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showObjects="none" codeName="Ta_delovni_zvezek"/>
  <mc:AlternateContent xmlns:mc="http://schemas.openxmlformats.org/markup-compatibility/2006">
    <mc:Choice Requires="x15">
      <x15ac:absPath xmlns:x15ac="http://schemas.microsoft.com/office/spreadsheetml/2010/11/ac" url="D:\2018 OŠ MIREN\!! 3FAZA\PZR\"/>
    </mc:Choice>
  </mc:AlternateContent>
  <xr:revisionPtr revIDLastSave="0" documentId="13_ncr:1_{CB23A4AA-35CB-4A49-A107-F64AE4098C99}" xr6:coauthVersionLast="47" xr6:coauthVersionMax="47" xr10:uidLastSave="{00000000-0000-0000-0000-000000000000}"/>
  <bookViews>
    <workbookView xWindow="28680" yWindow="-120" windowWidth="29040" windowHeight="17520" tabRatio="782" activeTab="5" xr2:uid="{00000000-000D-0000-FFFF-FFFF00000000}"/>
  </bookViews>
  <sheets>
    <sheet name="0" sheetId="42" r:id="rId1"/>
    <sheet name="SD" sheetId="43" r:id="rId2"/>
    <sheet name="REKAPITULACIJA" sheetId="16" r:id="rId3"/>
    <sheet name="100 PRD" sheetId="46" r:id="rId4"/>
    <sheet name="101 GD" sheetId="7" r:id="rId5"/>
    <sheet name="201 OD" sheetId="33" r:id="rId6"/>
    <sheet name="301 EI" sheetId="67" r:id="rId7"/>
    <sheet name="400 SI" sheetId="70" r:id="rId8"/>
    <sheet name="500 ZU" sheetId="71" r:id="rId9"/>
  </sheets>
  <definedNames>
    <definedName name="___xlnm.Print_Area">#N/A</definedName>
    <definedName name="__xlnm_Print_Area_6" localSheetId="0">#REF!</definedName>
    <definedName name="__xlnm_Print_Area_6" localSheetId="3">#REF!</definedName>
    <definedName name="__xlnm_Print_Area_6" localSheetId="4">#REF!</definedName>
    <definedName name="__xlnm_Print_Area_6" localSheetId="5">#REF!</definedName>
    <definedName name="__xlnm_Print_Area_6" localSheetId="7">#REF!</definedName>
    <definedName name="__xlnm_Print_Area_6" localSheetId="1">#REF!</definedName>
    <definedName name="__xlnm_Print_Area_6">#REF!</definedName>
    <definedName name="__xlnm_Print_Area_6_1" localSheetId="0">#REF!</definedName>
    <definedName name="__xlnm_Print_Area_6_1" localSheetId="3">#REF!</definedName>
    <definedName name="__xlnm_Print_Area_6_1" localSheetId="4">#REF!</definedName>
    <definedName name="__xlnm_Print_Area_6_1" localSheetId="5">#REF!</definedName>
    <definedName name="__xlnm_Print_Area_6_1" localSheetId="7">#REF!</definedName>
    <definedName name="__xlnm_Print_Area_6_1" localSheetId="1">#REF!</definedName>
    <definedName name="__xlnm_Print_Area_6_1">#REF!</definedName>
    <definedName name="_1">#REF!</definedName>
    <definedName name="_1Excel_BuiltIn_Print_Titles_1_1">"$#REF!.$A$1:$AMJ$5"</definedName>
    <definedName name="_pro2" localSheetId="3">#REF!</definedName>
    <definedName name="_pro2" localSheetId="7">#REF!</definedName>
    <definedName name="_pro2">#REF!</definedName>
    <definedName name="_pro3" localSheetId="3">#REF!</definedName>
    <definedName name="_pro3" localSheetId="7">#REF!</definedName>
    <definedName name="_pro3">#REF!</definedName>
    <definedName name="cena_skupaj_v__">"$#REF!.$#REF!$#REF!"</definedName>
    <definedName name="cena_skupaj_v___4">"#ref!"</definedName>
    <definedName name="cena_skupaj_v_€" localSheetId="0">#REF!</definedName>
    <definedName name="cena_skupaj_v_€" localSheetId="3">#REF!</definedName>
    <definedName name="cena_skupaj_v_€" localSheetId="7">#REF!</definedName>
    <definedName name="cena_skupaj_v_€" localSheetId="2">#REF!</definedName>
    <definedName name="cena_skupaj_v_€" localSheetId="1">#REF!</definedName>
    <definedName name="cena_skupaj_v_€">#REF!</definedName>
    <definedName name="cena_skupaj_v_€_1_1">#REF!</definedName>
    <definedName name="Debelina1">"$#REF!.$D$#REF!:$D$#REF!"</definedName>
    <definedName name="DF">#REF!</definedName>
    <definedName name="Dolzina">"$#REF!.$C$100:$C$110"</definedName>
    <definedName name="Dolzina1">"$#REF!.$C$#REF!:$C$#REF!"</definedName>
    <definedName name="Excel_BuiltIn__FilterDatabase_1">"$#REF!.$A$1:$Q$88"</definedName>
    <definedName name="Excel_BuiltIn_Print_Area" localSheetId="6">'301 EI'!#REF!</definedName>
    <definedName name="Excel_BuiltIn_Print_Area" localSheetId="8">'500 ZU'!$F$12:$K$23</definedName>
    <definedName name="Excel_BuiltIn_Print_Area_1">"$#REF!.$A$1:$F$263"</definedName>
    <definedName name="Excel_BuiltIn_Print_Area_2">"$#REF!.$A$1:$F$20"</definedName>
    <definedName name="Excel_BuiltIn_Print_Area_2_1">"$#REF!.$A$1:$E$97"</definedName>
    <definedName name="Excel_BuiltIn_Print_Area_6">"#ref!"</definedName>
    <definedName name="Excel_BuiltIn_Print_Titles">"$#REF!.$A$1:$AMJ$6"</definedName>
    <definedName name="Excel_BuiltIn_Print_Titles_2">"$#REF!.$A$1:$AMJ$6"</definedName>
    <definedName name="Excel_BuiltIn_Print_Titles_2_1">"$#REF!.$A$1:$IV$5"</definedName>
    <definedName name="Excel_BuiltIn_Print_Titles_3">"$#REF!.$A$1:$IV$5"</definedName>
    <definedName name="FRD">#REF!</definedName>
    <definedName name="Globina">"$#REF!.$B$#REF!:$B$#REF!"</definedName>
    <definedName name="JEKLO_SD" localSheetId="3">#REF!</definedName>
    <definedName name="JEKLO_SD" localSheetId="7">#REF!</definedName>
    <definedName name="JEKLO_SD">#REF!</definedName>
    <definedName name="_xlnm.Print_Area" localSheetId="3">'100 PRD'!$A$1:$K$87</definedName>
    <definedName name="_xlnm.Print_Area" localSheetId="4">'101 GD'!$A$1:$K$424</definedName>
    <definedName name="_xlnm.Print_Area" localSheetId="5">'201 OD'!$A$1:$K$660</definedName>
    <definedName name="_xlnm.Print_Area" localSheetId="7">'400 SI'!$A$1:$K$883</definedName>
    <definedName name="_xlnm.Print_Area" localSheetId="8">'500 ZU'!$A$1:$K$129</definedName>
    <definedName name="_xlnm.Print_Area" localSheetId="2">REKAPITULACIJA!$A$1:$E$25</definedName>
    <definedName name="_xlnm.Print_Area">#REF!</definedName>
    <definedName name="Print_Area" localSheetId="3">'100 PRD'!$E$1:$K$60</definedName>
    <definedName name="Print_Area" localSheetId="4">'101 GD'!$E$2:$K$257</definedName>
    <definedName name="Print_Area" localSheetId="5">'201 OD'!$E$11:$K$649</definedName>
    <definedName name="Print_Area" localSheetId="7">'400 SI'!$E$11:$I$823</definedName>
    <definedName name="Sirina">"$#REF!.$B$100:$B$110"</definedName>
    <definedName name="SteviloKomadovGred">"$#REF!.$E$#REF!:$E$#REF!"</definedName>
    <definedName name="SteviloKomadovTockovnihTemeljev">"$#REF!.$E$100:$E$110"</definedName>
    <definedName name="Visina">"$#REF!.$D$100:$D$110"</definedName>
    <definedName name="xlnm_Pint_Area_6_1">#REF!</definedName>
    <definedName name="xlnm_Print_Area_6_1_1">#REF!</definedName>
    <definedName name="Z_4FBE5E82_BFC8_485B_B310_85936BFAFAF7_.wvu.PrintTitles_1">0</definedName>
    <definedName name="Z_4FBE5E82_BFC8_485B_B310_85936BFAFAF7_.wvu.PrintTitles_1_1">0</definedName>
    <definedName name="Z_4FBE5E82_BFC8_485B_B310_85936BFAFAF7_.wvu.PrintTitles_1_1_1">0</definedName>
    <definedName name="Z_4FBE5E82_BFC8_485B_B310_85936BFAFAF7_.wvu.PrintTitles_2">0</definedName>
    <definedName name="Z_4FBE5E82_BFC8_485B_B310_85936BFAFAF7_.wvu.PrintTitles_2_1">0</definedName>
    <definedName name="Z_4FBE5E82_BFC8_485B_B310_85936BFAFAF7_.wvu.PrintTitles_3">0</definedName>
    <definedName name="Z_4FBE5E82_BFC8_485B_B310_85936BFAFAF7_.wvu.PrintTitles_4">0</definedName>
    <definedName name="Z_4FBE5E82_BFC8_485B_B310_85936BFAFAF7_.wvu.PrintTitles_5">0</definedName>
    <definedName name="Z_4FBE5E82_BFC8_485B_B310_85936BFAFAF7_.wvu.PrintTitles_6">0</definedName>
    <definedName name="Z_6F062248_1D3E_4D6F_A889_90DFA04C3ECD_.wvu.PrintTitles_1">0</definedName>
    <definedName name="Z_6F062248_1D3E_4D6F_A889_90DFA04C3ECD_.wvu.PrintTitles_1_1">0</definedName>
    <definedName name="Z_6F062248_1D3E_4D6F_A889_90DFA04C3ECD_.wvu.PrintTitles_1_1_1">0</definedName>
    <definedName name="Z_6F062248_1D3E_4D6F_A889_90DFA04C3ECD_.wvu.PrintTitles_2">0</definedName>
    <definedName name="Z_6F062248_1D3E_4D6F_A889_90DFA04C3ECD_.wvu.PrintTitles_2_1">0</definedName>
    <definedName name="Z_6F062248_1D3E_4D6F_A889_90DFA04C3ECD_.wvu.PrintTitles_3">0</definedName>
    <definedName name="Z_6F062248_1D3E_4D6F_A889_90DFA04C3ECD_.wvu.PrintTitles_4">0</definedName>
    <definedName name="Z_6F062248_1D3E_4D6F_A889_90DFA04C3ECD_.wvu.PrintTitles_5">0</definedName>
    <definedName name="Z_6F062248_1D3E_4D6F_A889_90DFA04C3ECD_.wvu.PrintTitles_6">0</definedName>
    <definedName name="Z_B592B312_8AFF_4588_8176_0A7794332EC7_.wvu.PrintTitles_1">0</definedName>
    <definedName name="Z_B592B312_8AFF_4588_8176_0A7794332EC7_.wvu.PrintTitles_1_1">0</definedName>
    <definedName name="Z_B592B312_8AFF_4588_8176_0A7794332EC7_.wvu.PrintTitles_1_1_1">0</definedName>
    <definedName name="Z_B592B312_8AFF_4588_8176_0A7794332EC7_.wvu.PrintTitles_2">0</definedName>
    <definedName name="Z_B592B312_8AFF_4588_8176_0A7794332EC7_.wvu.PrintTitles_2_1">0</definedName>
    <definedName name="Z_B592B312_8AFF_4588_8176_0A7794332EC7_.wvu.PrintTitles_3">0</definedName>
    <definedName name="Z_B592B312_8AFF_4588_8176_0A7794332EC7_.wvu.PrintTitles_4">0</definedName>
    <definedName name="Z_B592B312_8AFF_4588_8176_0A7794332EC7_.wvu.PrintTitles_5">0</definedName>
    <definedName name="Z_B592B312_8AFF_4588_8176_0A7794332EC7_.wvu.PrintTitles_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75" i="33" l="1"/>
  <c r="F176" i="33"/>
  <c r="F177" i="33"/>
  <c r="F178" i="33"/>
  <c r="F179" i="33"/>
  <c r="F180" i="33"/>
  <c r="F181" i="33"/>
  <c r="F182" i="33"/>
  <c r="F183" i="33"/>
  <c r="F184" i="33"/>
  <c r="F185" i="33"/>
  <c r="F186" i="33"/>
  <c r="F187" i="33"/>
  <c r="F188" i="33"/>
  <c r="F189" i="33"/>
  <c r="F190" i="33"/>
  <c r="F191" i="33"/>
  <c r="F192" i="33"/>
  <c r="F193" i="33"/>
  <c r="F194" i="33"/>
  <c r="F195" i="33"/>
  <c r="F196" i="33"/>
  <c r="F197" i="33"/>
  <c r="F198" i="33"/>
  <c r="F199" i="33"/>
  <c r="F200" i="33"/>
  <c r="F201" i="33"/>
  <c r="F202" i="33"/>
  <c r="F203" i="33"/>
  <c r="F204" i="33"/>
  <c r="F205" i="33"/>
  <c r="F206" i="33"/>
  <c r="F207" i="33"/>
  <c r="F208" i="33"/>
  <c r="F209" i="33"/>
  <c r="F210" i="33"/>
  <c r="D364" i="33"/>
  <c r="D358" i="33"/>
  <c r="D353" i="33"/>
  <c r="K351" i="33" l="1"/>
  <c r="F350" i="33"/>
  <c r="F349" i="33"/>
  <c r="F348" i="33"/>
  <c r="F347" i="33"/>
  <c r="F346" i="33"/>
  <c r="K345" i="33"/>
  <c r="F344" i="33"/>
  <c r="F343" i="33"/>
  <c r="F342" i="33"/>
  <c r="F341" i="33"/>
  <c r="F340" i="33"/>
  <c r="K339" i="33"/>
  <c r="F338" i="33"/>
  <c r="F337" i="33"/>
  <c r="F336" i="33"/>
  <c r="F335" i="33"/>
  <c r="F334" i="33"/>
  <c r="K568" i="67" l="1"/>
  <c r="K567" i="67"/>
  <c r="K566" i="67"/>
  <c r="K565" i="67"/>
  <c r="K564" i="67"/>
  <c r="K563" i="67"/>
  <c r="K562" i="67"/>
  <c r="K561" i="67"/>
  <c r="K560" i="67"/>
  <c r="K559" i="67"/>
  <c r="K558" i="67"/>
  <c r="K557" i="67"/>
  <c r="K556" i="67"/>
  <c r="K555" i="67"/>
  <c r="K554" i="67"/>
  <c r="K553" i="67"/>
  <c r="K546" i="67"/>
  <c r="K545" i="67"/>
  <c r="K544" i="67"/>
  <c r="K543" i="67"/>
  <c r="K542" i="67"/>
  <c r="K541" i="67"/>
  <c r="K540" i="67"/>
  <c r="K539" i="67"/>
  <c r="K538" i="67"/>
  <c r="K537" i="67"/>
  <c r="K536" i="67"/>
  <c r="K535" i="67"/>
  <c r="K534" i="67"/>
  <c r="K533" i="67"/>
  <c r="K532" i="67"/>
  <c r="K510" i="67"/>
  <c r="K509" i="67"/>
  <c r="K508" i="67"/>
  <c r="K507" i="67"/>
  <c r="K506" i="67"/>
  <c r="K505" i="67"/>
  <c r="K504" i="67"/>
  <c r="K503" i="67"/>
  <c r="K458" i="67"/>
  <c r="K457" i="67"/>
  <c r="K456" i="67"/>
  <c r="K455" i="67"/>
  <c r="K454" i="67"/>
  <c r="K453" i="67"/>
  <c r="K452" i="67"/>
  <c r="K451" i="67"/>
  <c r="K450" i="67"/>
  <c r="K447" i="67"/>
  <c r="K446" i="67"/>
  <c r="K445" i="67"/>
  <c r="K444" i="67"/>
  <c r="K441" i="67"/>
  <c r="F347" i="7"/>
  <c r="K348" i="7"/>
  <c r="F337" i="7"/>
  <c r="D343" i="7"/>
  <c r="F343" i="7" s="1"/>
  <c r="K72" i="33" l="1"/>
  <c r="I71" i="33"/>
  <c r="F145" i="33"/>
  <c r="K145" i="33"/>
  <c r="I91" i="71"/>
  <c r="K91" i="71"/>
  <c r="I364" i="7"/>
  <c r="K350" i="7"/>
  <c r="I323" i="7"/>
  <c r="I320" i="7"/>
  <c r="K488" i="33"/>
  <c r="F488" i="33"/>
  <c r="K394" i="33"/>
  <c r="F394" i="33"/>
  <c r="F393" i="33"/>
  <c r="K241" i="33"/>
  <c r="F241" i="33"/>
  <c r="F240" i="33"/>
  <c r="K371" i="33"/>
  <c r="K372" i="33"/>
  <c r="F370" i="33"/>
  <c r="F369" i="33"/>
  <c r="F368" i="33"/>
  <c r="F367" i="33"/>
  <c r="F366" i="33"/>
  <c r="K570" i="33"/>
  <c r="K569" i="33"/>
  <c r="F565" i="33" l="1"/>
  <c r="F564" i="33"/>
  <c r="K644" i="33"/>
  <c r="K642" i="33"/>
  <c r="K640" i="33"/>
  <c r="K638" i="33"/>
  <c r="K533" i="33"/>
  <c r="F532" i="33"/>
  <c r="K531" i="33"/>
  <c r="F530" i="33"/>
  <c r="K529" i="33"/>
  <c r="F528" i="33"/>
  <c r="K527" i="33"/>
  <c r="F526" i="33"/>
  <c r="K525" i="33"/>
  <c r="F524" i="33"/>
  <c r="K541" i="33"/>
  <c r="F540" i="33"/>
  <c r="K539" i="33"/>
  <c r="F538" i="33"/>
  <c r="K537" i="33"/>
  <c r="F536" i="33"/>
  <c r="I579" i="33" l="1"/>
  <c r="K579" i="33" s="1"/>
  <c r="F579" i="33"/>
  <c r="F578" i="33"/>
  <c r="I82" i="46"/>
  <c r="K82" i="46"/>
  <c r="F81" i="46"/>
  <c r="I615" i="33"/>
  <c r="I611" i="33"/>
  <c r="K611" i="33" s="1"/>
  <c r="I610" i="33"/>
  <c r="I607" i="33"/>
  <c r="I613" i="33" l="1"/>
  <c r="K613" i="33" s="1"/>
  <c r="K612" i="33"/>
  <c r="F477" i="33"/>
  <c r="K477" i="33"/>
  <c r="K581" i="33"/>
  <c r="F581" i="33"/>
  <c r="F580" i="33"/>
  <c r="F84" i="46" l="1"/>
  <c r="K84" i="46"/>
  <c r="K41" i="71"/>
  <c r="K40" i="71"/>
  <c r="K83" i="46"/>
  <c r="F83" i="46"/>
  <c r="I169" i="7"/>
  <c r="K169" i="7" s="1"/>
  <c r="I168" i="7"/>
  <c r="K168" i="7" s="1"/>
  <c r="I167" i="7"/>
  <c r="K167" i="7" s="1"/>
  <c r="I207" i="33"/>
  <c r="I208" i="33"/>
  <c r="K208" i="33"/>
  <c r="F414" i="7"/>
  <c r="K414" i="7"/>
  <c r="F413" i="7"/>
  <c r="C14" i="16"/>
  <c r="B14" i="16"/>
  <c r="K365" i="33"/>
  <c r="K364" i="33" l="1"/>
  <c r="F363" i="33"/>
  <c r="F362" i="33"/>
  <c r="F361" i="33"/>
  <c r="F360" i="33"/>
  <c r="F359" i="33"/>
  <c r="K259" i="7"/>
  <c r="F259" i="7" l="1"/>
  <c r="K39" i="71"/>
  <c r="K38" i="71"/>
  <c r="I53" i="7" l="1"/>
  <c r="I57" i="7"/>
  <c r="D184" i="7"/>
  <c r="F184" i="7" s="1"/>
  <c r="K184" i="7"/>
  <c r="F82" i="7"/>
  <c r="F81" i="7"/>
  <c r="K82" i="7"/>
  <c r="I164" i="7"/>
  <c r="K164" i="7" s="1"/>
  <c r="I165" i="7" l="1"/>
  <c r="K165" i="7" s="1"/>
  <c r="K435" i="33"/>
  <c r="K434" i="33"/>
  <c r="K433" i="33"/>
  <c r="K431" i="33"/>
  <c r="K430" i="33"/>
  <c r="K429" i="33"/>
  <c r="K121" i="71"/>
  <c r="K120" i="71"/>
  <c r="K119" i="71"/>
  <c r="K118" i="71"/>
  <c r="K117" i="71"/>
  <c r="K116" i="71"/>
  <c r="D115" i="71"/>
  <c r="K115" i="71"/>
  <c r="K105" i="71"/>
  <c r="D79" i="71"/>
  <c r="K51" i="71"/>
  <c r="K50" i="71"/>
  <c r="K49" i="71"/>
  <c r="K35" i="71"/>
  <c r="K34" i="71"/>
  <c r="K33" i="71"/>
  <c r="K32" i="71"/>
  <c r="F129" i="71"/>
  <c r="K127" i="71"/>
  <c r="K129" i="71" s="1"/>
  <c r="D127" i="71"/>
  <c r="F127" i="71" s="1"/>
  <c r="F126" i="71"/>
  <c r="F21" i="71" s="1"/>
  <c r="F123" i="71"/>
  <c r="F114" i="71"/>
  <c r="F20" i="71" s="1"/>
  <c r="F111" i="71"/>
  <c r="K109" i="71"/>
  <c r="K108" i="71"/>
  <c r="K107" i="71"/>
  <c r="K103" i="71"/>
  <c r="K102" i="71"/>
  <c r="K101" i="71"/>
  <c r="K100" i="71"/>
  <c r="I99" i="71"/>
  <c r="K99" i="71" s="1"/>
  <c r="I98" i="71"/>
  <c r="K98" i="71" s="1"/>
  <c r="I97" i="71"/>
  <c r="K97" i="71" s="1"/>
  <c r="D97" i="71"/>
  <c r="F96" i="71"/>
  <c r="F19" i="71" s="1"/>
  <c r="F93" i="71"/>
  <c r="K90" i="71"/>
  <c r="K88" i="71"/>
  <c r="K93" i="71" s="1"/>
  <c r="D88" i="71"/>
  <c r="F87" i="71"/>
  <c r="F18" i="71" s="1"/>
  <c r="F84" i="71"/>
  <c r="K82" i="71"/>
  <c r="K81" i="71"/>
  <c r="K80" i="71"/>
  <c r="K79" i="71"/>
  <c r="F78" i="71"/>
  <c r="F17" i="71" s="1"/>
  <c r="F75" i="71"/>
  <c r="K73" i="71"/>
  <c r="K72" i="71"/>
  <c r="K71" i="71"/>
  <c r="K75" i="71" s="1"/>
  <c r="F70" i="71"/>
  <c r="F16" i="71" s="1"/>
  <c r="F67" i="71"/>
  <c r="K65" i="71"/>
  <c r="K64" i="71"/>
  <c r="K63" i="71"/>
  <c r="K62" i="71"/>
  <c r="K61" i="71"/>
  <c r="K60" i="71"/>
  <c r="K59" i="71"/>
  <c r="D59" i="71"/>
  <c r="F59" i="71" s="1"/>
  <c r="F58" i="71"/>
  <c r="F15" i="71" s="1"/>
  <c r="F55" i="71"/>
  <c r="K53" i="71"/>
  <c r="K52" i="71"/>
  <c r="K48" i="71"/>
  <c r="D48" i="71"/>
  <c r="D49" i="71" s="1"/>
  <c r="F47" i="71"/>
  <c r="F14" i="71" s="1"/>
  <c r="F44" i="71"/>
  <c r="K37" i="71"/>
  <c r="K36" i="71"/>
  <c r="K31" i="71"/>
  <c r="K30" i="71"/>
  <c r="K29" i="71"/>
  <c r="K28" i="71"/>
  <c r="K27" i="71"/>
  <c r="K26" i="71"/>
  <c r="K25" i="71"/>
  <c r="D25" i="71"/>
  <c r="F24" i="71"/>
  <c r="F13" i="71" s="1"/>
  <c r="G21" i="71"/>
  <c r="G20" i="71"/>
  <c r="G19" i="71"/>
  <c r="G18" i="71"/>
  <c r="G17" i="71"/>
  <c r="G16" i="71"/>
  <c r="G15" i="71"/>
  <c r="G14" i="71"/>
  <c r="G13" i="71"/>
  <c r="K357" i="7"/>
  <c r="F357" i="7"/>
  <c r="D346" i="7"/>
  <c r="I173" i="33"/>
  <c r="I172" i="33"/>
  <c r="I174" i="33" s="1"/>
  <c r="D177" i="7"/>
  <c r="F177" i="7" s="1"/>
  <c r="F170" i="7"/>
  <c r="K294" i="7"/>
  <c r="F293" i="7"/>
  <c r="F292" i="7"/>
  <c r="I181" i="7"/>
  <c r="K181" i="7" s="1"/>
  <c r="I180" i="7"/>
  <c r="K180" i="7" s="1"/>
  <c r="K178" i="7"/>
  <c r="K177" i="7"/>
  <c r="D198" i="33"/>
  <c r="D199" i="33" s="1"/>
  <c r="D200" i="33" s="1"/>
  <c r="I201" i="33"/>
  <c r="K201" i="33" s="1"/>
  <c r="K200" i="33"/>
  <c r="I198" i="33"/>
  <c r="I199" i="33" s="1"/>
  <c r="K199" i="33" s="1"/>
  <c r="D90" i="71" l="1"/>
  <c r="D91" i="71"/>
  <c r="K123" i="71"/>
  <c r="D348" i="7"/>
  <c r="K84" i="71"/>
  <c r="K44" i="71"/>
  <c r="K55" i="71"/>
  <c r="K111" i="71"/>
  <c r="K96" i="71" s="1"/>
  <c r="K67" i="71"/>
  <c r="F115" i="71"/>
  <c r="D116" i="71"/>
  <c r="D80" i="71"/>
  <c r="D81" i="71" s="1"/>
  <c r="D50" i="71"/>
  <c r="D51" i="71" s="1"/>
  <c r="K58" i="71"/>
  <c r="K15" i="71" s="1"/>
  <c r="K87" i="71"/>
  <c r="K18" i="71" s="1"/>
  <c r="K47" i="71"/>
  <c r="K14" i="71" s="1"/>
  <c r="D60" i="71"/>
  <c r="D61" i="71" s="1"/>
  <c r="F61" i="71" s="1"/>
  <c r="K24" i="71"/>
  <c r="K13" i="71" s="1"/>
  <c r="K20" i="71"/>
  <c r="K114" i="71"/>
  <c r="K78" i="71"/>
  <c r="K17" i="71"/>
  <c r="K70" i="71"/>
  <c r="K16" i="71"/>
  <c r="K126" i="71"/>
  <c r="K21" i="71"/>
  <c r="D52" i="71"/>
  <c r="D98" i="71"/>
  <c r="D99" i="71" s="1"/>
  <c r="D26" i="71"/>
  <c r="D27" i="71"/>
  <c r="D28" i="71" s="1"/>
  <c r="K198" i="33"/>
  <c r="D201" i="33"/>
  <c r="K174" i="33"/>
  <c r="D178" i="7"/>
  <c r="F178" i="7" s="1"/>
  <c r="F400" i="7"/>
  <c r="F401" i="7"/>
  <c r="F402" i="7"/>
  <c r="F407" i="7"/>
  <c r="K412" i="7"/>
  <c r="K411" i="7"/>
  <c r="K410" i="7"/>
  <c r="K409" i="7"/>
  <c r="K408" i="7"/>
  <c r="K406" i="7"/>
  <c r="K405" i="7"/>
  <c r="K404" i="7"/>
  <c r="K403" i="7"/>
  <c r="D403" i="7"/>
  <c r="D404" i="7" s="1"/>
  <c r="F404" i="7" s="1"/>
  <c r="F236" i="7"/>
  <c r="F241" i="7"/>
  <c r="F242" i="7"/>
  <c r="F245" i="7"/>
  <c r="F249" i="7"/>
  <c r="K250" i="7"/>
  <c r="K251" i="7"/>
  <c r="K244" i="7"/>
  <c r="K243" i="7"/>
  <c r="K62" i="7"/>
  <c r="K61" i="7"/>
  <c r="K45" i="7"/>
  <c r="F44" i="7"/>
  <c r="G30" i="70"/>
  <c r="G31" i="70"/>
  <c r="G32" i="70"/>
  <c r="G33" i="70"/>
  <c r="G29" i="70"/>
  <c r="D876" i="70"/>
  <c r="K877" i="70"/>
  <c r="K881" i="70" s="1"/>
  <c r="K33" i="70" s="1"/>
  <c r="K878" i="70"/>
  <c r="D851" i="70"/>
  <c r="D856" i="70" s="1"/>
  <c r="K870" i="70"/>
  <c r="K862" i="70"/>
  <c r="K856" i="70"/>
  <c r="K851" i="70"/>
  <c r="D830" i="70"/>
  <c r="D831" i="70" s="1"/>
  <c r="D832" i="70" s="1"/>
  <c r="K839" i="70"/>
  <c r="K838" i="70"/>
  <c r="K837" i="70"/>
  <c r="K836" i="70"/>
  <c r="K833" i="70"/>
  <c r="I832" i="70"/>
  <c r="K832" i="70" s="1"/>
  <c r="K831" i="70"/>
  <c r="K830" i="70"/>
  <c r="K841" i="70" s="1"/>
  <c r="D815" i="70"/>
  <c r="D817" i="70" s="1"/>
  <c r="K823" i="70"/>
  <c r="K822" i="70"/>
  <c r="K821" i="70"/>
  <c r="K820" i="70"/>
  <c r="K819" i="70"/>
  <c r="K817" i="70"/>
  <c r="K815" i="70"/>
  <c r="F875" i="70"/>
  <c r="F874" i="70"/>
  <c r="F33" i="70" s="1"/>
  <c r="F869" i="70"/>
  <c r="F868" i="70"/>
  <c r="F867" i="70"/>
  <c r="F866" i="70"/>
  <c r="F864" i="70"/>
  <c r="F863" i="70"/>
  <c r="F860" i="70"/>
  <c r="F859" i="70"/>
  <c r="F858" i="70"/>
  <c r="F857" i="70"/>
  <c r="F855" i="70"/>
  <c r="F854" i="70"/>
  <c r="F853" i="70"/>
  <c r="F852" i="70"/>
  <c r="F844" i="70"/>
  <c r="F843" i="70"/>
  <c r="F32" i="70" s="1"/>
  <c r="F840" i="70"/>
  <c r="F827" i="70"/>
  <c r="F31" i="70" s="1"/>
  <c r="F826" i="70"/>
  <c r="F824" i="70"/>
  <c r="F813" i="70"/>
  <c r="F30" i="70" s="1"/>
  <c r="F811" i="70"/>
  <c r="F29" i="70" s="1"/>
  <c r="G26" i="70"/>
  <c r="G23" i="70"/>
  <c r="G22" i="70"/>
  <c r="G21" i="70"/>
  <c r="G18" i="70"/>
  <c r="G17" i="70"/>
  <c r="K203" i="70"/>
  <c r="F203" i="70"/>
  <c r="F18" i="70" s="1"/>
  <c r="K805" i="70"/>
  <c r="K806" i="70"/>
  <c r="F783" i="70"/>
  <c r="F784" i="70"/>
  <c r="F785" i="70"/>
  <c r="F787" i="70"/>
  <c r="F788" i="70"/>
  <c r="F789" i="70"/>
  <c r="F790" i="70"/>
  <c r="F791" i="70"/>
  <c r="F792" i="70"/>
  <c r="F794" i="70"/>
  <c r="F795" i="70"/>
  <c r="F796" i="70"/>
  <c r="F797" i="70"/>
  <c r="D734" i="70"/>
  <c r="K798" i="70"/>
  <c r="K793" i="70"/>
  <c r="K786" i="70"/>
  <c r="K779" i="70"/>
  <c r="K772" i="70"/>
  <c r="K764" i="70"/>
  <c r="K757" i="70"/>
  <c r="K751" i="70"/>
  <c r="K746" i="70"/>
  <c r="K741" i="70"/>
  <c r="K734" i="70"/>
  <c r="D690" i="70"/>
  <c r="K722" i="70"/>
  <c r="K721" i="70"/>
  <c r="K719" i="70"/>
  <c r="K716" i="70"/>
  <c r="K715" i="70"/>
  <c r="K714" i="70"/>
  <c r="K711" i="70"/>
  <c r="K709" i="70"/>
  <c r="K708" i="70"/>
  <c r="K707" i="70"/>
  <c r="K706" i="70"/>
  <c r="K703" i="70"/>
  <c r="K702" i="70"/>
  <c r="K701" i="70"/>
  <c r="K700" i="70"/>
  <c r="K699" i="70"/>
  <c r="K698" i="70"/>
  <c r="K696" i="70"/>
  <c r="K695" i="70"/>
  <c r="K693" i="70"/>
  <c r="K692" i="70"/>
  <c r="K691" i="70"/>
  <c r="K690" i="70"/>
  <c r="F687" i="70"/>
  <c r="F26" i="70" s="1"/>
  <c r="F616" i="70"/>
  <c r="F617" i="70"/>
  <c r="F619" i="70"/>
  <c r="F625" i="70"/>
  <c r="F629" i="70"/>
  <c r="F631" i="70"/>
  <c r="F632" i="70"/>
  <c r="F633" i="70"/>
  <c r="F634" i="70"/>
  <c r="F635" i="70"/>
  <c r="F636" i="70"/>
  <c r="F637" i="70"/>
  <c r="F638" i="70"/>
  <c r="F639" i="70"/>
  <c r="F640" i="70"/>
  <c r="F641" i="70"/>
  <c r="F642" i="70"/>
  <c r="F644" i="70"/>
  <c r="F645" i="70"/>
  <c r="F646" i="70"/>
  <c r="F647" i="70"/>
  <c r="F648" i="70"/>
  <c r="F649" i="70"/>
  <c r="F651" i="70"/>
  <c r="F652" i="70"/>
  <c r="F653" i="70"/>
  <c r="F655" i="70"/>
  <c r="F656" i="70"/>
  <c r="F657" i="70"/>
  <c r="F658" i="70"/>
  <c r="F659" i="70"/>
  <c r="F660" i="70"/>
  <c r="F662" i="70"/>
  <c r="F663" i="70"/>
  <c r="F665" i="70"/>
  <c r="F666" i="70"/>
  <c r="F672" i="70"/>
  <c r="F673" i="70"/>
  <c r="F674" i="70"/>
  <c r="F675" i="70"/>
  <c r="F676" i="70"/>
  <c r="F677" i="70"/>
  <c r="F678" i="70"/>
  <c r="F680" i="70"/>
  <c r="F682" i="70"/>
  <c r="F684" i="70"/>
  <c r="F686" i="70"/>
  <c r="F717" i="70"/>
  <c r="F718" i="70"/>
  <c r="F720" i="70"/>
  <c r="K683" i="70"/>
  <c r="K681" i="70"/>
  <c r="K679" i="70"/>
  <c r="K671" i="70"/>
  <c r="K670" i="70"/>
  <c r="K669" i="70"/>
  <c r="K668" i="70"/>
  <c r="K664" i="70"/>
  <c r="K661" i="70"/>
  <c r="K654" i="70"/>
  <c r="K650" i="70"/>
  <c r="K643" i="70"/>
  <c r="D611" i="70"/>
  <c r="K630" i="70"/>
  <c r="K628" i="70"/>
  <c r="K627" i="70"/>
  <c r="K626" i="70"/>
  <c r="K624" i="70"/>
  <c r="K623" i="70"/>
  <c r="K622" i="70"/>
  <c r="K621" i="70"/>
  <c r="K620" i="70"/>
  <c r="K618" i="70"/>
  <c r="K615" i="70"/>
  <c r="K614" i="70"/>
  <c r="K613" i="70"/>
  <c r="K612" i="70"/>
  <c r="K611" i="70"/>
  <c r="D548" i="70"/>
  <c r="K602" i="70"/>
  <c r="K601" i="70"/>
  <c r="K600" i="70"/>
  <c r="K604" i="70" s="1"/>
  <c r="K596" i="70" s="1"/>
  <c r="K597" i="70"/>
  <c r="F598" i="70"/>
  <c r="F599" i="70"/>
  <c r="F600" i="70"/>
  <c r="F601" i="70"/>
  <c r="F602" i="70"/>
  <c r="F603" i="70"/>
  <c r="F597" i="70"/>
  <c r="F596" i="70"/>
  <c r="F23" i="70" s="1"/>
  <c r="F590" i="70"/>
  <c r="K591" i="70"/>
  <c r="K589" i="70"/>
  <c r="K588" i="70"/>
  <c r="K587" i="70"/>
  <c r="K584" i="70"/>
  <c r="K580" i="70"/>
  <c r="K579" i="70"/>
  <c r="K578" i="70"/>
  <c r="K576" i="70"/>
  <c r="K575" i="70"/>
  <c r="K573" i="70"/>
  <c r="K572" i="70"/>
  <c r="K593" i="70" s="1"/>
  <c r="K545" i="70" s="1"/>
  <c r="K565" i="70"/>
  <c r="K563" i="70"/>
  <c r="K548" i="70"/>
  <c r="F547" i="70"/>
  <c r="F549" i="70"/>
  <c r="F550" i="70"/>
  <c r="F551" i="70"/>
  <c r="F552" i="70"/>
  <c r="F553" i="70"/>
  <c r="F554" i="70"/>
  <c r="F555" i="70"/>
  <c r="F556" i="70"/>
  <c r="F557" i="70"/>
  <c r="F558" i="70"/>
  <c r="F559" i="70"/>
  <c r="F560" i="70"/>
  <c r="F561" i="70"/>
  <c r="F562" i="70"/>
  <c r="F564" i="70"/>
  <c r="F566" i="70"/>
  <c r="F567" i="70"/>
  <c r="F568" i="70"/>
  <c r="F569" i="70"/>
  <c r="F570" i="70"/>
  <c r="F571" i="70"/>
  <c r="F574" i="70"/>
  <c r="F577" i="70"/>
  <c r="F581" i="70"/>
  <c r="F582" i="70"/>
  <c r="F583" i="70"/>
  <c r="F585" i="70"/>
  <c r="F586" i="70"/>
  <c r="F546" i="70"/>
  <c r="F545" i="70"/>
  <c r="F22" i="70" s="1"/>
  <c r="F535" i="70"/>
  <c r="F536" i="70"/>
  <c r="K540" i="70"/>
  <c r="K539" i="70"/>
  <c r="K538" i="70"/>
  <c r="K537" i="70"/>
  <c r="K534" i="70"/>
  <c r="F532" i="70"/>
  <c r="K533" i="70"/>
  <c r="K530" i="70"/>
  <c r="K528" i="70"/>
  <c r="K525" i="70"/>
  <c r="K522" i="70"/>
  <c r="K520" i="70"/>
  <c r="K518" i="70"/>
  <c r="K517" i="70"/>
  <c r="K516" i="70"/>
  <c r="K514" i="70"/>
  <c r="K513" i="70"/>
  <c r="K512" i="70"/>
  <c r="K507" i="70"/>
  <c r="K506" i="70"/>
  <c r="K505" i="70"/>
  <c r="K504" i="70"/>
  <c r="K503" i="70"/>
  <c r="K502" i="70"/>
  <c r="K498" i="70"/>
  <c r="K495" i="70"/>
  <c r="K493" i="70"/>
  <c r="K492" i="70"/>
  <c r="K487" i="70"/>
  <c r="K486" i="70"/>
  <c r="K481" i="70"/>
  <c r="F480" i="70"/>
  <c r="F483" i="70"/>
  <c r="F484" i="70"/>
  <c r="F485" i="70"/>
  <c r="F489" i="70"/>
  <c r="F490" i="70"/>
  <c r="F491" i="70"/>
  <c r="F497" i="70"/>
  <c r="F500" i="70"/>
  <c r="F501" i="70"/>
  <c r="F509" i="70"/>
  <c r="F510" i="70"/>
  <c r="F511" i="70"/>
  <c r="F462" i="70"/>
  <c r="F463" i="70"/>
  <c r="F464" i="70"/>
  <c r="F465" i="70"/>
  <c r="F466" i="70"/>
  <c r="F467" i="70"/>
  <c r="F468" i="70"/>
  <c r="F469" i="70"/>
  <c r="F470" i="70"/>
  <c r="F471" i="70"/>
  <c r="F472" i="70"/>
  <c r="K479" i="70"/>
  <c r="K478" i="70"/>
  <c r="K476" i="70"/>
  <c r="K475" i="70"/>
  <c r="K474" i="70"/>
  <c r="K473" i="70"/>
  <c r="D451" i="70"/>
  <c r="F451" i="70" s="1"/>
  <c r="F456" i="70"/>
  <c r="F458" i="70"/>
  <c r="F459" i="70"/>
  <c r="F460" i="70"/>
  <c r="K461" i="70"/>
  <c r="K457" i="70"/>
  <c r="K455" i="70"/>
  <c r="K454" i="70"/>
  <c r="K453" i="70"/>
  <c r="K452" i="70"/>
  <c r="K451" i="70"/>
  <c r="K443" i="70"/>
  <c r="F420" i="70"/>
  <c r="F421" i="70"/>
  <c r="F422" i="70"/>
  <c r="F423" i="70"/>
  <c r="F424" i="70"/>
  <c r="F425" i="70"/>
  <c r="F426" i="70"/>
  <c r="F427" i="70"/>
  <c r="F428" i="70"/>
  <c r="F429" i="70"/>
  <c r="F430" i="70"/>
  <c r="F431" i="70"/>
  <c r="F432" i="70"/>
  <c r="F433" i="70"/>
  <c r="F434" i="70"/>
  <c r="F435" i="70"/>
  <c r="F436" i="70"/>
  <c r="F437" i="70"/>
  <c r="F442" i="70"/>
  <c r="F21" i="70" s="1"/>
  <c r="F443" i="70"/>
  <c r="F444" i="70"/>
  <c r="F445" i="70"/>
  <c r="F446" i="70"/>
  <c r="F447" i="70"/>
  <c r="F448" i="70"/>
  <c r="F449" i="70"/>
  <c r="F450" i="70"/>
  <c r="K437" i="70"/>
  <c r="F402" i="70"/>
  <c r="F403" i="70"/>
  <c r="F404" i="70"/>
  <c r="F405" i="70"/>
  <c r="F406" i="70"/>
  <c r="F407" i="70"/>
  <c r="F408" i="70"/>
  <c r="F409" i="70"/>
  <c r="F410" i="70"/>
  <c r="F411" i="70"/>
  <c r="F412" i="70"/>
  <c r="F413" i="70"/>
  <c r="F414" i="70"/>
  <c r="F415" i="70"/>
  <c r="F416" i="70"/>
  <c r="F417" i="70"/>
  <c r="F418" i="70"/>
  <c r="F419" i="70"/>
  <c r="K417" i="70"/>
  <c r="F401" i="70"/>
  <c r="F400" i="70"/>
  <c r="F397" i="70"/>
  <c r="K397" i="70"/>
  <c r="D312" i="70"/>
  <c r="F312" i="70" s="1"/>
  <c r="K315" i="70"/>
  <c r="K312" i="70"/>
  <c r="K209" i="70"/>
  <c r="K208" i="70"/>
  <c r="K207" i="70"/>
  <c r="K204" i="70"/>
  <c r="K200" i="70"/>
  <c r="K199" i="70"/>
  <c r="K195" i="70"/>
  <c r="K194" i="70"/>
  <c r="K191" i="70"/>
  <c r="K188" i="70"/>
  <c r="K187" i="70"/>
  <c r="K186" i="70"/>
  <c r="K185" i="70"/>
  <c r="K184" i="70"/>
  <c r="K183" i="70"/>
  <c r="K179" i="70"/>
  <c r="K178" i="70"/>
  <c r="K177" i="70"/>
  <c r="K176" i="70"/>
  <c r="K175" i="70"/>
  <c r="K174" i="70"/>
  <c r="K170" i="70"/>
  <c r="K167" i="70"/>
  <c r="K166" i="70"/>
  <c r="K165" i="70"/>
  <c r="K164" i="70"/>
  <c r="K163" i="70"/>
  <c r="K162" i="70"/>
  <c r="K161" i="70"/>
  <c r="K160" i="70"/>
  <c r="F213" i="70"/>
  <c r="F215" i="70"/>
  <c r="L215" i="70"/>
  <c r="F216" i="70"/>
  <c r="F217" i="70"/>
  <c r="F218" i="70"/>
  <c r="F219" i="70"/>
  <c r="F220" i="70"/>
  <c r="F137" i="70"/>
  <c r="F148" i="70"/>
  <c r="K158" i="70"/>
  <c r="K157" i="70"/>
  <c r="K156" i="70"/>
  <c r="K155" i="70"/>
  <c r="K154" i="70"/>
  <c r="K153" i="70"/>
  <c r="K152" i="70"/>
  <c r="D136" i="70"/>
  <c r="D141" i="70" s="1"/>
  <c r="K147" i="70"/>
  <c r="K146" i="70"/>
  <c r="K145" i="70"/>
  <c r="K144" i="70"/>
  <c r="K143" i="70"/>
  <c r="K142" i="70"/>
  <c r="K141" i="70"/>
  <c r="K136" i="70"/>
  <c r="K114" i="70"/>
  <c r="F114" i="70"/>
  <c r="F17" i="70" s="1"/>
  <c r="K110" i="70"/>
  <c r="K106" i="70"/>
  <c r="K93" i="70"/>
  <c r="K82" i="70"/>
  <c r="K81" i="70"/>
  <c r="K80" i="70"/>
  <c r="K501" i="67"/>
  <c r="K439" i="67"/>
  <c r="G34" i="67"/>
  <c r="G35" i="67"/>
  <c r="G36" i="67"/>
  <c r="G37" i="67"/>
  <c r="G38" i="67"/>
  <c r="G39" i="67"/>
  <c r="G40" i="67"/>
  <c r="F40" i="67"/>
  <c r="F39" i="67"/>
  <c r="F38" i="67"/>
  <c r="F37" i="67"/>
  <c r="F36" i="67"/>
  <c r="F35" i="67"/>
  <c r="G25" i="67"/>
  <c r="G26" i="67"/>
  <c r="G27" i="67"/>
  <c r="G28" i="67"/>
  <c r="G29" i="67"/>
  <c r="G30" i="67"/>
  <c r="G31" i="67"/>
  <c r="G32" i="67"/>
  <c r="F30" i="67"/>
  <c r="F27" i="67"/>
  <c r="K785" i="67"/>
  <c r="K784" i="67"/>
  <c r="K783" i="67"/>
  <c r="K782" i="67"/>
  <c r="K781" i="67"/>
  <c r="K780" i="67"/>
  <c r="K779" i="67"/>
  <c r="K778" i="67"/>
  <c r="K777" i="67"/>
  <c r="K776" i="67"/>
  <c r="K775" i="67"/>
  <c r="K774" i="67"/>
  <c r="K767" i="67"/>
  <c r="K766" i="67"/>
  <c r="K765" i="67"/>
  <c r="K764" i="67"/>
  <c r="K763" i="67"/>
  <c r="K762" i="67"/>
  <c r="K761" i="67"/>
  <c r="K758" i="67"/>
  <c r="K756" i="67"/>
  <c r="K749" i="67"/>
  <c r="K748" i="67"/>
  <c r="K747" i="67"/>
  <c r="K746" i="67"/>
  <c r="K745" i="67"/>
  <c r="K744" i="67"/>
  <c r="K743" i="67"/>
  <c r="K742" i="67"/>
  <c r="K736" i="67"/>
  <c r="K735" i="67"/>
  <c r="K734" i="67"/>
  <c r="K733" i="67"/>
  <c r="K732" i="67"/>
  <c r="K725" i="67"/>
  <c r="K724" i="67"/>
  <c r="K723" i="67"/>
  <c r="K721" i="67"/>
  <c r="K720" i="67"/>
  <c r="K717" i="67"/>
  <c r="K716" i="67"/>
  <c r="K715" i="67"/>
  <c r="K714" i="67"/>
  <c r="K712" i="67"/>
  <c r="K711" i="67"/>
  <c r="K710" i="67"/>
  <c r="K707" i="67"/>
  <c r="K706" i="67"/>
  <c r="K704" i="67"/>
  <c r="K703" i="67"/>
  <c r="K702" i="67"/>
  <c r="K701" i="67"/>
  <c r="K700" i="67"/>
  <c r="K699" i="67"/>
  <c r="K698" i="67"/>
  <c r="K697" i="67"/>
  <c r="K694" i="67"/>
  <c r="K687" i="67"/>
  <c r="K686" i="67"/>
  <c r="K685" i="67"/>
  <c r="K683" i="67"/>
  <c r="K682" i="67"/>
  <c r="K680" i="67"/>
  <c r="K679" i="67"/>
  <c r="K677" i="67"/>
  <c r="K675" i="67"/>
  <c r="K674" i="67"/>
  <c r="K673" i="67"/>
  <c r="K672" i="67"/>
  <c r="K671" i="67"/>
  <c r="K670" i="67"/>
  <c r="K667" i="67"/>
  <c r="K664" i="67"/>
  <c r="K661" i="67"/>
  <c r="K659" i="67"/>
  <c r="K656" i="67"/>
  <c r="K653" i="67"/>
  <c r="K650" i="67"/>
  <c r="K649" i="67"/>
  <c r="K648" i="67"/>
  <c r="K647" i="67"/>
  <c r="K646" i="67"/>
  <c r="K645" i="67"/>
  <c r="K644" i="67"/>
  <c r="K643" i="67"/>
  <c r="K630" i="67"/>
  <c r="K629" i="67"/>
  <c r="K628" i="67"/>
  <c r="K627" i="67"/>
  <c r="K626" i="67"/>
  <c r="K625" i="67"/>
  <c r="K624" i="67"/>
  <c r="K623" i="67"/>
  <c r="K622" i="67"/>
  <c r="K620" i="67"/>
  <c r="K619" i="67"/>
  <c r="K618" i="67"/>
  <c r="K617" i="67"/>
  <c r="K616" i="67"/>
  <c r="K615" i="67"/>
  <c r="F632" i="67"/>
  <c r="F613" i="67"/>
  <c r="F612" i="67"/>
  <c r="F32" i="67" s="1"/>
  <c r="D587" i="67"/>
  <c r="D588" i="67" s="1"/>
  <c r="K607" i="67"/>
  <c r="K606" i="67"/>
  <c r="K605" i="67"/>
  <c r="K604" i="67"/>
  <c r="K603" i="67"/>
  <c r="K602" i="67"/>
  <c r="K601" i="67"/>
  <c r="K600" i="67"/>
  <c r="K599" i="67"/>
  <c r="K598" i="67"/>
  <c r="K597" i="67"/>
  <c r="K596" i="67"/>
  <c r="K595" i="67"/>
  <c r="K594" i="67"/>
  <c r="K593" i="67"/>
  <c r="K591" i="67"/>
  <c r="K590" i="67"/>
  <c r="K589" i="67"/>
  <c r="K588" i="67"/>
  <c r="K587" i="67"/>
  <c r="F609" i="67"/>
  <c r="F586" i="67"/>
  <c r="F585" i="67"/>
  <c r="F31" i="67" s="1"/>
  <c r="D574" i="67"/>
  <c r="D575" i="67" s="1"/>
  <c r="K580" i="67"/>
  <c r="K579" i="67"/>
  <c r="K578" i="67"/>
  <c r="K577" i="67"/>
  <c r="K576" i="67"/>
  <c r="K575" i="67"/>
  <c r="K574" i="67"/>
  <c r="F582" i="67"/>
  <c r="F573" i="67"/>
  <c r="K570" i="67"/>
  <c r="K29" i="67" s="1"/>
  <c r="D553" i="67"/>
  <c r="D554" i="67" s="1"/>
  <c r="D555" i="67" s="1"/>
  <c r="F570" i="67"/>
  <c r="F552" i="67"/>
  <c r="K551" i="67"/>
  <c r="F551" i="67"/>
  <c r="F29" i="67" s="1"/>
  <c r="D532" i="67"/>
  <c r="D533" i="67" s="1"/>
  <c r="D534" i="67" s="1"/>
  <c r="F548" i="67"/>
  <c r="F529" i="67"/>
  <c r="F528" i="67"/>
  <c r="F28" i="67" s="1"/>
  <c r="D517" i="67"/>
  <c r="K523" i="67"/>
  <c r="K522" i="67"/>
  <c r="K521" i="67"/>
  <c r="K520" i="67"/>
  <c r="K519" i="67"/>
  <c r="K518" i="67"/>
  <c r="K517" i="67"/>
  <c r="F525" i="67"/>
  <c r="F516" i="67"/>
  <c r="F515" i="67"/>
  <c r="D503" i="67"/>
  <c r="K512" i="67"/>
  <c r="K26" i="67" s="1"/>
  <c r="F512" i="67"/>
  <c r="F502" i="67"/>
  <c r="F501" i="67"/>
  <c r="F26" i="67" s="1"/>
  <c r="D484" i="67"/>
  <c r="K496" i="67"/>
  <c r="K495" i="67"/>
  <c r="K494" i="67"/>
  <c r="K493" i="67"/>
  <c r="K492" i="67"/>
  <c r="K491" i="67"/>
  <c r="K490" i="67"/>
  <c r="K489" i="67"/>
  <c r="K488" i="67"/>
  <c r="K487" i="67"/>
  <c r="K486" i="67"/>
  <c r="K485" i="67"/>
  <c r="K484" i="67"/>
  <c r="F483" i="67"/>
  <c r="F498" i="67"/>
  <c r="F482" i="67"/>
  <c r="F25" i="67" s="1"/>
  <c r="D463" i="67"/>
  <c r="D464" i="67" s="1"/>
  <c r="K477" i="67"/>
  <c r="K476" i="67"/>
  <c r="K475" i="67"/>
  <c r="K474" i="67"/>
  <c r="K473" i="67"/>
  <c r="K472" i="67"/>
  <c r="K471" i="67"/>
  <c r="K470" i="67"/>
  <c r="K469" i="67"/>
  <c r="K467" i="67"/>
  <c r="K466" i="67"/>
  <c r="K465" i="67"/>
  <c r="K464" i="67"/>
  <c r="F448" i="67"/>
  <c r="F449" i="67"/>
  <c r="K460" i="67"/>
  <c r="D441" i="67"/>
  <c r="D444" i="67" s="1"/>
  <c r="F444" i="67" s="1"/>
  <c r="D401" i="67"/>
  <c r="D402" i="67" s="1"/>
  <c r="D403" i="67" s="1"/>
  <c r="K435" i="67"/>
  <c r="K434" i="67"/>
  <c r="K433" i="67"/>
  <c r="K432" i="67"/>
  <c r="K431" i="67"/>
  <c r="K430" i="67"/>
  <c r="K429" i="67"/>
  <c r="K428" i="67"/>
  <c r="K427" i="67"/>
  <c r="K426" i="67"/>
  <c r="K425" i="67"/>
  <c r="K424" i="67"/>
  <c r="K423" i="67"/>
  <c r="K422" i="67"/>
  <c r="K421" i="67"/>
  <c r="K420" i="67"/>
  <c r="K419" i="67"/>
  <c r="K418" i="67"/>
  <c r="K417" i="67"/>
  <c r="K416" i="67"/>
  <c r="K415" i="67"/>
  <c r="K414" i="67"/>
  <c r="K413" i="67"/>
  <c r="K412" i="67"/>
  <c r="K411" i="67"/>
  <c r="K410" i="67"/>
  <c r="K409" i="67"/>
  <c r="K407" i="67"/>
  <c r="K406" i="67"/>
  <c r="K405" i="67"/>
  <c r="K404" i="67"/>
  <c r="K403" i="67"/>
  <c r="K402" i="67"/>
  <c r="K401" i="67"/>
  <c r="D390" i="67"/>
  <c r="D391" i="67" s="1"/>
  <c r="K395" i="67"/>
  <c r="K394" i="67"/>
  <c r="K393" i="67"/>
  <c r="K392" i="67"/>
  <c r="K391" i="67"/>
  <c r="F340" i="67"/>
  <c r="F341" i="67"/>
  <c r="F342" i="67"/>
  <c r="F343" i="67"/>
  <c r="F344" i="67"/>
  <c r="F345" i="67"/>
  <c r="F346" i="67"/>
  <c r="F347" i="67"/>
  <c r="F348" i="67"/>
  <c r="F349" i="67"/>
  <c r="F350" i="67"/>
  <c r="F351" i="67"/>
  <c r="F352" i="67"/>
  <c r="F353" i="67"/>
  <c r="F354" i="67"/>
  <c r="F355" i="67"/>
  <c r="F356" i="67"/>
  <c r="F357" i="67"/>
  <c r="F358" i="67"/>
  <c r="F359" i="67"/>
  <c r="F360" i="67"/>
  <c r="F361" i="67"/>
  <c r="F362" i="67"/>
  <c r="F363" i="67"/>
  <c r="F364" i="67"/>
  <c r="F365" i="67"/>
  <c r="F366" i="67"/>
  <c r="F367" i="67"/>
  <c r="F368" i="67"/>
  <c r="F369" i="67"/>
  <c r="F370" i="67"/>
  <c r="F371" i="67"/>
  <c r="F372" i="67"/>
  <c r="F373" i="67"/>
  <c r="F374" i="67"/>
  <c r="F375" i="67"/>
  <c r="F376" i="67"/>
  <c r="F377" i="67"/>
  <c r="F378" i="67"/>
  <c r="F379" i="67"/>
  <c r="F380" i="67"/>
  <c r="F381" i="67"/>
  <c r="F382" i="67"/>
  <c r="D339" i="67"/>
  <c r="D362" i="67" s="1"/>
  <c r="D367" i="67" s="1"/>
  <c r="K382" i="67"/>
  <c r="K381" i="67"/>
  <c r="K380" i="67"/>
  <c r="K379" i="67"/>
  <c r="K378" i="67"/>
  <c r="K377" i="67"/>
  <c r="K376" i="67"/>
  <c r="K375" i="67"/>
  <c r="K374" i="67"/>
  <c r="K373" i="67"/>
  <c r="K372" i="67"/>
  <c r="K371" i="67"/>
  <c r="K370" i="67"/>
  <c r="K369" i="67"/>
  <c r="K368" i="67"/>
  <c r="K367" i="67"/>
  <c r="K362" i="67"/>
  <c r="K339" i="67"/>
  <c r="F337" i="67"/>
  <c r="G20" i="67"/>
  <c r="D251" i="67"/>
  <c r="K328" i="67"/>
  <c r="K318" i="67"/>
  <c r="K301" i="67"/>
  <c r="K283" i="67"/>
  <c r="K266" i="67"/>
  <c r="K251" i="67"/>
  <c r="K334" i="67" s="1"/>
  <c r="K237" i="67"/>
  <c r="K236" i="67"/>
  <c r="K235" i="67"/>
  <c r="K234" i="67"/>
  <c r="K230" i="67" s="1"/>
  <c r="D176" i="67"/>
  <c r="D177" i="67" s="1"/>
  <c r="D178" i="67" s="1"/>
  <c r="K226" i="67"/>
  <c r="K225" i="67"/>
  <c r="K224" i="67"/>
  <c r="K223" i="67"/>
  <c r="K222" i="67"/>
  <c r="K221" i="67"/>
  <c r="K220" i="67"/>
  <c r="K219" i="67"/>
  <c r="K218" i="67"/>
  <c r="K217" i="67"/>
  <c r="K216" i="67"/>
  <c r="K215" i="67"/>
  <c r="K214" i="67"/>
  <c r="K213" i="67"/>
  <c r="K212" i="67"/>
  <c r="K209" i="67"/>
  <c r="K208" i="67"/>
  <c r="K207" i="67"/>
  <c r="K206" i="67"/>
  <c r="K205" i="67"/>
  <c r="K204" i="67"/>
  <c r="K203" i="67"/>
  <c r="K201" i="67"/>
  <c r="K200" i="67"/>
  <c r="K199" i="67"/>
  <c r="K198" i="67"/>
  <c r="K197" i="67"/>
  <c r="K196" i="67"/>
  <c r="K193" i="67"/>
  <c r="K192" i="67"/>
  <c r="K191" i="67"/>
  <c r="K190" i="67"/>
  <c r="K189" i="67"/>
  <c r="K187" i="67"/>
  <c r="K186" i="67"/>
  <c r="K184" i="67"/>
  <c r="K183" i="67"/>
  <c r="K182" i="67"/>
  <c r="K181" i="67"/>
  <c r="K180" i="67"/>
  <c r="K179" i="67"/>
  <c r="K178" i="67"/>
  <c r="K177" i="67"/>
  <c r="K176" i="67"/>
  <c r="D165" i="67"/>
  <c r="D166" i="67" s="1"/>
  <c r="D167" i="67" s="1"/>
  <c r="K171" i="67"/>
  <c r="K170" i="67"/>
  <c r="K169" i="67"/>
  <c r="K168" i="67"/>
  <c r="K167" i="67"/>
  <c r="K166" i="67"/>
  <c r="K165" i="67"/>
  <c r="D150" i="67"/>
  <c r="D139" i="67"/>
  <c r="D140" i="67" s="1"/>
  <c r="D141" i="67" s="1"/>
  <c r="F126" i="67"/>
  <c r="D125" i="67"/>
  <c r="F125" i="67" s="1"/>
  <c r="K160" i="67"/>
  <c r="K159" i="67"/>
  <c r="K158" i="67"/>
  <c r="K157" i="67"/>
  <c r="K156" i="67"/>
  <c r="K155" i="67"/>
  <c r="K154" i="67"/>
  <c r="K153" i="67"/>
  <c r="K152" i="67"/>
  <c r="K151" i="67"/>
  <c r="K150" i="67"/>
  <c r="K145" i="67"/>
  <c r="K144" i="67"/>
  <c r="K143" i="67"/>
  <c r="K142" i="67"/>
  <c r="K141" i="67"/>
  <c r="K140" i="67"/>
  <c r="K139" i="67"/>
  <c r="K128" i="67"/>
  <c r="K127" i="67"/>
  <c r="K126" i="67"/>
  <c r="K125" i="67"/>
  <c r="F124" i="67"/>
  <c r="D93" i="67"/>
  <c r="K123" i="67"/>
  <c r="K122" i="67"/>
  <c r="K121" i="67"/>
  <c r="K120" i="67"/>
  <c r="K119" i="67"/>
  <c r="K118" i="67"/>
  <c r="K117" i="67"/>
  <c r="K116" i="67"/>
  <c r="K115" i="67"/>
  <c r="K114" i="67"/>
  <c r="K113" i="67"/>
  <c r="K112" i="67"/>
  <c r="K111" i="67"/>
  <c r="K110" i="67"/>
  <c r="K109" i="67"/>
  <c r="K108" i="67"/>
  <c r="K105" i="67"/>
  <c r="K103" i="67"/>
  <c r="K102" i="67"/>
  <c r="K101" i="67"/>
  <c r="K100" i="67"/>
  <c r="K99" i="67"/>
  <c r="K98" i="67"/>
  <c r="K97" i="67"/>
  <c r="K96" i="67"/>
  <c r="K95" i="67"/>
  <c r="K94" i="67"/>
  <c r="K93" i="67"/>
  <c r="F70" i="67"/>
  <c r="F77" i="67"/>
  <c r="F78" i="67"/>
  <c r="F79" i="67"/>
  <c r="F80" i="67"/>
  <c r="F81" i="67"/>
  <c r="F82" i="67"/>
  <c r="F83" i="67"/>
  <c r="D71" i="67"/>
  <c r="F71" i="67" s="1"/>
  <c r="K83" i="67"/>
  <c r="K82" i="67"/>
  <c r="K81" i="67"/>
  <c r="K80" i="67"/>
  <c r="K79" i="67"/>
  <c r="K78" i="67"/>
  <c r="K77" i="67"/>
  <c r="K76" i="67"/>
  <c r="K75" i="67"/>
  <c r="K74" i="67"/>
  <c r="K73" i="67"/>
  <c r="K72" i="67"/>
  <c r="K71" i="67"/>
  <c r="K69" i="67"/>
  <c r="D46" i="67"/>
  <c r="D47" i="67" s="1"/>
  <c r="D48" i="67" s="1"/>
  <c r="K64" i="67"/>
  <c r="K63" i="67"/>
  <c r="K62" i="67"/>
  <c r="K61" i="67"/>
  <c r="K60" i="67"/>
  <c r="K59" i="67"/>
  <c r="K58" i="67"/>
  <c r="K57" i="67"/>
  <c r="K56" i="67"/>
  <c r="K55" i="67"/>
  <c r="K54" i="67"/>
  <c r="K53" i="67"/>
  <c r="K52" i="67"/>
  <c r="K51" i="67"/>
  <c r="K50" i="67"/>
  <c r="K49" i="67"/>
  <c r="K48" i="67"/>
  <c r="K47" i="67"/>
  <c r="K46" i="67"/>
  <c r="G22" i="33"/>
  <c r="K656" i="33"/>
  <c r="D654" i="33"/>
  <c r="K654" i="33"/>
  <c r="F655" i="33"/>
  <c r="F652" i="33"/>
  <c r="F651" i="33"/>
  <c r="F22" i="33" s="1"/>
  <c r="D638" i="33"/>
  <c r="D640" i="33" s="1"/>
  <c r="F640" i="33" s="1"/>
  <c r="I646" i="33"/>
  <c r="K646" i="33" s="1"/>
  <c r="K648" i="33" s="1"/>
  <c r="F645" i="33"/>
  <c r="F643" i="33"/>
  <c r="F641" i="33"/>
  <c r="F639" i="33"/>
  <c r="K112" i="70" l="1"/>
  <c r="K439" i="70"/>
  <c r="K215" i="70" s="1"/>
  <c r="K800" i="70"/>
  <c r="K724" i="70"/>
  <c r="K687" i="70" s="1"/>
  <c r="K685" i="70"/>
  <c r="K609" i="70" s="1"/>
  <c r="K872" i="70"/>
  <c r="K32" i="70" s="1"/>
  <c r="K173" i="67"/>
  <c r="D349" i="7"/>
  <c r="F349" i="7" s="1"/>
  <c r="F348" i="7"/>
  <c r="D350" i="7"/>
  <c r="F350" i="7" s="1"/>
  <c r="F60" i="71"/>
  <c r="K462" i="67"/>
  <c r="K66" i="67"/>
  <c r="K769" i="67"/>
  <c r="K39" i="67" s="1"/>
  <c r="K437" i="67"/>
  <c r="K399" i="67"/>
  <c r="K397" i="67"/>
  <c r="K384" i="67"/>
  <c r="K336" i="67" s="1"/>
  <c r="K175" i="67"/>
  <c r="K228" i="67"/>
  <c r="K164" i="67"/>
  <c r="K87" i="67"/>
  <c r="K162" i="67"/>
  <c r="K85" i="67"/>
  <c r="K68" i="67"/>
  <c r="K45" i="67"/>
  <c r="F403" i="7"/>
  <c r="F116" i="71"/>
  <c r="D117" i="71"/>
  <c r="F117" i="71" s="1"/>
  <c r="D82" i="71"/>
  <c r="K19" i="71"/>
  <c r="K22" i="71" s="1"/>
  <c r="E14" i="16" s="1"/>
  <c r="D53" i="71"/>
  <c r="D62" i="71"/>
  <c r="D63" i="71" s="1"/>
  <c r="F63" i="71" s="1"/>
  <c r="D29" i="71"/>
  <c r="D30" i="71" s="1"/>
  <c r="D100" i="71"/>
  <c r="D180" i="7"/>
  <c r="F180" i="7" s="1"/>
  <c r="K827" i="70"/>
  <c r="K31" i="70"/>
  <c r="D405" i="7"/>
  <c r="F405" i="7" s="1"/>
  <c r="K658" i="33"/>
  <c r="K22" i="33" s="1"/>
  <c r="D877" i="70"/>
  <c r="D878" i="70" s="1"/>
  <c r="D862" i="70"/>
  <c r="F862" i="70" s="1"/>
  <c r="K874" i="70"/>
  <c r="F818" i="70"/>
  <c r="K843" i="70"/>
  <c r="K825" i="70"/>
  <c r="K16" i="70"/>
  <c r="K201" i="70"/>
  <c r="K17" i="70" s="1"/>
  <c r="K211" i="70"/>
  <c r="K18" i="70" s="1"/>
  <c r="K27" i="70"/>
  <c r="K26" i="70"/>
  <c r="D741" i="70"/>
  <c r="D691" i="70"/>
  <c r="D692" i="70" s="1"/>
  <c r="D693" i="70" s="1"/>
  <c r="K25" i="70"/>
  <c r="D612" i="70"/>
  <c r="K23" i="70"/>
  <c r="D563" i="70"/>
  <c r="F563" i="70" s="1"/>
  <c r="F548" i="70"/>
  <c r="K20" i="70"/>
  <c r="K542" i="70"/>
  <c r="K442" i="70" s="1"/>
  <c r="D452" i="70"/>
  <c r="D315" i="70"/>
  <c r="F315" i="70" s="1"/>
  <c r="F136" i="70"/>
  <c r="F141" i="70"/>
  <c r="D142" i="70"/>
  <c r="K738" i="67"/>
  <c r="K37" i="67" s="1"/>
  <c r="K787" i="67"/>
  <c r="K40" i="67" s="1"/>
  <c r="K751" i="67"/>
  <c r="K38" i="67" s="1"/>
  <c r="K727" i="67"/>
  <c r="K36" i="67" s="1"/>
  <c r="K689" i="67"/>
  <c r="K35" i="67" s="1"/>
  <c r="K612" i="67"/>
  <c r="K632" i="67"/>
  <c r="K32" i="67" s="1"/>
  <c r="K609" i="67"/>
  <c r="K31" i="67" s="1"/>
  <c r="D589" i="67"/>
  <c r="K582" i="67"/>
  <c r="K30" i="67" s="1"/>
  <c r="K515" i="67"/>
  <c r="K573" i="67"/>
  <c r="D576" i="67"/>
  <c r="D577" i="67" s="1"/>
  <c r="K585" i="67"/>
  <c r="F574" i="67"/>
  <c r="K525" i="67"/>
  <c r="K27" i="67" s="1"/>
  <c r="D556" i="67"/>
  <c r="D535" i="67"/>
  <c r="K548" i="67"/>
  <c r="K28" i="67" s="1"/>
  <c r="D518" i="67"/>
  <c r="D519" i="67" s="1"/>
  <c r="K498" i="67"/>
  <c r="K25" i="67" s="1"/>
  <c r="K528" i="67"/>
  <c r="D504" i="67"/>
  <c r="D485" i="67"/>
  <c r="K479" i="67"/>
  <c r="K482" i="67"/>
  <c r="D465" i="67"/>
  <c r="D445" i="67"/>
  <c r="F445" i="67" s="1"/>
  <c r="D404" i="67"/>
  <c r="D405" i="67" s="1"/>
  <c r="D392" i="67"/>
  <c r="F392" i="67" s="1"/>
  <c r="F391" i="67"/>
  <c r="D368" i="67"/>
  <c r="D369" i="67" s="1"/>
  <c r="K19" i="67"/>
  <c r="D266" i="67"/>
  <c r="F266" i="67" s="1"/>
  <c r="K239" i="67"/>
  <c r="D179" i="67"/>
  <c r="D168" i="67"/>
  <c r="D169" i="67" s="1"/>
  <c r="D151" i="67"/>
  <c r="D152" i="67" s="1"/>
  <c r="D142" i="67"/>
  <c r="D127" i="67"/>
  <c r="F127" i="67" s="1"/>
  <c r="D94" i="67"/>
  <c r="D95" i="67" s="1"/>
  <c r="D72" i="67"/>
  <c r="F72" i="67" s="1"/>
  <c r="D49" i="67"/>
  <c r="D50" i="67" s="1"/>
  <c r="D642" i="33"/>
  <c r="F642" i="33" s="1"/>
  <c r="D118" i="71" l="1"/>
  <c r="F118" i="71" s="1"/>
  <c r="D119" i="71"/>
  <c r="F119" i="71" s="1"/>
  <c r="D101" i="71"/>
  <c r="D31" i="71"/>
  <c r="F62" i="71"/>
  <c r="D64" i="71"/>
  <c r="D181" i="7"/>
  <c r="F181" i="7" s="1"/>
  <c r="K813" i="70"/>
  <c r="K30" i="70"/>
  <c r="K29" i="70" s="1"/>
  <c r="D406" i="7"/>
  <c r="F406" i="7" s="1"/>
  <c r="D833" i="70"/>
  <c r="D819" i="70"/>
  <c r="D820" i="70" s="1"/>
  <c r="F820" i="70" s="1"/>
  <c r="D613" i="70"/>
  <c r="K22" i="70"/>
  <c r="K21" i="70"/>
  <c r="D746" i="70"/>
  <c r="D751" i="70" s="1"/>
  <c r="D695" i="70"/>
  <c r="D614" i="70"/>
  <c r="D565" i="70"/>
  <c r="F565" i="70" s="1"/>
  <c r="F452" i="70"/>
  <c r="D453" i="70"/>
  <c r="F142" i="70"/>
  <c r="D143" i="70"/>
  <c r="D578" i="67"/>
  <c r="D579" i="67" s="1"/>
  <c r="F575" i="67"/>
  <c r="F577" i="67"/>
  <c r="D557" i="67"/>
  <c r="D520" i="67"/>
  <c r="D536" i="67"/>
  <c r="D521" i="67"/>
  <c r="D522" i="67" s="1"/>
  <c r="D505" i="67"/>
  <c r="D506" i="67" s="1"/>
  <c r="D486" i="67"/>
  <c r="D466" i="67"/>
  <c r="D446" i="67"/>
  <c r="F446" i="67" s="1"/>
  <c r="D406" i="67"/>
  <c r="D393" i="67"/>
  <c r="F393" i="67" s="1"/>
  <c r="D370" i="67"/>
  <c r="D283" i="67"/>
  <c r="F283" i="67" s="1"/>
  <c r="D180" i="67"/>
  <c r="D181" i="67" s="1"/>
  <c r="D170" i="67"/>
  <c r="D171" i="67" s="1"/>
  <c r="D153" i="67"/>
  <c r="D154" i="67" s="1"/>
  <c r="D143" i="67"/>
  <c r="D128" i="67"/>
  <c r="F128" i="67" s="1"/>
  <c r="D96" i="67"/>
  <c r="D97" i="67" s="1"/>
  <c r="D73" i="67"/>
  <c r="D51" i="67"/>
  <c r="D644" i="33"/>
  <c r="D120" i="71" l="1"/>
  <c r="D65" i="71"/>
  <c r="F65" i="71" s="1"/>
  <c r="F64" i="71"/>
  <c r="D32" i="71"/>
  <c r="D33" i="71" s="1"/>
  <c r="D102" i="71"/>
  <c r="D408" i="7"/>
  <c r="D836" i="70"/>
  <c r="K19" i="70"/>
  <c r="D821" i="70"/>
  <c r="D822" i="70" s="1"/>
  <c r="D823" i="70" s="1"/>
  <c r="D757" i="70"/>
  <c r="D764" i="70" s="1"/>
  <c r="D772" i="70" s="1"/>
  <c r="D696" i="70"/>
  <c r="D615" i="70"/>
  <c r="F615" i="70" s="1"/>
  <c r="D572" i="70"/>
  <c r="F453" i="70"/>
  <c r="D454" i="70"/>
  <c r="D144" i="70"/>
  <c r="F143" i="70"/>
  <c r="D590" i="67"/>
  <c r="D580" i="67"/>
  <c r="F587" i="67"/>
  <c r="F576" i="67"/>
  <c r="F578" i="67"/>
  <c r="F579" i="67"/>
  <c r="D558" i="67"/>
  <c r="D559" i="67" s="1"/>
  <c r="D537" i="67"/>
  <c r="D523" i="67"/>
  <c r="F532" i="67"/>
  <c r="D507" i="67"/>
  <c r="D508" i="67" s="1"/>
  <c r="D509" i="67" s="1"/>
  <c r="D487" i="67"/>
  <c r="D488" i="67" s="1"/>
  <c r="D467" i="67"/>
  <c r="D468" i="67" s="1"/>
  <c r="D469" i="67" s="1"/>
  <c r="F469" i="67" s="1"/>
  <c r="D447" i="67"/>
  <c r="F447" i="67" s="1"/>
  <c r="D407" i="67"/>
  <c r="D394" i="67"/>
  <c r="F394" i="67" s="1"/>
  <c r="D371" i="67"/>
  <c r="D372" i="67" s="1"/>
  <c r="D301" i="67"/>
  <c r="F301" i="67" s="1"/>
  <c r="D182" i="67"/>
  <c r="D98" i="67"/>
  <c r="D99" i="67" s="1"/>
  <c r="D100" i="67" s="1"/>
  <c r="D155" i="67"/>
  <c r="D144" i="67"/>
  <c r="D145" i="67" s="1"/>
  <c r="D74" i="67"/>
  <c r="F74" i="67" s="1"/>
  <c r="F73" i="67"/>
  <c r="D52" i="67"/>
  <c r="F644" i="33"/>
  <c r="D646" i="33"/>
  <c r="F120" i="71" l="1"/>
  <c r="D121" i="71"/>
  <c r="F121" i="71" s="1"/>
  <c r="D34" i="71"/>
  <c r="D35" i="71" s="1"/>
  <c r="D36" i="71" s="1"/>
  <c r="D37" i="71" s="1"/>
  <c r="D38" i="71" s="1"/>
  <c r="D39" i="71" s="1"/>
  <c r="D40" i="71" s="1"/>
  <c r="D41" i="71" s="1"/>
  <c r="D103" i="71"/>
  <c r="D409" i="7"/>
  <c r="F409" i="7" s="1"/>
  <c r="F408" i="7"/>
  <c r="D837" i="70"/>
  <c r="D779" i="70"/>
  <c r="D786" i="70" s="1"/>
  <c r="D618" i="70"/>
  <c r="D620" i="70" s="1"/>
  <c r="F620" i="70" s="1"/>
  <c r="D698" i="70"/>
  <c r="F618" i="70"/>
  <c r="D573" i="70"/>
  <c r="F573" i="70" s="1"/>
  <c r="F572" i="70"/>
  <c r="F477" i="70"/>
  <c r="F454" i="70"/>
  <c r="D455" i="70"/>
  <c r="F144" i="70"/>
  <c r="D145" i="70"/>
  <c r="F580" i="67"/>
  <c r="D560" i="67"/>
  <c r="D538" i="67"/>
  <c r="D539" i="67" s="1"/>
  <c r="F539" i="67" s="1"/>
  <c r="F533" i="67"/>
  <c r="F534" i="67"/>
  <c r="D510" i="67"/>
  <c r="D489" i="67"/>
  <c r="D470" i="67"/>
  <c r="D450" i="67"/>
  <c r="F450" i="67" s="1"/>
  <c r="D409" i="67"/>
  <c r="D395" i="67"/>
  <c r="F395" i="67" s="1"/>
  <c r="D373" i="67"/>
  <c r="D318" i="67"/>
  <c r="F318" i="67" s="1"/>
  <c r="D75" i="67"/>
  <c r="F75" i="67" s="1"/>
  <c r="D183" i="67"/>
  <c r="D184" i="67" s="1"/>
  <c r="D156" i="67"/>
  <c r="D101" i="67"/>
  <c r="D102" i="67" s="1"/>
  <c r="D53" i="67"/>
  <c r="D54" i="67" s="1"/>
  <c r="F646" i="33"/>
  <c r="D105" i="71" l="1"/>
  <c r="D107" i="71" s="1"/>
  <c r="D108" i="71" s="1"/>
  <c r="D109" i="71" s="1"/>
  <c r="D410" i="7"/>
  <c r="D411" i="7" s="1"/>
  <c r="D838" i="70"/>
  <c r="D839" i="70" s="1"/>
  <c r="D575" i="70"/>
  <c r="F786" i="70"/>
  <c r="D793" i="70"/>
  <c r="F793" i="70" s="1"/>
  <c r="D621" i="70"/>
  <c r="F621" i="70" s="1"/>
  <c r="D699" i="70"/>
  <c r="D576" i="70"/>
  <c r="F576" i="70" s="1"/>
  <c r="F575" i="70"/>
  <c r="F455" i="70"/>
  <c r="D457" i="70"/>
  <c r="F457" i="70" s="1"/>
  <c r="D146" i="70"/>
  <c r="F146" i="70" s="1"/>
  <c r="F145" i="70"/>
  <c r="D591" i="67"/>
  <c r="F588" i="67"/>
  <c r="D561" i="67"/>
  <c r="F561" i="67" s="1"/>
  <c r="F560" i="67"/>
  <c r="D562" i="67"/>
  <c r="F562" i="67" s="1"/>
  <c r="D540" i="67"/>
  <c r="F535" i="67"/>
  <c r="D76" i="67"/>
  <c r="F76" i="67" s="1"/>
  <c r="D490" i="67"/>
  <c r="F470" i="67"/>
  <c r="D471" i="67"/>
  <c r="F471" i="67" s="1"/>
  <c r="D451" i="67"/>
  <c r="F451" i="67" s="1"/>
  <c r="D410" i="67"/>
  <c r="D374" i="67"/>
  <c r="D375" i="67" s="1"/>
  <c r="D376" i="67" s="1"/>
  <c r="D377" i="67" s="1"/>
  <c r="D378" i="67" s="1"/>
  <c r="D379" i="67" s="1"/>
  <c r="D380" i="67" s="1"/>
  <c r="D381" i="67" s="1"/>
  <c r="D382" i="67" s="1"/>
  <c r="D157" i="67"/>
  <c r="D158" i="67" s="1"/>
  <c r="D103" i="67"/>
  <c r="D105" i="67" s="1"/>
  <c r="D108" i="67" s="1"/>
  <c r="D55" i="67"/>
  <c r="D56" i="67" s="1"/>
  <c r="F56" i="67" s="1"/>
  <c r="F653" i="33"/>
  <c r="F654" i="33"/>
  <c r="F410" i="7" l="1"/>
  <c r="D412" i="7"/>
  <c r="F412" i="7" s="1"/>
  <c r="F411" i="7"/>
  <c r="D622" i="70"/>
  <c r="D798" i="70"/>
  <c r="F798" i="70" s="1"/>
  <c r="D578" i="70"/>
  <c r="F578" i="70" s="1"/>
  <c r="D700" i="70"/>
  <c r="D701" i="70" s="1"/>
  <c r="D702" i="70" s="1"/>
  <c r="D703" i="70" s="1"/>
  <c r="D706" i="70" s="1"/>
  <c r="D623" i="70"/>
  <c r="F622" i="70"/>
  <c r="D147" i="70"/>
  <c r="D152" i="70" s="1"/>
  <c r="D579" i="70"/>
  <c r="D461" i="70"/>
  <c r="F461" i="70" s="1"/>
  <c r="F152" i="70"/>
  <c r="D153" i="70"/>
  <c r="F153" i="70" s="1"/>
  <c r="F147" i="70"/>
  <c r="F591" i="67"/>
  <c r="D563" i="67"/>
  <c r="F563" i="67" s="1"/>
  <c r="D541" i="67"/>
  <c r="F540" i="67"/>
  <c r="D564" i="67"/>
  <c r="F537" i="67"/>
  <c r="F536" i="67"/>
  <c r="D491" i="67"/>
  <c r="D472" i="67"/>
  <c r="D452" i="67"/>
  <c r="F452" i="67" s="1"/>
  <c r="D411" i="67"/>
  <c r="D186" i="67"/>
  <c r="D159" i="67"/>
  <c r="D160" i="67" s="1"/>
  <c r="D109" i="67"/>
  <c r="D110" i="67" s="1"/>
  <c r="D111" i="67" s="1"/>
  <c r="D57" i="67"/>
  <c r="D656" i="33"/>
  <c r="F656" i="33" s="1"/>
  <c r="D707" i="70" l="1"/>
  <c r="D708" i="70" s="1"/>
  <c r="D709" i="70" s="1"/>
  <c r="D711" i="70" s="1"/>
  <c r="D719" i="70" s="1"/>
  <c r="F719" i="70" s="1"/>
  <c r="D624" i="70"/>
  <c r="F623" i="70"/>
  <c r="F579" i="70"/>
  <c r="D580" i="70"/>
  <c r="D473" i="70"/>
  <c r="D154" i="70"/>
  <c r="F154" i="70" s="1"/>
  <c r="D592" i="67"/>
  <c r="F589" i="67"/>
  <c r="F590" i="67"/>
  <c r="D565" i="67"/>
  <c r="F564" i="67"/>
  <c r="D542" i="67"/>
  <c r="F541" i="67"/>
  <c r="F554" i="67"/>
  <c r="F538" i="67"/>
  <c r="D492" i="67"/>
  <c r="D473" i="67"/>
  <c r="F472" i="67"/>
  <c r="D453" i="67"/>
  <c r="D413" i="67"/>
  <c r="D414" i="67" s="1"/>
  <c r="D416" i="67" s="1"/>
  <c r="D417" i="67" s="1"/>
  <c r="D418" i="67" s="1"/>
  <c r="D419" i="67" s="1"/>
  <c r="D420" i="67" s="1"/>
  <c r="D421" i="67" s="1"/>
  <c r="D422" i="67" s="1"/>
  <c r="D423" i="67" s="1"/>
  <c r="D424" i="67" s="1"/>
  <c r="D425" i="67" s="1"/>
  <c r="D426" i="67" s="1"/>
  <c r="D427" i="67" s="1"/>
  <c r="D428" i="67" s="1"/>
  <c r="D429" i="67" s="1"/>
  <c r="D430" i="67" s="1"/>
  <c r="D431" i="67" s="1"/>
  <c r="D432" i="67" s="1"/>
  <c r="D433" i="67" s="1"/>
  <c r="D434" i="67" s="1"/>
  <c r="D435" i="67" s="1"/>
  <c r="D187" i="67"/>
  <c r="D188" i="67" s="1"/>
  <c r="D189" i="67" s="1"/>
  <c r="D190" i="67" s="1"/>
  <c r="D191" i="67" s="1"/>
  <c r="D112" i="67"/>
  <c r="D113" i="67" s="1"/>
  <c r="F57" i="67"/>
  <c r="D58" i="67"/>
  <c r="D721" i="70" l="1"/>
  <c r="F721" i="70" s="1"/>
  <c r="D626" i="70"/>
  <c r="F624" i="70"/>
  <c r="D627" i="70"/>
  <c r="D584" i="70"/>
  <c r="F580" i="70"/>
  <c r="F473" i="70"/>
  <c r="D474" i="70"/>
  <c r="F482" i="70"/>
  <c r="D155" i="70"/>
  <c r="D156" i="70" s="1"/>
  <c r="D157" i="70" s="1"/>
  <c r="F157" i="70" s="1"/>
  <c r="F592" i="67"/>
  <c r="D593" i="67"/>
  <c r="D543" i="67"/>
  <c r="F542" i="67"/>
  <c r="D566" i="67"/>
  <c r="F565" i="67"/>
  <c r="F555" i="67"/>
  <c r="F517" i="67"/>
  <c r="D493" i="67"/>
  <c r="D474" i="67"/>
  <c r="F473" i="67"/>
  <c r="D454" i="67"/>
  <c r="F453" i="67"/>
  <c r="D192" i="67"/>
  <c r="D193" i="67" s="1"/>
  <c r="D114" i="67"/>
  <c r="D115" i="67" s="1"/>
  <c r="F58" i="67"/>
  <c r="D59" i="67"/>
  <c r="D722" i="70" l="1"/>
  <c r="F722" i="70" s="1"/>
  <c r="D628" i="70"/>
  <c r="F627" i="70"/>
  <c r="F626" i="70"/>
  <c r="F584" i="70"/>
  <c r="D587" i="70"/>
  <c r="D475" i="70"/>
  <c r="D476" i="70" s="1"/>
  <c r="F476" i="70" s="1"/>
  <c r="F474" i="70"/>
  <c r="F488" i="70"/>
  <c r="F155" i="70"/>
  <c r="F156" i="70"/>
  <c r="D158" i="70"/>
  <c r="D594" i="67"/>
  <c r="F593" i="67"/>
  <c r="D567" i="67"/>
  <c r="F566" i="67"/>
  <c r="D544" i="67"/>
  <c r="F543" i="67"/>
  <c r="F557" i="67"/>
  <c r="F556" i="67"/>
  <c r="F558" i="67"/>
  <c r="F518" i="67"/>
  <c r="D494" i="67"/>
  <c r="D495" i="67" s="1"/>
  <c r="D496" i="67" s="1"/>
  <c r="F474" i="67"/>
  <c r="D475" i="67"/>
  <c r="D455" i="67"/>
  <c r="F454" i="67"/>
  <c r="D195" i="67"/>
  <c r="D196" i="67" s="1"/>
  <c r="D197" i="67" s="1"/>
  <c r="D198" i="67" s="1"/>
  <c r="D199" i="67" s="1"/>
  <c r="D200" i="67" s="1"/>
  <c r="D201" i="67" s="1"/>
  <c r="D203" i="67" s="1"/>
  <c r="D204" i="67" s="1"/>
  <c r="D205" i="67" s="1"/>
  <c r="D206" i="67" s="1"/>
  <c r="D207" i="67" s="1"/>
  <c r="D208" i="67" s="1"/>
  <c r="D209" i="67" s="1"/>
  <c r="D212" i="67" s="1"/>
  <c r="D213" i="67" s="1"/>
  <c r="D214" i="67" s="1"/>
  <c r="D215" i="67" s="1"/>
  <c r="D216" i="67" s="1"/>
  <c r="D217" i="67" s="1"/>
  <c r="D218" i="67" s="1"/>
  <c r="D219" i="67" s="1"/>
  <c r="D116" i="67"/>
  <c r="D117" i="67" s="1"/>
  <c r="D118" i="67" s="1"/>
  <c r="D119" i="67" s="1"/>
  <c r="D120" i="67" s="1"/>
  <c r="D121" i="67" s="1"/>
  <c r="D122" i="67" s="1"/>
  <c r="F59" i="67"/>
  <c r="D60" i="67"/>
  <c r="D630" i="70" l="1"/>
  <c r="F628" i="70"/>
  <c r="D588" i="70"/>
  <c r="F587" i="70"/>
  <c r="F475" i="70"/>
  <c r="D478" i="70"/>
  <c r="F158" i="70"/>
  <c r="D160" i="70"/>
  <c r="D161" i="70" s="1"/>
  <c r="D162" i="70" s="1"/>
  <c r="D163" i="70" s="1"/>
  <c r="D164" i="70" s="1"/>
  <c r="D165" i="70" s="1"/>
  <c r="D166" i="70" s="1"/>
  <c r="D167" i="70" s="1"/>
  <c r="D170" i="70" s="1"/>
  <c r="D174" i="70" s="1"/>
  <c r="D175" i="70" s="1"/>
  <c r="D176" i="70" s="1"/>
  <c r="D177" i="70" s="1"/>
  <c r="D178" i="70" s="1"/>
  <c r="D179" i="70" s="1"/>
  <c r="D183" i="70" s="1"/>
  <c r="D184" i="70" s="1"/>
  <c r="D595" i="67"/>
  <c r="F594" i="67"/>
  <c r="D545" i="67"/>
  <c r="F544" i="67"/>
  <c r="D568" i="67"/>
  <c r="F568" i="67" s="1"/>
  <c r="F567" i="67"/>
  <c r="F520" i="67"/>
  <c r="F519" i="67"/>
  <c r="F503" i="67"/>
  <c r="D476" i="67"/>
  <c r="F475" i="67"/>
  <c r="F455" i="67"/>
  <c r="D456" i="67"/>
  <c r="D220" i="67"/>
  <c r="D221" i="67" s="1"/>
  <c r="D222" i="67" s="1"/>
  <c r="D223" i="67" s="1"/>
  <c r="D224" i="67" s="1"/>
  <c r="D225" i="67" s="1"/>
  <c r="D226" i="67" s="1"/>
  <c r="D123" i="67"/>
  <c r="F123" i="67" s="1"/>
  <c r="F122" i="67"/>
  <c r="F60" i="67"/>
  <c r="D61" i="67"/>
  <c r="D643" i="70" l="1"/>
  <c r="F630" i="70"/>
  <c r="F588" i="70"/>
  <c r="D589" i="70"/>
  <c r="D479" i="70"/>
  <c r="F478" i="70"/>
  <c r="D185" i="70"/>
  <c r="D186" i="70" s="1"/>
  <c r="D596" i="67"/>
  <c r="F595" i="67"/>
  <c r="D546" i="67"/>
  <c r="F545" i="67"/>
  <c r="F559" i="67"/>
  <c r="F521" i="67"/>
  <c r="F504" i="67"/>
  <c r="D477" i="67"/>
  <c r="F476" i="67"/>
  <c r="D457" i="67"/>
  <c r="F456" i="67"/>
  <c r="F61" i="67"/>
  <c r="D62" i="67"/>
  <c r="D650" i="70" l="1"/>
  <c r="F643" i="70"/>
  <c r="F589" i="70"/>
  <c r="D591" i="70"/>
  <c r="F591" i="70" s="1"/>
  <c r="F479" i="70"/>
  <c r="D481" i="70"/>
  <c r="D187" i="70"/>
  <c r="D188" i="70" s="1"/>
  <c r="D189" i="70" s="1"/>
  <c r="D190" i="70" s="1"/>
  <c r="D191" i="70" s="1"/>
  <c r="D192" i="70" s="1"/>
  <c r="D193" i="70" s="1"/>
  <c r="D194" i="70" s="1"/>
  <c r="D195" i="70" s="1"/>
  <c r="D199" i="70" s="1"/>
  <c r="D200" i="70" s="1"/>
  <c r="D204" i="70" s="1"/>
  <c r="D207" i="70" s="1"/>
  <c r="D208" i="70" s="1"/>
  <c r="D209" i="70" s="1"/>
  <c r="D597" i="67"/>
  <c r="F596" i="67"/>
  <c r="F553" i="67"/>
  <c r="F546" i="67"/>
  <c r="F522" i="67"/>
  <c r="F523" i="67"/>
  <c r="F505" i="67"/>
  <c r="F477" i="67"/>
  <c r="D458" i="67"/>
  <c r="F458" i="67" s="1"/>
  <c r="F457" i="67"/>
  <c r="F62" i="67"/>
  <c r="D63" i="67"/>
  <c r="D654" i="70" l="1"/>
  <c r="F650" i="70"/>
  <c r="D486" i="70"/>
  <c r="F481" i="70"/>
  <c r="F494" i="70"/>
  <c r="D598" i="67"/>
  <c r="F597" i="67"/>
  <c r="F506" i="67"/>
  <c r="F484" i="67"/>
  <c r="F63" i="67"/>
  <c r="D64" i="67"/>
  <c r="F64" i="67" s="1"/>
  <c r="D661" i="70" l="1"/>
  <c r="F654" i="70"/>
  <c r="F486" i="70"/>
  <c r="D487" i="70"/>
  <c r="D599" i="67"/>
  <c r="F598" i="67"/>
  <c r="F507" i="67"/>
  <c r="F485" i="67"/>
  <c r="D664" i="70" l="1"/>
  <c r="F661" i="70"/>
  <c r="D492" i="70"/>
  <c r="F487" i="70"/>
  <c r="F496" i="70"/>
  <c r="D600" i="67"/>
  <c r="F599" i="67"/>
  <c r="F508" i="67"/>
  <c r="F486" i="67"/>
  <c r="D667" i="70" l="1"/>
  <c r="F664" i="70"/>
  <c r="D493" i="70"/>
  <c r="F492" i="70"/>
  <c r="D601" i="67"/>
  <c r="F600" i="67"/>
  <c r="F509" i="67"/>
  <c r="F510" i="67"/>
  <c r="F487" i="67"/>
  <c r="D668" i="70" l="1"/>
  <c r="F667" i="70"/>
  <c r="D669" i="70"/>
  <c r="F669" i="70" s="1"/>
  <c r="D495" i="70"/>
  <c r="F493" i="70"/>
  <c r="F499" i="70"/>
  <c r="D602" i="67"/>
  <c r="F601" i="67"/>
  <c r="F488" i="67"/>
  <c r="F668" i="70" l="1"/>
  <c r="D670" i="70"/>
  <c r="D498" i="70"/>
  <c r="F495" i="70"/>
  <c r="D603" i="67"/>
  <c r="F602" i="67"/>
  <c r="F489" i="67"/>
  <c r="D671" i="70" l="1"/>
  <c r="F670" i="70"/>
  <c r="D502" i="70"/>
  <c r="F498" i="70"/>
  <c r="D604" i="67"/>
  <c r="F603" i="67"/>
  <c r="F490" i="67"/>
  <c r="D679" i="70" l="1"/>
  <c r="F671" i="70"/>
  <c r="D503" i="70"/>
  <c r="F502" i="70"/>
  <c r="D605" i="67"/>
  <c r="F604" i="67"/>
  <c r="F491" i="67"/>
  <c r="D681" i="70" l="1"/>
  <c r="F679" i="70"/>
  <c r="D504" i="70"/>
  <c r="F503" i="70"/>
  <c r="D606" i="67"/>
  <c r="F605" i="67"/>
  <c r="F492" i="67"/>
  <c r="D683" i="70" l="1"/>
  <c r="F683" i="70" s="1"/>
  <c r="F681" i="70"/>
  <c r="D505" i="70"/>
  <c r="F504" i="70"/>
  <c r="D607" i="67"/>
  <c r="F606" i="67"/>
  <c r="F493" i="67"/>
  <c r="D506" i="70" l="1"/>
  <c r="F505" i="70"/>
  <c r="F607" i="67"/>
  <c r="D614" i="67"/>
  <c r="F494" i="67"/>
  <c r="D507" i="70" l="1"/>
  <c r="F506" i="70"/>
  <c r="F508" i="70"/>
  <c r="F614" i="67"/>
  <c r="F495" i="67"/>
  <c r="D512" i="70" l="1"/>
  <c r="F512" i="70" s="1"/>
  <c r="F507" i="70"/>
  <c r="F496" i="67"/>
  <c r="D513" i="70" l="1"/>
  <c r="F513" i="70" s="1"/>
  <c r="D514" i="70" l="1"/>
  <c r="F514" i="70" s="1"/>
  <c r="D516" i="70" l="1"/>
  <c r="F515" i="70"/>
  <c r="D517" i="70" l="1"/>
  <c r="F516" i="70"/>
  <c r="D518" i="70" l="1"/>
  <c r="D520" i="70" s="1"/>
  <c r="D522" i="70" s="1"/>
  <c r="D524" i="70" s="1"/>
  <c r="D525" i="70" s="1"/>
  <c r="D528" i="70" s="1"/>
  <c r="D530" i="70" s="1"/>
  <c r="D533" i="70" s="1"/>
  <c r="D534" i="70" s="1"/>
  <c r="F517" i="70"/>
  <c r="F534" i="70" l="1"/>
  <c r="D537" i="70"/>
  <c r="F518" i="70"/>
  <c r="D622" i="67"/>
  <c r="F537" i="70" l="1"/>
  <c r="D538" i="70"/>
  <c r="F519" i="70"/>
  <c r="F622" i="67"/>
  <c r="D623" i="67"/>
  <c r="F538" i="70" l="1"/>
  <c r="D539" i="70"/>
  <c r="F520" i="70"/>
  <c r="F623" i="67"/>
  <c r="D624" i="67"/>
  <c r="F539" i="70" l="1"/>
  <c r="D540" i="70"/>
  <c r="F540" i="70" s="1"/>
  <c r="F521" i="70"/>
  <c r="F624" i="67"/>
  <c r="D625" i="67"/>
  <c r="F522" i="70" l="1"/>
  <c r="F625" i="67"/>
  <c r="D626" i="67"/>
  <c r="F523" i="70" l="1"/>
  <c r="F626" i="67"/>
  <c r="D627" i="67"/>
  <c r="F524" i="70" l="1"/>
  <c r="F627" i="67"/>
  <c r="D628" i="67"/>
  <c r="F525" i="70" l="1"/>
  <c r="F628" i="67"/>
  <c r="D629" i="67"/>
  <c r="F526" i="70" l="1"/>
  <c r="F629" i="67"/>
  <c r="D630" i="67"/>
  <c r="F527" i="70" l="1"/>
  <c r="F630" i="67"/>
  <c r="F528" i="70" l="1"/>
  <c r="F529" i="70" l="1"/>
  <c r="F530" i="70" l="1"/>
  <c r="F531" i="70" l="1"/>
  <c r="F533" i="70"/>
  <c r="F623" i="33" l="1"/>
  <c r="K622" i="33"/>
  <c r="K620" i="33"/>
  <c r="F619" i="33"/>
  <c r="F618" i="33"/>
  <c r="K617" i="33"/>
  <c r="D615" i="33"/>
  <c r="K615" i="33"/>
  <c r="K610" i="33"/>
  <c r="K609" i="33"/>
  <c r="K607" i="33"/>
  <c r="K603" i="33"/>
  <c r="K601" i="33"/>
  <c r="K600" i="33"/>
  <c r="K599" i="33"/>
  <c r="K563" i="33"/>
  <c r="F563" i="33"/>
  <c r="F562" i="33"/>
  <c r="D559" i="33"/>
  <c r="D560" i="33" s="1"/>
  <c r="K561" i="33"/>
  <c r="K560" i="33"/>
  <c r="F558" i="33"/>
  <c r="F557" i="33"/>
  <c r="K556" i="33"/>
  <c r="K555" i="33"/>
  <c r="K554" i="33"/>
  <c r="K553" i="33"/>
  <c r="K549" i="33"/>
  <c r="F543" i="33"/>
  <c r="K543" i="33"/>
  <c r="F234" i="33"/>
  <c r="F235" i="33"/>
  <c r="F236" i="33"/>
  <c r="F237" i="33"/>
  <c r="F238" i="33"/>
  <c r="K239" i="33"/>
  <c r="D239" i="33"/>
  <c r="F239" i="33" s="1"/>
  <c r="F398" i="7"/>
  <c r="K399" i="7"/>
  <c r="D399" i="7"/>
  <c r="F399" i="7" s="1"/>
  <c r="K535" i="33"/>
  <c r="F534" i="33"/>
  <c r="K523" i="33"/>
  <c r="D521" i="33"/>
  <c r="K521" i="33"/>
  <c r="K487" i="33"/>
  <c r="F487" i="33"/>
  <c r="K484" i="33"/>
  <c r="K481" i="33"/>
  <c r="K480" i="33"/>
  <c r="K475" i="33"/>
  <c r="K471" i="33"/>
  <c r="K470" i="33"/>
  <c r="K469" i="33"/>
  <c r="K468" i="33"/>
  <c r="K467" i="33"/>
  <c r="K466" i="33"/>
  <c r="K465" i="33"/>
  <c r="K464" i="33"/>
  <c r="K463" i="33"/>
  <c r="D459" i="33"/>
  <c r="K459" i="33"/>
  <c r="D455" i="33"/>
  <c r="D456" i="33" s="1"/>
  <c r="F456" i="33" s="1"/>
  <c r="K456" i="33"/>
  <c r="K455" i="33"/>
  <c r="F447" i="33"/>
  <c r="D446" i="33"/>
  <c r="F446" i="33" s="1"/>
  <c r="K446" i="33"/>
  <c r="F439" i="33"/>
  <c r="K438" i="33"/>
  <c r="K437" i="33"/>
  <c r="K436" i="33"/>
  <c r="K432" i="33"/>
  <c r="K428" i="33"/>
  <c r="K419" i="33"/>
  <c r="K420" i="33"/>
  <c r="K415" i="33"/>
  <c r="K417" i="33"/>
  <c r="K416" i="33"/>
  <c r="D385" i="33"/>
  <c r="F385" i="33" s="1"/>
  <c r="D382" i="33"/>
  <c r="D383" i="33" s="1"/>
  <c r="F383" i="33" s="1"/>
  <c r="D379" i="33"/>
  <c r="F379" i="33" s="1"/>
  <c r="D294" i="33"/>
  <c r="F289" i="33"/>
  <c r="F290" i="33"/>
  <c r="F291" i="33"/>
  <c r="F292" i="33"/>
  <c r="F293" i="33"/>
  <c r="F295" i="33"/>
  <c r="F296" i="33"/>
  <c r="F297" i="33"/>
  <c r="F298" i="33"/>
  <c r="F299" i="33"/>
  <c r="F301" i="33"/>
  <c r="F302" i="33"/>
  <c r="F303" i="33"/>
  <c r="F304" i="33"/>
  <c r="F305" i="33"/>
  <c r="F307" i="33"/>
  <c r="F308" i="33"/>
  <c r="F309" i="33"/>
  <c r="F310" i="33"/>
  <c r="F311" i="33"/>
  <c r="F313" i="33"/>
  <c r="F314" i="33"/>
  <c r="F315" i="33"/>
  <c r="F316" i="33"/>
  <c r="F317" i="33"/>
  <c r="F320" i="33"/>
  <c r="F321" i="33"/>
  <c r="F322" i="33"/>
  <c r="F323" i="33"/>
  <c r="F324" i="33"/>
  <c r="F327" i="33"/>
  <c r="F328" i="33"/>
  <c r="F329" i="33"/>
  <c r="F330" i="33"/>
  <c r="F331" i="33"/>
  <c r="F352" i="33"/>
  <c r="F354" i="33"/>
  <c r="F355" i="33"/>
  <c r="F356" i="33"/>
  <c r="F357" i="33"/>
  <c r="F373" i="33"/>
  <c r="F374" i="33"/>
  <c r="F375" i="33"/>
  <c r="F376" i="33"/>
  <c r="F377" i="33"/>
  <c r="F378" i="33"/>
  <c r="F380" i="33"/>
  <c r="F381" i="33"/>
  <c r="F384" i="33"/>
  <c r="F388" i="33"/>
  <c r="F389" i="33"/>
  <c r="F390" i="33"/>
  <c r="F391" i="33"/>
  <c r="F392" i="33"/>
  <c r="F395" i="33"/>
  <c r="F396" i="33"/>
  <c r="F397" i="33"/>
  <c r="F398" i="33"/>
  <c r="F399" i="33"/>
  <c r="F288" i="33"/>
  <c r="K398" i="33"/>
  <c r="K396" i="33"/>
  <c r="K392" i="33"/>
  <c r="K391" i="33"/>
  <c r="K387" i="33"/>
  <c r="K386" i="33"/>
  <c r="K385" i="33"/>
  <c r="K383" i="33"/>
  <c r="K382" i="33"/>
  <c r="K379" i="33"/>
  <c r="K358" i="33"/>
  <c r="K333" i="33"/>
  <c r="K332" i="33"/>
  <c r="K326" i="33"/>
  <c r="K325" i="33"/>
  <c r="K319" i="33"/>
  <c r="K318" i="33"/>
  <c r="K312" i="33"/>
  <c r="K306" i="33"/>
  <c r="K300" i="33"/>
  <c r="K294" i="33"/>
  <c r="D232" i="33"/>
  <c r="D233" i="33" s="1"/>
  <c r="K233" i="33"/>
  <c r="K232" i="33"/>
  <c r="K224" i="33"/>
  <c r="K223" i="33"/>
  <c r="D206" i="33"/>
  <c r="D189" i="33"/>
  <c r="D184" i="33"/>
  <c r="D178" i="33"/>
  <c r="I210" i="33"/>
  <c r="K210" i="33" s="1"/>
  <c r="K209" i="33"/>
  <c r="K207" i="33"/>
  <c r="K206" i="33"/>
  <c r="K193" i="33"/>
  <c r="K192" i="33"/>
  <c r="K191" i="33"/>
  <c r="K190" i="33"/>
  <c r="K189" i="33"/>
  <c r="K184" i="33"/>
  <c r="K180" i="33"/>
  <c r="I178" i="33"/>
  <c r="K178" i="33" s="1"/>
  <c r="K173" i="33"/>
  <c r="K172" i="33"/>
  <c r="F89" i="33"/>
  <c r="F90" i="33"/>
  <c r="F94" i="33"/>
  <c r="F123" i="33"/>
  <c r="F143" i="33"/>
  <c r="F144" i="33"/>
  <c r="D91" i="33"/>
  <c r="F91" i="33" s="1"/>
  <c r="F69" i="33"/>
  <c r="F70" i="33"/>
  <c r="F75" i="33"/>
  <c r="F76" i="33"/>
  <c r="F77" i="33"/>
  <c r="F81" i="33"/>
  <c r="F82" i="33"/>
  <c r="F83" i="33"/>
  <c r="F84" i="33"/>
  <c r="F85" i="33"/>
  <c r="D80" i="33"/>
  <c r="F80" i="33" s="1"/>
  <c r="D71" i="33"/>
  <c r="D72" i="33" s="1"/>
  <c r="F72" i="33" s="1"/>
  <c r="F64" i="33"/>
  <c r="F65" i="33"/>
  <c r="D66" i="33"/>
  <c r="D60" i="33"/>
  <c r="F60" i="33" s="1"/>
  <c r="F58" i="33"/>
  <c r="F59" i="33"/>
  <c r="K144" i="33"/>
  <c r="K142" i="33"/>
  <c r="K141" i="33"/>
  <c r="K140" i="33"/>
  <c r="K139" i="33"/>
  <c r="K138" i="33"/>
  <c r="K137" i="33"/>
  <c r="K136" i="33"/>
  <c r="K135" i="33"/>
  <c r="K134" i="33"/>
  <c r="K133" i="33"/>
  <c r="K132" i="33"/>
  <c r="K131" i="33"/>
  <c r="K130" i="33"/>
  <c r="K129" i="33"/>
  <c r="K128" i="33"/>
  <c r="K127" i="33"/>
  <c r="K126" i="33"/>
  <c r="K125" i="33"/>
  <c r="K124" i="33"/>
  <c r="K122" i="33"/>
  <c r="K121" i="33"/>
  <c r="K120" i="33"/>
  <c r="K119" i="33"/>
  <c r="K118" i="33"/>
  <c r="K117" i="33"/>
  <c r="K116" i="33"/>
  <c r="K115" i="33"/>
  <c r="K114" i="33"/>
  <c r="K113" i="33"/>
  <c r="K112" i="33"/>
  <c r="K111" i="33"/>
  <c r="K110" i="33"/>
  <c r="K109" i="33"/>
  <c r="K108" i="33"/>
  <c r="K107" i="33"/>
  <c r="K106" i="33"/>
  <c r="K105" i="33"/>
  <c r="K104" i="33"/>
  <c r="K103" i="33"/>
  <c r="K102" i="33"/>
  <c r="K101" i="33"/>
  <c r="K100" i="33"/>
  <c r="K99" i="33"/>
  <c r="K98" i="33"/>
  <c r="K97" i="33"/>
  <c r="K96" i="33"/>
  <c r="K95" i="33"/>
  <c r="K93" i="33"/>
  <c r="K92" i="33"/>
  <c r="K91" i="33"/>
  <c r="K87" i="33"/>
  <c r="K80" i="33"/>
  <c r="K74" i="33"/>
  <c r="K73" i="33"/>
  <c r="K71" i="33"/>
  <c r="K68" i="33"/>
  <c r="K67" i="33"/>
  <c r="K66" i="33"/>
  <c r="K63" i="33"/>
  <c r="K62" i="33"/>
  <c r="K61" i="33"/>
  <c r="K60" i="33"/>
  <c r="G16" i="7"/>
  <c r="K422" i="7"/>
  <c r="D393" i="7"/>
  <c r="F393" i="7" s="1"/>
  <c r="F388" i="7"/>
  <c r="F389" i="7"/>
  <c r="F390" i="7"/>
  <c r="F391" i="7"/>
  <c r="F392" i="7"/>
  <c r="D386" i="7"/>
  <c r="F386" i="7" s="1"/>
  <c r="D380" i="7"/>
  <c r="D381" i="7" s="1"/>
  <c r="F381" i="7" s="1"/>
  <c r="F361" i="7"/>
  <c r="F362" i="7"/>
  <c r="F363" i="7"/>
  <c r="F365" i="7"/>
  <c r="F366" i="7"/>
  <c r="F367" i="7"/>
  <c r="F368" i="7"/>
  <c r="F369" i="7"/>
  <c r="F374" i="7"/>
  <c r="F379" i="7"/>
  <c r="F384" i="7"/>
  <c r="F385" i="7"/>
  <c r="D364" i="7"/>
  <c r="F364" i="7" s="1"/>
  <c r="F352" i="7"/>
  <c r="F355" i="7"/>
  <c r="K397" i="7"/>
  <c r="K396" i="7"/>
  <c r="K395" i="7"/>
  <c r="K394" i="7"/>
  <c r="K393" i="7"/>
  <c r="K391" i="7"/>
  <c r="K389" i="7"/>
  <c r="K387" i="7"/>
  <c r="K386" i="7"/>
  <c r="K383" i="7"/>
  <c r="K382" i="7"/>
  <c r="I381" i="7"/>
  <c r="K381" i="7" s="1"/>
  <c r="I380" i="7"/>
  <c r="K380" i="7" s="1"/>
  <c r="K376" i="7"/>
  <c r="K371" i="7"/>
  <c r="K364" i="7"/>
  <c r="I356" i="7"/>
  <c r="K356" i="7" s="1"/>
  <c r="K353" i="7"/>
  <c r="I349" i="7"/>
  <c r="K349" i="7" s="1"/>
  <c r="K346" i="7"/>
  <c r="K343" i="7"/>
  <c r="K420" i="7"/>
  <c r="F302" i="7"/>
  <c r="F303" i="7"/>
  <c r="F304" i="7"/>
  <c r="F305" i="7"/>
  <c r="F306" i="7"/>
  <c r="F307" i="7"/>
  <c r="F308" i="7"/>
  <c r="F309" i="7"/>
  <c r="F310" i="7"/>
  <c r="F311" i="7"/>
  <c r="F312" i="7"/>
  <c r="F317" i="7"/>
  <c r="F318" i="7"/>
  <c r="F319" i="7"/>
  <c r="F321" i="7"/>
  <c r="F322" i="7"/>
  <c r="F324" i="7"/>
  <c r="F325" i="7"/>
  <c r="D326" i="7"/>
  <c r="F326" i="7" s="1"/>
  <c r="D320" i="7"/>
  <c r="D323" i="7" s="1"/>
  <c r="F323" i="7" s="1"/>
  <c r="D313" i="7"/>
  <c r="F313" i="7" s="1"/>
  <c r="F300" i="7"/>
  <c r="F299" i="7"/>
  <c r="D298" i="7"/>
  <c r="F298" i="7" s="1"/>
  <c r="F296" i="7"/>
  <c r="D287" i="7"/>
  <c r="F286" i="7"/>
  <c r="F333" i="7"/>
  <c r="K331" i="7"/>
  <c r="K330" i="7"/>
  <c r="K329" i="7"/>
  <c r="K328" i="7"/>
  <c r="K327" i="7"/>
  <c r="K326" i="7"/>
  <c r="K323" i="7"/>
  <c r="K320" i="7"/>
  <c r="K316" i="7"/>
  <c r="K315" i="7"/>
  <c r="I314" i="7"/>
  <c r="K314" i="7" s="1"/>
  <c r="I313" i="7"/>
  <c r="K313" i="7" s="1"/>
  <c r="K301" i="7"/>
  <c r="K298" i="7"/>
  <c r="K291" i="7"/>
  <c r="K290" i="7"/>
  <c r="K287" i="7"/>
  <c r="K264" i="7"/>
  <c r="F264" i="7"/>
  <c r="F16" i="7" s="1"/>
  <c r="F80" i="7"/>
  <c r="K81" i="7"/>
  <c r="D231" i="7"/>
  <c r="D232" i="7" s="1"/>
  <c r="F232" i="7" s="1"/>
  <c r="D207" i="7"/>
  <c r="D202" i="7"/>
  <c r="F202" i="7" s="1"/>
  <c r="D186" i="7"/>
  <c r="F186" i="7" s="1"/>
  <c r="K257" i="7"/>
  <c r="I256" i="7"/>
  <c r="K256" i="7" s="1"/>
  <c r="I255" i="7"/>
  <c r="K255" i="7" s="1"/>
  <c r="I254" i="7"/>
  <c r="K254" i="7" s="1"/>
  <c r="I248" i="7"/>
  <c r="K248" i="7" s="1"/>
  <c r="I247" i="7"/>
  <c r="K247" i="7" s="1"/>
  <c r="I246" i="7"/>
  <c r="K246" i="7" s="1"/>
  <c r="I240" i="7"/>
  <c r="K240" i="7" s="1"/>
  <c r="I239" i="7"/>
  <c r="K239" i="7" s="1"/>
  <c r="I238" i="7"/>
  <c r="K238" i="7" s="1"/>
  <c r="I237" i="7"/>
  <c r="K237" i="7" s="1"/>
  <c r="I235" i="7"/>
  <c r="K235" i="7" s="1"/>
  <c r="I234" i="7"/>
  <c r="K234" i="7" s="1"/>
  <c r="I233" i="7"/>
  <c r="K233" i="7" s="1"/>
  <c r="I232" i="7"/>
  <c r="K232" i="7" s="1"/>
  <c r="I231" i="7"/>
  <c r="K231" i="7" s="1"/>
  <c r="K225" i="7"/>
  <c r="K223" i="7"/>
  <c r="K221" i="7"/>
  <c r="K219" i="7"/>
  <c r="K217" i="7"/>
  <c r="K215" i="7"/>
  <c r="K213" i="7"/>
  <c r="K211" i="7"/>
  <c r="K209" i="7"/>
  <c r="K207" i="7"/>
  <c r="K204" i="7"/>
  <c r="K202" i="7"/>
  <c r="K199" i="7"/>
  <c r="K197" i="7"/>
  <c r="K195" i="7"/>
  <c r="K193" i="7"/>
  <c r="K190" i="7"/>
  <c r="K188" i="7"/>
  <c r="K186" i="7"/>
  <c r="D160" i="7"/>
  <c r="F118" i="7"/>
  <c r="F119" i="7"/>
  <c r="F120" i="7"/>
  <c r="F121" i="7"/>
  <c r="F122" i="7"/>
  <c r="F123" i="7"/>
  <c r="F124" i="7"/>
  <c r="F126" i="7"/>
  <c r="F158" i="7"/>
  <c r="F159" i="7"/>
  <c r="F182" i="7"/>
  <c r="F185" i="7"/>
  <c r="F187" i="7"/>
  <c r="F189" i="7"/>
  <c r="F191" i="7"/>
  <c r="F192" i="7"/>
  <c r="F194" i="7"/>
  <c r="F196" i="7"/>
  <c r="F198" i="7"/>
  <c r="F200" i="7"/>
  <c r="F201" i="7"/>
  <c r="F203" i="7"/>
  <c r="F205" i="7"/>
  <c r="F206" i="7"/>
  <c r="F208" i="7"/>
  <c r="F210" i="7"/>
  <c r="F212" i="7"/>
  <c r="F214" i="7"/>
  <c r="F216" i="7"/>
  <c r="F218" i="7"/>
  <c r="F220" i="7"/>
  <c r="F222" i="7"/>
  <c r="F224" i="7"/>
  <c r="F226" i="7"/>
  <c r="F227" i="7"/>
  <c r="F229" i="7"/>
  <c r="F230" i="7"/>
  <c r="D127" i="7"/>
  <c r="D128" i="7" s="1"/>
  <c r="D116" i="7"/>
  <c r="D117" i="7" s="1"/>
  <c r="D103" i="7"/>
  <c r="F103" i="7" s="1"/>
  <c r="D96" i="7"/>
  <c r="F96" i="7" s="1"/>
  <c r="K162" i="7"/>
  <c r="K160" i="7"/>
  <c r="I157" i="7"/>
  <c r="K157" i="7" s="1"/>
  <c r="I156" i="7"/>
  <c r="K156" i="7" s="1"/>
  <c r="K155" i="7"/>
  <c r="I154" i="7"/>
  <c r="K154" i="7" s="1"/>
  <c r="I153" i="7"/>
  <c r="K153" i="7" s="1"/>
  <c r="K152" i="7"/>
  <c r="K151" i="7"/>
  <c r="I150" i="7"/>
  <c r="K150" i="7" s="1"/>
  <c r="K149" i="7"/>
  <c r="K148" i="7"/>
  <c r="K147" i="7"/>
  <c r="K146" i="7"/>
  <c r="K145" i="7"/>
  <c r="K144" i="7"/>
  <c r="K143" i="7"/>
  <c r="K142" i="7"/>
  <c r="K141" i="7"/>
  <c r="K140" i="7"/>
  <c r="K139" i="7"/>
  <c r="K138" i="7"/>
  <c r="K137" i="7"/>
  <c r="K136" i="7"/>
  <c r="K135" i="7"/>
  <c r="K134" i="7"/>
  <c r="K133" i="7"/>
  <c r="K132" i="7"/>
  <c r="K131" i="7"/>
  <c r="K130" i="7"/>
  <c r="K129" i="7"/>
  <c r="K128" i="7"/>
  <c r="K127" i="7"/>
  <c r="F95" i="7"/>
  <c r="F97" i="7"/>
  <c r="F101" i="7"/>
  <c r="F102" i="7"/>
  <c r="F104" i="7"/>
  <c r="F106" i="7"/>
  <c r="F111" i="7"/>
  <c r="F112" i="7"/>
  <c r="F113" i="7"/>
  <c r="F114" i="7"/>
  <c r="F115" i="7"/>
  <c r="F93" i="7"/>
  <c r="K117" i="7"/>
  <c r="K116" i="7"/>
  <c r="K110" i="7"/>
  <c r="K108" i="7"/>
  <c r="K105" i="7"/>
  <c r="K103" i="7"/>
  <c r="K100" i="7"/>
  <c r="K98" i="7"/>
  <c r="K96" i="7"/>
  <c r="I80" i="7"/>
  <c r="F51" i="7"/>
  <c r="F52" i="7"/>
  <c r="F56" i="7"/>
  <c r="F59" i="7"/>
  <c r="F60" i="7"/>
  <c r="K58" i="7"/>
  <c r="K57" i="7"/>
  <c r="K55" i="7"/>
  <c r="K54" i="7"/>
  <c r="K53" i="7"/>
  <c r="K47" i="7"/>
  <c r="I43" i="7"/>
  <c r="K43" i="7" s="1"/>
  <c r="K41" i="7"/>
  <c r="G15" i="46"/>
  <c r="D73" i="46"/>
  <c r="K85" i="46"/>
  <c r="K79" i="46"/>
  <c r="K78" i="46"/>
  <c r="K76" i="46"/>
  <c r="K75" i="46"/>
  <c r="K74" i="46"/>
  <c r="K73" i="46"/>
  <c r="F63" i="46"/>
  <c r="F15" i="46" s="1"/>
  <c r="F57" i="46"/>
  <c r="K57" i="46"/>
  <c r="F294" i="33" l="1"/>
  <c r="F71" i="33"/>
  <c r="F521" i="33"/>
  <c r="D74" i="46"/>
  <c r="F358" i="33"/>
  <c r="F364" i="33"/>
  <c r="F160" i="7"/>
  <c r="F287" i="7"/>
  <c r="K147" i="33"/>
  <c r="K87" i="46"/>
  <c r="K15" i="46" s="1"/>
  <c r="I623" i="33"/>
  <c r="K623" i="33" s="1"/>
  <c r="D523" i="33"/>
  <c r="F455" i="33"/>
  <c r="F382" i="33"/>
  <c r="D300" i="33"/>
  <c r="D306" i="33" s="1"/>
  <c r="F306" i="33" s="1"/>
  <c r="D386" i="33"/>
  <c r="F386" i="33" s="1"/>
  <c r="D207" i="33"/>
  <c r="D179" i="33"/>
  <c r="D180" i="33" s="1"/>
  <c r="D190" i="33"/>
  <c r="D191" i="33" s="1"/>
  <c r="D192" i="33" s="1"/>
  <c r="I179" i="33"/>
  <c r="K179" i="33" s="1"/>
  <c r="F78" i="33"/>
  <c r="D92" i="33"/>
  <c r="D87" i="33"/>
  <c r="F87" i="33" s="1"/>
  <c r="D73" i="33"/>
  <c r="F66" i="33"/>
  <c r="D67" i="33"/>
  <c r="F67" i="33" s="1"/>
  <c r="D61" i="33"/>
  <c r="D62" i="33" s="1"/>
  <c r="F62" i="33" s="1"/>
  <c r="D394" i="7"/>
  <c r="F394" i="7" s="1"/>
  <c r="D387" i="7"/>
  <c r="D382" i="7"/>
  <c r="D371" i="7"/>
  <c r="F371" i="7" s="1"/>
  <c r="K424" i="7"/>
  <c r="F320" i="7"/>
  <c r="K333" i="7"/>
  <c r="K16" i="7" s="1"/>
  <c r="K415" i="7"/>
  <c r="D327" i="7"/>
  <c r="F327" i="7" s="1"/>
  <c r="D314" i="7"/>
  <c r="D301" i="7"/>
  <c r="F301" i="7" s="1"/>
  <c r="F289" i="7"/>
  <c r="F288" i="7"/>
  <c r="F231" i="7"/>
  <c r="D209" i="7"/>
  <c r="F209" i="7" s="1"/>
  <c r="F207" i="7"/>
  <c r="D188" i="7"/>
  <c r="D190" i="7" s="1"/>
  <c r="F190" i="7" s="1"/>
  <c r="D204" i="7"/>
  <c r="F204" i="7" s="1"/>
  <c r="D233" i="7"/>
  <c r="F233" i="7" s="1"/>
  <c r="F116" i="7"/>
  <c r="F127" i="7"/>
  <c r="D129" i="7"/>
  <c r="F129" i="7" s="1"/>
  <c r="F128" i="7"/>
  <c r="D161" i="7"/>
  <c r="F161" i="7" s="1"/>
  <c r="D105" i="7"/>
  <c r="F105" i="7" s="1"/>
  <c r="F117" i="7"/>
  <c r="F107" i="7"/>
  <c r="D98" i="7"/>
  <c r="F98" i="7" s="1"/>
  <c r="D75" i="46"/>
  <c r="D371" i="33" l="1"/>
  <c r="F371" i="33" s="1"/>
  <c r="D525" i="33"/>
  <c r="D387" i="33"/>
  <c r="F387" i="33" s="1"/>
  <c r="D312" i="33"/>
  <c r="F300" i="33"/>
  <c r="D209" i="33"/>
  <c r="D210" i="33" s="1"/>
  <c r="D193" i="33"/>
  <c r="D93" i="33"/>
  <c r="F93" i="33" s="1"/>
  <c r="F92" i="33"/>
  <c r="D74" i="33"/>
  <c r="F74" i="33" s="1"/>
  <c r="F73" i="33"/>
  <c r="D63" i="33"/>
  <c r="F63" i="33" s="1"/>
  <c r="F61" i="33"/>
  <c r="D68" i="33"/>
  <c r="F68" i="33" s="1"/>
  <c r="D395" i="7"/>
  <c r="D383" i="7"/>
  <c r="F383" i="7" s="1"/>
  <c r="F382" i="7"/>
  <c r="F353" i="7"/>
  <c r="D315" i="7"/>
  <c r="F315" i="7" s="1"/>
  <c r="F314" i="7"/>
  <c r="D328" i="7"/>
  <c r="D290" i="7"/>
  <c r="D234" i="7"/>
  <c r="D211" i="7"/>
  <c r="D213" i="7" s="1"/>
  <c r="F213" i="7" s="1"/>
  <c r="F188" i="7"/>
  <c r="D130" i="7"/>
  <c r="F130" i="7" s="1"/>
  <c r="D193" i="7"/>
  <c r="F193" i="7" s="1"/>
  <c r="D162" i="7"/>
  <c r="F162" i="7" s="1"/>
  <c r="D131" i="7"/>
  <c r="F131" i="7" s="1"/>
  <c r="D108" i="7"/>
  <c r="F99" i="7"/>
  <c r="D100" i="7"/>
  <c r="F100" i="7" s="1"/>
  <c r="D527" i="33" l="1"/>
  <c r="F527" i="33" s="1"/>
  <c r="F525" i="33"/>
  <c r="D164" i="7"/>
  <c r="F290" i="7"/>
  <c r="D235" i="7"/>
  <c r="F235" i="7" s="1"/>
  <c r="F234" i="7"/>
  <c r="D95" i="33"/>
  <c r="F95" i="33" s="1"/>
  <c r="D529" i="33"/>
  <c r="F529" i="33" s="1"/>
  <c r="D318" i="33"/>
  <c r="F312" i="33"/>
  <c r="D396" i="7"/>
  <c r="F396" i="7" s="1"/>
  <c r="F395" i="7"/>
  <c r="F356" i="7"/>
  <c r="D316" i="7"/>
  <c r="F316" i="7" s="1"/>
  <c r="F328" i="7"/>
  <c r="D329" i="7"/>
  <c r="D291" i="7"/>
  <c r="F291" i="7" s="1"/>
  <c r="D237" i="7"/>
  <c r="D195" i="7"/>
  <c r="F195" i="7" s="1"/>
  <c r="F211" i="7"/>
  <c r="D215" i="7"/>
  <c r="D217" i="7" s="1"/>
  <c r="F217" i="7" s="1"/>
  <c r="F163" i="7"/>
  <c r="D132" i="7"/>
  <c r="F108" i="7"/>
  <c r="F109" i="7"/>
  <c r="D165" i="7" l="1"/>
  <c r="F165" i="7" s="1"/>
  <c r="F164" i="7"/>
  <c r="D294" i="7"/>
  <c r="F294" i="7" s="1"/>
  <c r="D238" i="7"/>
  <c r="F238" i="7" s="1"/>
  <c r="F237" i="7"/>
  <c r="D96" i="33"/>
  <c r="F96" i="33" s="1"/>
  <c r="D531" i="33"/>
  <c r="F318" i="33"/>
  <c r="D319" i="33"/>
  <c r="D97" i="33"/>
  <c r="F97" i="33" s="1"/>
  <c r="D397" i="7"/>
  <c r="F397" i="7" s="1"/>
  <c r="F329" i="7"/>
  <c r="D330" i="7"/>
  <c r="D197" i="7"/>
  <c r="F197" i="7" s="1"/>
  <c r="D239" i="7"/>
  <c r="F239" i="7" s="1"/>
  <c r="F215" i="7"/>
  <c r="D219" i="7"/>
  <c r="D199" i="7"/>
  <c r="D133" i="7"/>
  <c r="D134" i="7" s="1"/>
  <c r="F134" i="7" s="1"/>
  <c r="F132" i="7"/>
  <c r="D110" i="7"/>
  <c r="F110" i="7" s="1"/>
  <c r="F531" i="33" l="1"/>
  <c r="D533" i="33"/>
  <c r="F533" i="33" s="1"/>
  <c r="D166" i="7"/>
  <c r="F319" i="33"/>
  <c r="D325" i="33"/>
  <c r="D98" i="33"/>
  <c r="F98" i="33" s="1"/>
  <c r="F330" i="7"/>
  <c r="D331" i="7"/>
  <c r="F331" i="7" s="1"/>
  <c r="D240" i="7"/>
  <c r="F219" i="7"/>
  <c r="D221" i="7"/>
  <c r="F221" i="7" s="1"/>
  <c r="F199" i="7"/>
  <c r="F133" i="7"/>
  <c r="D135" i="7"/>
  <c r="D535" i="33" l="1"/>
  <c r="F535" i="33"/>
  <c r="D537" i="33"/>
  <c r="F166" i="7"/>
  <c r="D167" i="7"/>
  <c r="D243" i="7"/>
  <c r="F243" i="7" s="1"/>
  <c r="F240" i="7"/>
  <c r="D99" i="33"/>
  <c r="F99" i="33" s="1"/>
  <c r="F325" i="33"/>
  <c r="D326" i="33"/>
  <c r="D223" i="7"/>
  <c r="F135" i="7"/>
  <c r="D136" i="7"/>
  <c r="F136" i="7" s="1"/>
  <c r="F537" i="33" l="1"/>
  <c r="D539" i="33"/>
  <c r="F167" i="7"/>
  <c r="D168" i="7"/>
  <c r="D100" i="33"/>
  <c r="F100" i="33" s="1"/>
  <c r="F326" i="33"/>
  <c r="D332" i="33"/>
  <c r="F332" i="33" s="1"/>
  <c r="D244" i="7"/>
  <c r="F223" i="7"/>
  <c r="D225" i="7"/>
  <c r="F225" i="7" s="1"/>
  <c r="D137" i="7"/>
  <c r="F137" i="7" s="1"/>
  <c r="D541" i="33" l="1"/>
  <c r="F541" i="33" s="1"/>
  <c r="F539" i="33"/>
  <c r="F168" i="7"/>
  <c r="D169" i="7"/>
  <c r="F169" i="7" s="1"/>
  <c r="D246" i="7"/>
  <c r="F244" i="7"/>
  <c r="D101" i="33"/>
  <c r="F101" i="33" s="1"/>
  <c r="D333" i="33"/>
  <c r="D138" i="7"/>
  <c r="F333" i="33" l="1"/>
  <c r="D339" i="33"/>
  <c r="D247" i="7"/>
  <c r="F246" i="7"/>
  <c r="D102" i="33"/>
  <c r="F102" i="33" s="1"/>
  <c r="F138" i="7"/>
  <c r="D139" i="7"/>
  <c r="F253" i="7"/>
  <c r="F252" i="7"/>
  <c r="F339" i="33" l="1"/>
  <c r="D345" i="33"/>
  <c r="F247" i="7"/>
  <c r="D248" i="7"/>
  <c r="D103" i="33"/>
  <c r="F103" i="33" s="1"/>
  <c r="D140" i="7"/>
  <c r="F140" i="7" s="1"/>
  <c r="F139" i="7"/>
  <c r="I608" i="33"/>
  <c r="F523" i="33"/>
  <c r="F522" i="33"/>
  <c r="F520" i="33"/>
  <c r="F345" i="33" l="1"/>
  <c r="D351" i="33"/>
  <c r="F351" i="33" s="1"/>
  <c r="D250" i="7"/>
  <c r="F248" i="7"/>
  <c r="D104" i="33"/>
  <c r="F104" i="33" s="1"/>
  <c r="D105" i="33"/>
  <c r="F105" i="33" s="1"/>
  <c r="D141" i="7"/>
  <c r="D142" i="7" s="1"/>
  <c r="F142" i="7" s="1"/>
  <c r="F44" i="33"/>
  <c r="F43" i="33"/>
  <c r="F42" i="33"/>
  <c r="F41" i="33"/>
  <c r="F40" i="33"/>
  <c r="F37" i="33"/>
  <c r="F36" i="33"/>
  <c r="F35" i="33"/>
  <c r="F33" i="33"/>
  <c r="K577" i="33"/>
  <c r="K574" i="33"/>
  <c r="F422" i="7"/>
  <c r="F421" i="7"/>
  <c r="G18" i="7"/>
  <c r="F420" i="7"/>
  <c r="F419" i="7"/>
  <c r="F418" i="7"/>
  <c r="F18" i="7" s="1"/>
  <c r="D251" i="7" l="1"/>
  <c r="F250" i="7"/>
  <c r="D106" i="33"/>
  <c r="F106" i="33" s="1"/>
  <c r="D143" i="7"/>
  <c r="F143" i="7" s="1"/>
  <c r="F141" i="7"/>
  <c r="K18" i="7"/>
  <c r="F372" i="7"/>
  <c r="F251" i="7" l="1"/>
  <c r="D254" i="7"/>
  <c r="F254" i="7" s="1"/>
  <c r="D107" i="33"/>
  <c r="D108" i="33" s="1"/>
  <c r="F108" i="33" s="1"/>
  <c r="D144" i="7"/>
  <c r="D145" i="7" s="1"/>
  <c r="F373" i="7"/>
  <c r="D255" i="7" l="1"/>
  <c r="D256" i="7" s="1"/>
  <c r="D257" i="7" s="1"/>
  <c r="F257" i="7" s="1"/>
  <c r="F107" i="33"/>
  <c r="F144" i="7"/>
  <c r="D109" i="33"/>
  <c r="D146" i="7"/>
  <c r="F145" i="7"/>
  <c r="F375" i="7"/>
  <c r="F109" i="33" l="1"/>
  <c r="D110" i="33"/>
  <c r="D147" i="7"/>
  <c r="F146" i="7"/>
  <c r="D111" i="33" l="1"/>
  <c r="F110" i="33"/>
  <c r="F377" i="7"/>
  <c r="F376" i="7"/>
  <c r="D148" i="7"/>
  <c r="F147" i="7"/>
  <c r="K336" i="7"/>
  <c r="F378" i="7"/>
  <c r="F111" i="33" l="1"/>
  <c r="D112" i="33"/>
  <c r="D149" i="7"/>
  <c r="F148" i="7"/>
  <c r="F380" i="7"/>
  <c r="F112" i="33" l="1"/>
  <c r="D113" i="33"/>
  <c r="D150" i="7"/>
  <c r="F149" i="7"/>
  <c r="F113" i="33" l="1"/>
  <c r="D114" i="33"/>
  <c r="D151" i="7"/>
  <c r="F150" i="7"/>
  <c r="F114" i="33" l="1"/>
  <c r="D115" i="33"/>
  <c r="F115" i="33" s="1"/>
  <c r="D152" i="7"/>
  <c r="F151" i="7"/>
  <c r="D116" i="33" l="1"/>
  <c r="D153" i="7"/>
  <c r="F152" i="7"/>
  <c r="K80" i="7"/>
  <c r="K261" i="7" s="1"/>
  <c r="F116" i="33" l="1"/>
  <c r="D117" i="33"/>
  <c r="D154" i="7"/>
  <c r="F153" i="7"/>
  <c r="G24" i="67"/>
  <c r="G23" i="67"/>
  <c r="G22" i="67"/>
  <c r="G21" i="67"/>
  <c r="G19" i="67"/>
  <c r="G18" i="67"/>
  <c r="G17" i="67"/>
  <c r="G16" i="67"/>
  <c r="G15" i="67"/>
  <c r="F479" i="67"/>
  <c r="F468" i="67"/>
  <c r="F467" i="67"/>
  <c r="F466" i="67"/>
  <c r="F465" i="67"/>
  <c r="F464" i="67"/>
  <c r="F463" i="67"/>
  <c r="F462" i="67"/>
  <c r="F24" i="67" s="1"/>
  <c r="F460" i="67"/>
  <c r="F443" i="67"/>
  <c r="F442" i="67"/>
  <c r="F441" i="67"/>
  <c r="F440" i="67"/>
  <c r="F439" i="67"/>
  <c r="F23" i="67" s="1"/>
  <c r="F437" i="67"/>
  <c r="F435" i="67"/>
  <c r="F434" i="67"/>
  <c r="F433" i="67"/>
  <c r="F432" i="67"/>
  <c r="F431" i="67"/>
  <c r="F430" i="67"/>
  <c r="F429" i="67"/>
  <c r="F428" i="67"/>
  <c r="F427" i="67"/>
  <c r="F426" i="67"/>
  <c r="F425" i="67"/>
  <c r="F424" i="67"/>
  <c r="F423" i="67"/>
  <c r="F422" i="67"/>
  <c r="F421" i="67"/>
  <c r="F420" i="67"/>
  <c r="F419" i="67"/>
  <c r="F418" i="67"/>
  <c r="F417" i="67"/>
  <c r="F415" i="67"/>
  <c r="F414" i="67"/>
  <c r="F413" i="67"/>
  <c r="F412" i="67"/>
  <c r="F411" i="67"/>
  <c r="F410" i="67"/>
  <c r="F409" i="67"/>
  <c r="F408" i="67"/>
  <c r="F407" i="67"/>
  <c r="F406" i="67"/>
  <c r="F405" i="67"/>
  <c r="F404" i="67"/>
  <c r="F403" i="67"/>
  <c r="F402" i="67"/>
  <c r="F401" i="67"/>
  <c r="F400" i="67"/>
  <c r="F399" i="67"/>
  <c r="F22" i="67" s="1"/>
  <c r="F397" i="67"/>
  <c r="F390" i="67"/>
  <c r="K386" i="67"/>
  <c r="K21" i="67" s="1"/>
  <c r="F386" i="67"/>
  <c r="F21" i="67" s="1"/>
  <c r="F384" i="67"/>
  <c r="F339" i="67"/>
  <c r="F336" i="67"/>
  <c r="F20" i="67" s="1"/>
  <c r="F271" i="67"/>
  <c r="F270" i="67"/>
  <c r="F269" i="67"/>
  <c r="F268" i="67"/>
  <c r="F267" i="67"/>
  <c r="F265" i="67"/>
  <c r="F264" i="67"/>
  <c r="F263" i="67"/>
  <c r="F262" i="67"/>
  <c r="F261" i="67"/>
  <c r="F260" i="67"/>
  <c r="F259" i="67"/>
  <c r="F258" i="67"/>
  <c r="F257" i="67"/>
  <c r="F256" i="67"/>
  <c r="F255" i="67"/>
  <c r="F254" i="67"/>
  <c r="F253" i="67"/>
  <c r="F252" i="67"/>
  <c r="F251" i="67"/>
  <c r="F242" i="67"/>
  <c r="F241" i="67"/>
  <c r="F19" i="67" s="1"/>
  <c r="F239" i="67"/>
  <c r="F238" i="67"/>
  <c r="F237" i="67"/>
  <c r="F236" i="67"/>
  <c r="F235" i="67"/>
  <c r="F234" i="67"/>
  <c r="F231" i="67"/>
  <c r="F230" i="67"/>
  <c r="F18" i="67" s="1"/>
  <c r="F228" i="67"/>
  <c r="F227" i="67"/>
  <c r="F226" i="67"/>
  <c r="F225" i="67"/>
  <c r="F224" i="67"/>
  <c r="F223" i="67"/>
  <c r="F222" i="67"/>
  <c r="F221" i="67"/>
  <c r="F220" i="67"/>
  <c r="F219" i="67"/>
  <c r="F218" i="67"/>
  <c r="F217" i="67"/>
  <c r="F216" i="67"/>
  <c r="F215" i="67"/>
  <c r="F214" i="67"/>
  <c r="F213" i="67"/>
  <c r="F212" i="67"/>
  <c r="F211" i="67"/>
  <c r="F210" i="67"/>
  <c r="F209" i="67"/>
  <c r="F208" i="67"/>
  <c r="F207" i="67"/>
  <c r="F206" i="67"/>
  <c r="F205" i="67"/>
  <c r="F204" i="67"/>
  <c r="F203" i="67"/>
  <c r="F202" i="67"/>
  <c r="F201" i="67"/>
  <c r="F200" i="67"/>
  <c r="F199" i="67"/>
  <c r="F198" i="67"/>
  <c r="F197" i="67"/>
  <c r="F196" i="67"/>
  <c r="F195" i="67"/>
  <c r="F194" i="67"/>
  <c r="F193" i="67"/>
  <c r="F192" i="67"/>
  <c r="F191" i="67"/>
  <c r="F190" i="67"/>
  <c r="F189" i="67"/>
  <c r="F188" i="67"/>
  <c r="F187" i="67"/>
  <c r="F186" i="67"/>
  <c r="F185" i="67"/>
  <c r="F184" i="67"/>
  <c r="F183" i="67"/>
  <c r="F182" i="67"/>
  <c r="F181" i="67"/>
  <c r="F180" i="67"/>
  <c r="F179" i="67"/>
  <c r="F178" i="67"/>
  <c r="F177" i="67"/>
  <c r="F176" i="67"/>
  <c r="F175" i="67"/>
  <c r="F17" i="67" s="1"/>
  <c r="F173" i="67"/>
  <c r="F171" i="67"/>
  <c r="F170" i="67"/>
  <c r="F169" i="67"/>
  <c r="F168" i="67"/>
  <c r="F167" i="67"/>
  <c r="F166" i="67"/>
  <c r="F165" i="67"/>
  <c r="F164" i="67"/>
  <c r="F16" i="67" s="1"/>
  <c r="F162" i="67"/>
  <c r="F121" i="67"/>
  <c r="F120" i="67"/>
  <c r="F119" i="67"/>
  <c r="F118" i="67"/>
  <c r="F117" i="67"/>
  <c r="F116" i="67"/>
  <c r="F115" i="67"/>
  <c r="F114" i="67"/>
  <c r="F113" i="67"/>
  <c r="F112" i="67"/>
  <c r="F111" i="67"/>
  <c r="F110" i="67"/>
  <c r="F109" i="67"/>
  <c r="F108" i="67"/>
  <c r="F106" i="67"/>
  <c r="F105" i="67"/>
  <c r="F104" i="67"/>
  <c r="F103" i="67"/>
  <c r="F102" i="67"/>
  <c r="F101" i="67"/>
  <c r="F100" i="67"/>
  <c r="F99" i="67"/>
  <c r="F98" i="67"/>
  <c r="F97" i="67"/>
  <c r="F96" i="67"/>
  <c r="F95" i="67"/>
  <c r="F94" i="67"/>
  <c r="F93" i="67"/>
  <c r="F88" i="67"/>
  <c r="F87" i="67"/>
  <c r="F15" i="67" s="1"/>
  <c r="F85" i="67"/>
  <c r="F69" i="67"/>
  <c r="F68" i="67"/>
  <c r="F66" i="67"/>
  <c r="F55" i="67"/>
  <c r="F54" i="67"/>
  <c r="F53" i="67"/>
  <c r="F52" i="67"/>
  <c r="F51" i="67"/>
  <c r="F50" i="67"/>
  <c r="F49" i="67"/>
  <c r="F48" i="67"/>
  <c r="F47" i="67"/>
  <c r="F46" i="67"/>
  <c r="F45" i="67"/>
  <c r="K23" i="67" l="1"/>
  <c r="F117" i="33"/>
  <c r="D118" i="33"/>
  <c r="D155" i="7"/>
  <c r="F154" i="7"/>
  <c r="K16" i="67"/>
  <c r="K18" i="67"/>
  <c r="K20" i="67"/>
  <c r="K22" i="67"/>
  <c r="K24" i="67"/>
  <c r="D119" i="33" l="1"/>
  <c r="F119" i="33" s="1"/>
  <c r="F118" i="33"/>
  <c r="D156" i="7"/>
  <c r="F155" i="7"/>
  <c r="K15" i="67"/>
  <c r="K17" i="67"/>
  <c r="D120" i="33" l="1"/>
  <c r="D157" i="7"/>
  <c r="F157" i="7" s="1"/>
  <c r="F156" i="7"/>
  <c r="F120" i="33" l="1"/>
  <c r="D121" i="33"/>
  <c r="D122" i="33" l="1"/>
  <c r="F121" i="33"/>
  <c r="G24" i="70"/>
  <c r="C13" i="16"/>
  <c r="F12" i="70"/>
  <c r="B13" i="16" s="1"/>
  <c r="G14" i="70"/>
  <c r="G15" i="70"/>
  <c r="G16" i="70"/>
  <c r="G19" i="70"/>
  <c r="G20" i="70"/>
  <c r="G25" i="70"/>
  <c r="G27" i="70"/>
  <c r="G28" i="70"/>
  <c r="F64" i="70"/>
  <c r="F14" i="70" s="1"/>
  <c r="F66" i="70"/>
  <c r="F15" i="70" s="1"/>
  <c r="F67" i="70"/>
  <c r="F68" i="70"/>
  <c r="L69" i="70"/>
  <c r="F71" i="70"/>
  <c r="F16" i="70" s="1"/>
  <c r="F72" i="70"/>
  <c r="F73" i="70"/>
  <c r="F74" i="70"/>
  <c r="F75" i="70"/>
  <c r="F76" i="70"/>
  <c r="F77" i="70"/>
  <c r="F84" i="70"/>
  <c r="F86" i="70"/>
  <c r="F88" i="70"/>
  <c r="F90" i="70"/>
  <c r="F92" i="70"/>
  <c r="F95" i="70"/>
  <c r="F19" i="70"/>
  <c r="F20" i="70"/>
  <c r="F316" i="70"/>
  <c r="F607" i="70"/>
  <c r="F24" i="70" s="1"/>
  <c r="F609" i="70"/>
  <c r="F25" i="70" s="1"/>
  <c r="F610" i="70"/>
  <c r="F611" i="70"/>
  <c r="F612" i="70"/>
  <c r="F613" i="70"/>
  <c r="F614" i="70"/>
  <c r="F723" i="70"/>
  <c r="L609" i="70"/>
  <c r="F726" i="70"/>
  <c r="F27" i="70" s="1"/>
  <c r="F727" i="70"/>
  <c r="F734" i="70"/>
  <c r="F738" i="70"/>
  <c r="F739" i="70"/>
  <c r="F743" i="70"/>
  <c r="F744" i="70"/>
  <c r="F749" i="70"/>
  <c r="F750" i="70"/>
  <c r="F755" i="70"/>
  <c r="F761" i="70"/>
  <c r="F766" i="70"/>
  <c r="F768" i="70"/>
  <c r="F772" i="70"/>
  <c r="F775" i="70"/>
  <c r="F776" i="70"/>
  <c r="L800" i="70"/>
  <c r="F802" i="70"/>
  <c r="F28" i="70" s="1"/>
  <c r="L802" i="70"/>
  <c r="F803" i="70"/>
  <c r="D804" i="70"/>
  <c r="F804" i="70" l="1"/>
  <c r="D805" i="70"/>
  <c r="D806" i="70" s="1"/>
  <c r="F78" i="70"/>
  <c r="D80" i="70"/>
  <c r="D124" i="33"/>
  <c r="F122" i="33"/>
  <c r="K808" i="70"/>
  <c r="K28" i="70" s="1"/>
  <c r="K24" i="70" s="1"/>
  <c r="K69" i="70"/>
  <c r="K726" i="70"/>
  <c r="F79" i="70"/>
  <c r="F856" i="70" l="1"/>
  <c r="F805" i="70"/>
  <c r="F806" i="70"/>
  <c r="K66" i="70"/>
  <c r="K15" i="70"/>
  <c r="K14" i="70" s="1"/>
  <c r="K35" i="70" s="1"/>
  <c r="K802" i="70"/>
  <c r="E13" i="16"/>
  <c r="F80" i="70"/>
  <c r="D81" i="70"/>
  <c r="F81" i="70" s="1"/>
  <c r="D125" i="33"/>
  <c r="F124" i="33"/>
  <c r="F814" i="70" l="1"/>
  <c r="D82" i="70"/>
  <c r="F82" i="70" s="1"/>
  <c r="F125" i="33"/>
  <c r="D126" i="33"/>
  <c r="F815" i="70" l="1"/>
  <c r="F85" i="70"/>
  <c r="F126" i="33"/>
  <c r="D127" i="33"/>
  <c r="F735" i="70" l="1"/>
  <c r="F737" i="70"/>
  <c r="F87" i="70"/>
  <c r="F127" i="33"/>
  <c r="D128" i="33"/>
  <c r="F816" i="70" l="1"/>
  <c r="F736" i="70"/>
  <c r="F89" i="70"/>
  <c r="D129" i="33"/>
  <c r="F128" i="33"/>
  <c r="F817" i="70" l="1"/>
  <c r="F740" i="70"/>
  <c r="F91" i="70"/>
  <c r="D93" i="70"/>
  <c r="D130" i="33"/>
  <c r="F129" i="33"/>
  <c r="F819" i="70" l="1"/>
  <c r="F741" i="70"/>
  <c r="D106" i="70"/>
  <c r="F106" i="70" s="1"/>
  <c r="F93" i="70"/>
  <c r="F130" i="33"/>
  <c r="D131" i="33"/>
  <c r="F821" i="70" l="1"/>
  <c r="F745" i="70"/>
  <c r="D110" i="70"/>
  <c r="D132" i="33"/>
  <c r="F131" i="33"/>
  <c r="F822" i="70" l="1"/>
  <c r="F742" i="70"/>
  <c r="D133" i="33"/>
  <c r="F132" i="33"/>
  <c r="F746" i="70" l="1"/>
  <c r="D134" i="33"/>
  <c r="F133" i="33"/>
  <c r="F823" i="70" l="1"/>
  <c r="F134" i="33"/>
  <c r="D135" i="33"/>
  <c r="F135" i="33" s="1"/>
  <c r="F747" i="70" l="1"/>
  <c r="D136" i="33"/>
  <c r="F748" i="70" l="1"/>
  <c r="F136" i="33"/>
  <c r="D137" i="33"/>
  <c r="F751" i="70" l="1"/>
  <c r="F137" i="33"/>
  <c r="D138" i="33"/>
  <c r="F851" i="70" l="1"/>
  <c r="F138" i="33"/>
  <c r="D139" i="33"/>
  <c r="F752" i="70" l="1"/>
  <c r="F139" i="33"/>
  <c r="D140" i="33"/>
  <c r="F140" i="33" s="1"/>
  <c r="F861" i="70" l="1"/>
  <c r="D865" i="70"/>
  <c r="D870" i="70" s="1"/>
  <c r="F870" i="70" s="1"/>
  <c r="F753" i="70"/>
  <c r="D141" i="33"/>
  <c r="F865" i="70" l="1"/>
  <c r="F754" i="70"/>
  <c r="F141" i="33"/>
  <c r="D142" i="33"/>
  <c r="F142" i="33" s="1"/>
  <c r="F756" i="70" l="1"/>
  <c r="F757" i="70" l="1"/>
  <c r="F758" i="70" l="1"/>
  <c r="F759" i="70" l="1"/>
  <c r="F760" i="70" l="1"/>
  <c r="F762" i="70" l="1"/>
  <c r="F763" i="70" l="1"/>
  <c r="F876" i="70" l="1"/>
  <c r="F764" i="70"/>
  <c r="F877" i="70" l="1"/>
  <c r="F878" i="70"/>
  <c r="F765" i="70"/>
  <c r="F767" i="70" l="1"/>
  <c r="F769" i="70" l="1"/>
  <c r="F770" i="70" l="1"/>
  <c r="F771" i="70" l="1"/>
  <c r="F773" i="70" l="1"/>
  <c r="F774" i="70" l="1"/>
  <c r="F777" i="70" l="1"/>
  <c r="F778" i="70" l="1"/>
  <c r="F779" i="70" l="1"/>
  <c r="F780" i="70" l="1"/>
  <c r="F782" i="70" l="1"/>
  <c r="F781" i="70"/>
  <c r="D480" i="33" l="1"/>
  <c r="F480" i="33" s="1"/>
  <c r="D463" i="33"/>
  <c r="D464" i="33" l="1"/>
  <c r="D465" i="33" s="1"/>
  <c r="D466" i="33" s="1"/>
  <c r="D467" i="33" s="1"/>
  <c r="D481" i="33"/>
  <c r="D468" i="33" l="1"/>
  <c r="D469" i="33" s="1"/>
  <c r="D470" i="33" s="1"/>
  <c r="C12" i="16"/>
  <c r="B12" i="16"/>
  <c r="G14" i="67"/>
  <c r="F14" i="67"/>
  <c r="G13" i="67"/>
  <c r="F13" i="67"/>
  <c r="D471" i="33" l="1"/>
  <c r="F471" i="33" s="1"/>
  <c r="K14" i="67"/>
  <c r="K13" i="67"/>
  <c r="K42" i="67" s="1"/>
  <c r="E12" i="16" l="1"/>
  <c r="D549" i="33" l="1"/>
  <c r="F550" i="33"/>
  <c r="F551" i="33"/>
  <c r="F481" i="33"/>
  <c r="F484" i="33"/>
  <c r="F45" i="33"/>
  <c r="F48" i="33"/>
  <c r="F50" i="33"/>
  <c r="F53" i="33"/>
  <c r="F54" i="33"/>
  <c r="D552" i="33" l="1"/>
  <c r="F552" i="33" l="1"/>
  <c r="D553" i="33"/>
  <c r="F553" i="33" s="1"/>
  <c r="D475" i="33" l="1"/>
  <c r="D428" i="33"/>
  <c r="D429" i="33" l="1"/>
  <c r="D430" i="33" s="1"/>
  <c r="F429" i="33"/>
  <c r="F560" i="33"/>
  <c r="F559" i="33"/>
  <c r="D431" i="33" l="1"/>
  <c r="F431" i="33" s="1"/>
  <c r="F464" i="33"/>
  <c r="F466" i="33"/>
  <c r="D432" i="33" l="1"/>
  <c r="D433" i="33" s="1"/>
  <c r="F433" i="33" s="1"/>
  <c r="D434" i="33"/>
  <c r="D435" i="33" s="1"/>
  <c r="F430" i="33"/>
  <c r="D436" i="33"/>
  <c r="F468" i="33"/>
  <c r="F434" i="33" l="1"/>
  <c r="F435" i="33"/>
  <c r="F436" i="33"/>
  <c r="D437" i="33"/>
  <c r="F470" i="33"/>
  <c r="F437" i="33" l="1"/>
  <c r="D438" i="33"/>
  <c r="F438" i="33" s="1"/>
  <c r="F475" i="33"/>
  <c r="F469" i="33"/>
  <c r="F467" i="33"/>
  <c r="F460" i="33"/>
  <c r="F432" i="33"/>
  <c r="F428" i="33"/>
  <c r="F421" i="33"/>
  <c r="F408" i="33"/>
  <c r="F407" i="33"/>
  <c r="F403" i="33"/>
  <c r="F493" i="33"/>
  <c r="K490" i="33" l="1"/>
  <c r="G20" i="33" l="1"/>
  <c r="C9" i="16" l="1"/>
  <c r="B9" i="16"/>
  <c r="D599" i="33"/>
  <c r="D600" i="33" s="1"/>
  <c r="F600" i="33" s="1"/>
  <c r="G17" i="7"/>
  <c r="D601" i="33" l="1"/>
  <c r="F601" i="33" s="1"/>
  <c r="F599" i="33"/>
  <c r="H14" i="7" l="1"/>
  <c r="I14" i="7"/>
  <c r="J14" i="7"/>
  <c r="F415" i="7"/>
  <c r="F359" i="7"/>
  <c r="F346" i="7"/>
  <c r="F338" i="7"/>
  <c r="F336" i="7"/>
  <c r="F17" i="7" s="1"/>
  <c r="F335" i="7"/>
  <c r="F261" i="7"/>
  <c r="F260" i="7"/>
  <c r="F79" i="7"/>
  <c r="F66" i="7"/>
  <c r="F48" i="7"/>
  <c r="F46" i="7"/>
  <c r="F42" i="7"/>
  <c r="F40" i="7"/>
  <c r="F39" i="7"/>
  <c r="F38" i="7"/>
  <c r="F21" i="7"/>
  <c r="K64" i="7" l="1"/>
  <c r="D41" i="7" l="1"/>
  <c r="F41" i="7" l="1"/>
  <c r="D43" i="7"/>
  <c r="F43" i="7" s="1"/>
  <c r="D45" i="7" l="1"/>
  <c r="F45" i="7" s="1"/>
  <c r="D47" i="7" l="1"/>
  <c r="F47" i="7" s="1"/>
  <c r="F50" i="7"/>
  <c r="D53" i="7" l="1"/>
  <c r="F53" i="7" s="1"/>
  <c r="D54" i="7" l="1"/>
  <c r="F54" i="7" s="1"/>
  <c r="D55" i="7" l="1"/>
  <c r="C11" i="16"/>
  <c r="F12" i="33"/>
  <c r="B11" i="16" s="1"/>
  <c r="C10" i="16"/>
  <c r="B10" i="16"/>
  <c r="D57" i="7" l="1"/>
  <c r="F55" i="7"/>
  <c r="D58" i="7" l="1"/>
  <c r="F58" i="7" s="1"/>
  <c r="F57" i="7"/>
  <c r="K608" i="33" l="1"/>
  <c r="D607" i="33" l="1"/>
  <c r="F607" i="33" l="1"/>
  <c r="D608" i="33"/>
  <c r="F608" i="33" s="1"/>
  <c r="D609" i="33" l="1"/>
  <c r="D610" i="33" l="1"/>
  <c r="F610" i="33" s="1"/>
  <c r="F609" i="33"/>
  <c r="D611" i="33" l="1"/>
  <c r="F611" i="33" s="1"/>
  <c r="F215" i="33"/>
  <c r="F214" i="33"/>
  <c r="F637" i="33"/>
  <c r="F629" i="33"/>
  <c r="F630" i="33"/>
  <c r="F631" i="33"/>
  <c r="F632" i="33"/>
  <c r="F633" i="33"/>
  <c r="F634" i="33"/>
  <c r="F635" i="33"/>
  <c r="F636" i="33"/>
  <c r="F638" i="33"/>
  <c r="F628" i="33"/>
  <c r="F626" i="33"/>
  <c r="F627" i="33"/>
  <c r="K243" i="33" l="1"/>
  <c r="F602" i="33"/>
  <c r="F603" i="33"/>
  <c r="F604" i="33"/>
  <c r="F605" i="33"/>
  <c r="F621" i="33"/>
  <c r="F622" i="33"/>
  <c r="F625" i="33"/>
  <c r="F589" i="33"/>
  <c r="F590" i="33"/>
  <c r="F591" i="33"/>
  <c r="F592" i="33"/>
  <c r="F593" i="33"/>
  <c r="F594" i="33"/>
  <c r="F595" i="33"/>
  <c r="F596" i="33"/>
  <c r="F597" i="33"/>
  <c r="F598" i="33"/>
  <c r="F587" i="33"/>
  <c r="F588" i="33"/>
  <c r="F586" i="33"/>
  <c r="F585" i="33"/>
  <c r="F20" i="33" s="1"/>
  <c r="F571" i="33"/>
  <c r="F572" i="33"/>
  <c r="F573" i="33"/>
  <c r="F576" i="33"/>
  <c r="F577" i="33"/>
  <c r="F582" i="33"/>
  <c r="F583" i="33"/>
  <c r="F549" i="33"/>
  <c r="F547" i="33"/>
  <c r="F545" i="33"/>
  <c r="F542" i="33"/>
  <c r="F544" i="33"/>
  <c r="K625" i="33" l="1"/>
  <c r="K20" i="33" s="1"/>
  <c r="F463" i="33" l="1"/>
  <c r="F465" i="33" l="1"/>
  <c r="F402" i="33" l="1"/>
  <c r="F245" i="33"/>
  <c r="D415" i="33" l="1"/>
  <c r="F415" i="33" s="1"/>
  <c r="D416" i="33" l="1"/>
  <c r="F416" i="33" s="1"/>
  <c r="D417" i="33" l="1"/>
  <c r="F417" i="33" s="1"/>
  <c r="D419" i="33" l="1"/>
  <c r="F419" i="33" s="1"/>
  <c r="D420" i="33" l="1"/>
  <c r="F420" i="33" s="1"/>
  <c r="D172" i="33" l="1"/>
  <c r="F170" i="33"/>
  <c r="D173" i="33" l="1"/>
  <c r="D174" i="33" s="1"/>
  <c r="F174" i="33" s="1"/>
  <c r="F150" i="33" l="1"/>
  <c r="F172" i="33" l="1"/>
  <c r="F173" i="33" l="1"/>
  <c r="F57" i="33" l="1"/>
  <c r="F30" i="33"/>
  <c r="F29" i="33"/>
  <c r="F15" i="33"/>
  <c r="F16" i="33"/>
  <c r="F17" i="33"/>
  <c r="F18" i="33"/>
  <c r="F19" i="33"/>
  <c r="F21" i="33"/>
  <c r="F14" i="33"/>
  <c r="K66" i="7" l="1"/>
  <c r="K15" i="7" s="1"/>
  <c r="D25" i="46" l="1"/>
  <c r="F20" i="46"/>
  <c r="F14" i="46"/>
  <c r="F15" i="7"/>
  <c r="F14" i="7"/>
  <c r="F25" i="46" l="1"/>
  <c r="D26" i="46"/>
  <c r="F26" i="46" s="1"/>
  <c r="F27" i="46" l="1"/>
  <c r="F72" i="46" l="1"/>
  <c r="C41" i="42"/>
  <c r="F73" i="46" l="1"/>
  <c r="F74" i="46"/>
  <c r="F75" i="46"/>
  <c r="K27" i="46"/>
  <c r="K26" i="46"/>
  <c r="K25" i="46"/>
  <c r="G14" i="46"/>
  <c r="K60" i="46" l="1"/>
  <c r="K14" i="46" s="1"/>
  <c r="K17" i="46" s="1"/>
  <c r="F77" i="46"/>
  <c r="D76" i="46"/>
  <c r="F76" i="46" l="1"/>
  <c r="D82" i="46"/>
  <c r="F82" i="46" s="1"/>
  <c r="F78" i="46"/>
  <c r="F79" i="46"/>
  <c r="F85" i="46"/>
  <c r="E9" i="16"/>
  <c r="C19" i="42" l="1"/>
  <c r="K583" i="33" l="1"/>
  <c r="K400" i="33"/>
  <c r="K16" i="33" l="1"/>
  <c r="K19" i="33" l="1"/>
  <c r="K18" i="33"/>
  <c r="G21" i="33"/>
  <c r="G19" i="33"/>
  <c r="G18" i="33"/>
  <c r="G17" i="33"/>
  <c r="G16" i="33"/>
  <c r="G15" i="33"/>
  <c r="G14" i="33"/>
  <c r="K21" i="33" l="1"/>
  <c r="K17" i="33"/>
  <c r="K14" i="33" l="1"/>
  <c r="G15" i="7" l="1"/>
  <c r="G14" i="7"/>
  <c r="K21" i="7" l="1"/>
  <c r="K14" i="7" s="1"/>
  <c r="K212" i="33" l="1"/>
  <c r="K15" i="33" l="1"/>
  <c r="K24" i="33" s="1"/>
  <c r="E11" i="16" s="1"/>
  <c r="K17" i="7" l="1"/>
  <c r="K19" i="7" l="1"/>
  <c r="E10" i="16" s="1"/>
  <c r="E15" i="16" l="1"/>
  <c r="E17" i="16" s="1"/>
  <c r="E19" i="16" l="1"/>
  <c r="E21" i="16" s="1"/>
  <c r="D358" i="7"/>
  <c r="F360" i="7" s="1"/>
  <c r="F255" i="7" l="1"/>
  <c r="F256" i="7"/>
  <c r="F226" i="33" l="1"/>
  <c r="F227" i="33"/>
  <c r="F228" i="33"/>
  <c r="F229" i="33"/>
  <c r="F232" i="33"/>
  <c r="F233" i="33"/>
  <c r="F353" i="33" l="1"/>
  <c r="F224" i="33"/>
  <c r="D224" i="33"/>
  <c r="D223" i="33"/>
  <c r="F223" i="33"/>
  <c r="D71" i="71"/>
  <c r="D72" i="71"/>
  <c r="D73" i="71"/>
</calcChain>
</file>

<file path=xl/sharedStrings.xml><?xml version="1.0" encoding="utf-8"?>
<sst xmlns="http://schemas.openxmlformats.org/spreadsheetml/2006/main" count="6278" uniqueCount="2508">
  <si>
    <t>OPIS IZDELKA</t>
  </si>
  <si>
    <t>količina</t>
  </si>
  <si>
    <t>cena v € /enota</t>
  </si>
  <si>
    <t>cena skupaj v €</t>
  </si>
  <si>
    <t>SPLOŠNA DOLOČILA</t>
  </si>
  <si>
    <t>m'</t>
  </si>
  <si>
    <t>OPOZORILO</t>
  </si>
  <si>
    <t>PRIPRAVLJALNA DELA:</t>
  </si>
  <si>
    <t>Pred začetkom gradnje je potreben pregled projekta in ostale dokumentacije z projektantom, investitorjem, nadzornikom in izvajalcem, kar omogoča vsem stranem, da se podrobneje seznanijo z gradnjo, zahtevami gradnje in potekom gradnje načrtovanega objekta.</t>
  </si>
  <si>
    <t>Izvajalec mora zagotoviti vsa eventuelne - potrebne zaščite, črpanja vode iz gradbene jame z odtokom skladno z navodili soglasjedajalcev!</t>
  </si>
  <si>
    <t>komp</t>
  </si>
  <si>
    <t>komp.</t>
  </si>
  <si>
    <t>kos</t>
  </si>
  <si>
    <r>
      <t>m</t>
    </r>
    <r>
      <rPr>
        <vertAlign val="superscript"/>
        <sz val="10"/>
        <rFont val="Arial Narrow"/>
        <family val="2"/>
        <charset val="238"/>
      </rPr>
      <t>2</t>
    </r>
  </si>
  <si>
    <t>kg</t>
  </si>
  <si>
    <t>PRIPRAVLJALNA DELA SKUPAJ:</t>
  </si>
  <si>
    <t>m3</t>
  </si>
  <si>
    <t>m2</t>
  </si>
  <si>
    <t>ZEMELJSKA DELA:</t>
  </si>
  <si>
    <t>Zemeljska dela se morajo izvajati po določilih veljavnih tehničnih predpisov in normativov v soglasju z geotehničnim poročilom o pogojih temljenja objekta in ureditve povoznih površin.</t>
  </si>
  <si>
    <t xml:space="preserve"> - dela in ukrepe po določilih veljavnih predpisov varstva pri delu</t>
  </si>
  <si>
    <t xml:space="preserve"> - pregled bočnih strani izkopa vsak dan pred pričetkom dela, zlasti po deževnem vremenu in mrazu.</t>
  </si>
  <si>
    <t xml:space="preserve"> - črpanje vode iz gradbene jame in temeljev</t>
  </si>
  <si>
    <t xml:space="preserve"> - čiščenje izkopov neposredno pred betoniranjem</t>
  </si>
  <si>
    <t>Kot široki izkop se smatra izkop širine preko 2m. Kot površinski široki izkop pa široki izkop, ki ne presega globine 30cm.</t>
  </si>
  <si>
    <t>Stroški dovoza, montaže, demontaže in odvoza strojev za zemeljska dela so osnovni kriterij za določitev strojne oziroma ročne izvršitve zemeljskih del.</t>
  </si>
  <si>
    <t>Označevanje kamnin: I. ktg - plodna zemljina, II. Ktg, slabo nosilna zemljina, III. Ktg vezljiva in nevezljiva zrnata zemljina, IV. Ktg mehka kamnina, V. trda kamnina.</t>
  </si>
  <si>
    <t>Izkopi za ceste in elemente zunanje ureditve, so zajeti v popisu del zunanje ureditve.</t>
  </si>
  <si>
    <t>ZEMELJSKA DELA SKUPAJ:</t>
  </si>
  <si>
    <t>Vključno s črpanjem betonov in izvedbo vseh prebojev po projektni dokumentaciji!</t>
  </si>
  <si>
    <t>BETONSKA IN ARMIRANOBETONSKA DELA:</t>
  </si>
  <si>
    <t>Beton - 1.del - Specifikacija, lastnosti, proizvodnja in skladnost
SIST EN 206-1:2003
SIST EN 206-1:2003/A1:2004
SIST EN 206-1:2003/A2:2005
SIST EN 1026 (OP: Uporablja se zadnja veljavna izdaja standarda z vsemi dopolnili in popravki)
Armatura slovensko tehnično soglasje STS-05/007
STS-05/012 za armaturne mreže
STS-06/042 za rezano in krivljeno armaturo
Vlakna za beton-1.del:Jeklena vlakna-definicije,specifikacije in skladnost
SIST EN 14889-1:2006
Vlakna za beton-2.del: Polimerna vlakna- efinicije,specifikacije in skladnost
SIST EN 14889-2:2006
Konstrukcijska ležišča- 5.del:Lončna ležišča
SIST EN 1337-5:2005
Konstrukcijska ležišča- 6.del:Linijska in točkovna zasučna ležišča
SIST EN 1337-6:2004
Konstrukcijska ležišča- 7.del:Sferična in cilindrična PTFE ležišča
SIST EN 1337-7:2004
Konstrukcijska ležišča- 8.del:Vodila za ležišča in pritrjene konstrukcije
SIST EN 1337-8:2008
Betonarna ki proizvede beton o kontroli proizvodnje</t>
  </si>
  <si>
    <t>Certifikat kontrole proizvodnje s strani certifikacijskega organa
Kemijski dodatki za beton, malto in injekcijsko maso – 2.del: Kemijski dodatki za beton – Definicije, zahteve, skladnost, označevanje in etiketiranje
SIST EN 934-2:2009+A1:2012
Kemijski dodatki za beton, malto in injekcijsko maso – 5.del: Kemijski dodatki za brizgan beton – Definicije, zahteve, skladnost, označevanje in obeleževanje
SIST EN 934-5:2008
Proizvodi in sistemi za zaščito in popravilo betonskih konstrukcij – Definicije, zahteve, kontrola kakovosti in ovrednotenje skladnosti – 2.del:
Sistemi za zaščito površine betona
SIST EN 1504-2:2004</t>
  </si>
  <si>
    <t>Proizvodi in sistemi za zaščito in popravilo betonskih konstrukcij – Definicije, zahteve, kontrola kakovosti in ovrednotenje skladnosti – 3.del:
Konstrukcijska in nekonstrukcijska popravila
SIST EN 1504-3:2006
Proizvodi in sistemi za zaščito in popravilo betonskih konstrukcij – Definicije, zahteve, kontrola kakovosti in ovrednotenje skladnosti – 4.del:
Konstrukcijsko povezovanje
SIST EN 1504-4:2005
Proizvodi in sistemi za zaščito in popravilo betonskih konstrukcij – Definicije, zahteve, kontrola kakovosti in ovrednotenje skladnosti – 5.del:
Injektiranje betona
SIST EN 1504-5:2005</t>
  </si>
  <si>
    <t>Proizvodi in sistemi za zaščito in popravilo betonskih konstrukcij –
Definicije, zahteve, kontrola kakovosti in ovrednotenje skladnosti – 6. del:
Sidranje armaturne palice
SIST EN 1504-6:2006
Proizvodi in sistemi za zaščito in popravilo betonskih konstrukcij –
Definicije, zahteve, kontrola kakovosti in ovrednotenje skladnosti – 7.del:
Zaščita armature proti koroziji
SIST EN 1504-7:2006
Mikro silika za beton – 1.del: Definicije, zahteve in merila skladnosti
SIST EN 13263-1:2005+A1:2009
Vsi AB stebri, slopi in nosilci stene izdelani v kvaliteti vidnega betona morajo imeti perfektne 90 stopinjske robove
Pri postavkah so v oklepajih podani podatki o betonu in sicer v zaporedju (tlačna trdnost/razred  postavljenosti/kloridi/maksimalno
zrno/zaščitna plast-zgoraj-spodaj-bočno)</t>
  </si>
  <si>
    <t>Kriteriji za vidni beton so povzeti iz veljavnega standarda za izvajanje betonskih konstrukcij – Nacionalni dodatek SIST EN 13670:2010/A101:2010.</t>
  </si>
  <si>
    <t>Vremenskim neprilikam izpostavljeni betoni: stopnja izpostavljenosti XC4 + XF3,  stopnja odpornosti betona proti prodiranju vode PV-II, stopnja izpostavljenoti površine betona proti obrabi OO-2, Po potrebi zagotoviti zahteve vidnih betonov skladno s projektom in postavkami.</t>
  </si>
  <si>
    <t>PODLOŽNI BETONI</t>
  </si>
  <si>
    <t>BETONSKA IN ARMIRANOBETONSKA DELA SKUPAJ:</t>
  </si>
  <si>
    <t>ZIDARSKA DELA:</t>
  </si>
  <si>
    <t>m²</t>
  </si>
  <si>
    <t>ZIDARSKA DELA SKUPAJ:</t>
  </si>
  <si>
    <t>KROVSKA IN KLEPARSKA DELA:</t>
  </si>
  <si>
    <t>KROVSKA IN KLEPARSKA DELA SKUPAJ:</t>
  </si>
  <si>
    <t>KLJUČAVNIČARSKA DELA:</t>
  </si>
  <si>
    <t>Antikorozijsko zaščito (AKZ) izvesti skladno s standardi in pod standardi standardov: SIST EN ISO 12944, ISO 4628, ISO 8501, ISO 8503, ISO 2812, ISO 6270, ISO 7253 in ostale standarde, ki so potrebni za zagotavljenje zaščite vseh kovinskih elementov objekta!</t>
  </si>
  <si>
    <t xml:space="preserve">Vse kovinske dele je potrebno pred dokončno vgradnjo je potrebno očistiti površinski nečistoč in rje. Skladno s standardi je vse površine očisititi. Čista površina mora biti brez vidnih nečistoč, površina enotnega kovinskega izgleda, brez rjastih površin. </t>
  </si>
  <si>
    <t>Vsi vijačeni spoji jeklenih konstrukcij se izvajajo z inbus vijaki iz nerjaveče pločevine, ki morajo ustrezati standardu ISO 10462, z ugreznjeno glavo. Razred vzdržljivosti vijakov je 8.8.</t>
  </si>
  <si>
    <t>Za konstrukcije se skladno SIST EN ISO 12944-2 predvidevajo v nadaljevanju navedeni atmosferski pogoji:</t>
  </si>
  <si>
    <t>Notranje konstrukcije - razred korozivnosti C1</t>
  </si>
  <si>
    <t>Zunanje konstrukcije - razred korozivnosti C3</t>
  </si>
  <si>
    <t>Izvajalec mora zagotoviti trajnost premaznih sistemov skladno s ISO 12944-1. Izvajalec mora navesti izbor sistema antikorozijskega premaza, ki mora imeti dokazljiva laboratorijska testiranja premaznih sistemov na jekleni podlagi skladno s preglednico 2.6 , standarda ISO 12944-6:</t>
  </si>
  <si>
    <t>Zunanje in nosilne konstrukcije stopniščnih zasteklitev
C3 /H (zagotovitev dolge trajnosti nad 15let)</t>
  </si>
  <si>
    <t>Za AKZ zaščito pri zahtevah trajnosti C3 /H in C5-I /H predvideti vročecinkanje in barvanje po tako imenovanih duplex sistemih ali ekvivalentnem, laboratorijsko dokazljivem sistemu!</t>
  </si>
  <si>
    <t>Navodila za vzdrževanje morajo vsebovati program vzdrževanja trajnosti protikorozijskega sistema.</t>
  </si>
  <si>
    <t>Izvajalec je dolžan izdelati delavniško dokumentacijo, skladno z načrtom arhitekture in/ali načrtom gradbenih konstrukcij, ki jo potrdita odgovorna projektanta arhitekture in gradbenih konstrukcij! Delavniška dokumentacija mora biti izdelana skladno z zahtevami standarda SIST EN ISO 12944-3.</t>
  </si>
  <si>
    <t>Potrebno je izvesti ozemljitev vseh posameznih kovinskih ter ALU konstrukcij na obstoječo ozemljitev stavbe.</t>
  </si>
  <si>
    <t>Izvajalec je dolžan izdelati poročilo ob pregledu in končnem pregledu jeklene konstrukcije. Poročilo mora izdelati pooblaščena delovna organizacija in pooblaščeni preglednik.</t>
  </si>
  <si>
    <t>KLJUČAVNIČARSKA DELA SKUPAJ:</t>
  </si>
  <si>
    <t>FASADERSKA DELA:</t>
  </si>
  <si>
    <t>FASADERSKA DELA SKUPAJ:</t>
  </si>
  <si>
    <t>STEKLARSKA in ALU DELA Z VRATI IN OKNI:</t>
  </si>
  <si>
    <t>STEKLARSKA IN ALU DELA Z VRATI IN OKNI SKUPAJ:</t>
  </si>
  <si>
    <t>MIZARSKA DELA</t>
  </si>
  <si>
    <t>DELA V GIPSU IN KOVINSKI STROPOVI SKUPAJ:</t>
  </si>
  <si>
    <t>TALNE IN STENSKE OBLOGE</t>
  </si>
  <si>
    <t>V primeru da posamezne postavke v popisu ne zajemajo celotnega opisa potrebnega za funkcionalno dokončanje postavke, mora ponudnik izvedbo le tega vključiti v ceno na enoto!
Pri vseh delih je upoštevati sorazmerje stroškov organizacije in čiščenja po končanju vseh del.</t>
  </si>
  <si>
    <t>V ceni na enoto morajo biti vštete vse potrebne obdelave za izvedbo talnih doz in raznih detajlnih pasanj na licu mesta.</t>
  </si>
  <si>
    <t>Izbor barve vseh finalnih tlakov in oblog potrdi projektant.</t>
  </si>
  <si>
    <t>Končni izbor materialov in barv za finalne tlake potrdi PA.</t>
  </si>
  <si>
    <t>V ceni postavk je zajeti tudi izvedbo vzorcev vseh tlakov in oblog , vsak vzorec min. površine 1,5m2.
V ceni na enoto je potrebno zajeti vse prednamaze, rezanje in šivanje delovnih stikov, dilatacij. Dobavoo in izdelavo potrebnih zapornih materialov v primeru nezadostne suhosti estriha za potrebno izvedbo finalne obloge, ter vsa ostala dela, vključno z materialom za predpripravo polaganja finalnih oblog v nadaljevanju opisa!
Podane so dejanske neto površine tlakov, cena na enoto mora vsebovati kalo - bruto površino.</t>
  </si>
  <si>
    <t>TALNE IN STENSKE OBLOGE SKUPAJ:</t>
  </si>
  <si>
    <t>SLIKOPLESKARSKA DELA:</t>
  </si>
  <si>
    <t>V primeru nejasnosti je izvajalec del oz. ponudnik, že v času izdelovanja ponudbe dolžan postaviti PA zahtevo po pojasnitvi na način, ki je v skladu z izvajanjem javnega razpisa.
Izdela se vzorec barve vsake  v velikosti najmanj 1,5m2, na licu mesta, na površini in v prostoru, ki se bo barval. Vzorec se izdela bodisi na končnem zaključnem sloju, ali v sklopu vzorca zaključnega sloja.
Dela je treba izvajati po določilih veljavnih normativov in skladno z obveznimi standardi.
Pri izvedbi je treba upoštevati tudi navodila proizvajalca materiala, ki se uporablja pri izvedbi.</t>
  </si>
  <si>
    <t xml:space="preserve">PRIPRAVA PODLAGE IN SLOJI
Izvajalec mora zagotoviti in izvesti ustrezno pripravo podlage, skladno z navodili sistemske rešitve proizvajalca premaza. Vsa potrebna dela in material je potrebno zajeti v ponudbeno ceno.
</t>
  </si>
  <si>
    <t>SLIKOPLESKARSKA DELA SKUPAJ:</t>
  </si>
  <si>
    <t>Dela morajo zajemati tudi odvoz materialov na končno deponijo, vključno s plačilom potrebnih taks. Izbrati stalne deponije v neposredni bližini gradbišča, oz. najbližje deponije.</t>
  </si>
  <si>
    <t>kompl</t>
  </si>
  <si>
    <t>kpl</t>
  </si>
  <si>
    <t>IZKOPI</t>
  </si>
  <si>
    <t>NOSILCI</t>
  </si>
  <si>
    <t xml:space="preserve"> </t>
  </si>
  <si>
    <t>Tankoplastne prevleke po hladnem postopku-Specifikacija
SIST EN 12273:2009
Lepila za splošne namene montaže v gradbeništvu – zahteve in preskusne metode
SIST EN 15274:2009
Združene polnilne in tesnilne mase
-1.del:Specifikacija za toplo nanosljive tesnilne mase
SIST EN 14188-1:2005
Tesnilne in zalivne mase
-2.del:Specifikacija za hladne tesnilne mase
SIST EN 14188-2:2005
Polnilne in tesnilne mase za stike
– 3.del: Specifikacija za elastomerne tesnilne profile
SIST EN 14188:3:2006
Tesnilne mase za nekonstrukcijske stike v stavbah in na sprehajalnih površinah
– 4.del: Tesnilne mase za sprehajalne površine
SIST EN 15651-4:2013</t>
  </si>
  <si>
    <t xml:space="preserve">V primeru nejasnosti je izvajalec del oz. ponudnik, že v času izdelovanja ponudbe dolžan postaviti PA zahtevo po pojasnitvi na način, ki je v skladu z izvajanjem javnega razpisa.
Dela je potrebno izvajati v skladu z tehničnimi predpisi in normativi v soglasju z obveznimi standardi za polaganje tlakov.
</t>
  </si>
  <si>
    <t>Delo obrtnika obsega:
dobavo osnovnega materiala za talne obloge
dobavo ostalega materiala
masa za izravnavo podloge
lepilo za lepljenje talnih oblog
obrobne letve
pritrdilni material za obrobne letve
snemanje izmer v objektu
pregled in čiščenje podlog
nanašanje izravnalne mase
vsa dela v delavnici in na objektu z dajatvami
prevoz materiala in orodja na objekt, z nakladanjem, razkladanjem
polaganje, prikrojitev in lepljenje talne obloge
pritrjevanje obrob
popravilo zidov ali stenskih oblog, če se poškodujejo</t>
  </si>
  <si>
    <r>
      <t>m</t>
    </r>
    <r>
      <rPr>
        <vertAlign val="superscript"/>
        <sz val="10"/>
        <rFont val="Arial Narrow"/>
        <family val="2"/>
        <charset val="238"/>
      </rPr>
      <t>3</t>
    </r>
  </si>
  <si>
    <t>Poz.</t>
  </si>
  <si>
    <t>Opis del</t>
  </si>
  <si>
    <t>Cena
(v € brez DDV)</t>
  </si>
  <si>
    <t>enota</t>
  </si>
  <si>
    <t>Humusa</t>
  </si>
  <si>
    <t>Vključno z odvzemom in negovanjem vzorcev, pridobitve poročila o vgrajenem betonu in izdelavi elaborata - poročila.</t>
  </si>
  <si>
    <t>Negovanje in zaščita betona v skladu z pravili stroke.</t>
  </si>
  <si>
    <t>Obdelava montažnih lukenj, odstranitev ostankov opažnega olja …</t>
  </si>
  <si>
    <t>Cena na enoto mora vsebovati izdelavo delavniške dokumentacije, montažnih načrtov, navodil za vzdrževanje in vseh potrebnih dokazil.</t>
  </si>
  <si>
    <t>Vsi  vogali in stiki stena strop morajo biti tesnjeni z trajsno elastično maso,  enako barvi fugirne mase.</t>
  </si>
  <si>
    <t xml:space="preserve">LASTNOSTI OPLESKA
Zagotoviti izvedbo s silikatnimi premazi z lastnostmi:
- visoka pralnost
- odpornost na razenje
- ne vsebuje topil
- enostavno čiščenje
- široka izbira barvnih tonov
</t>
  </si>
  <si>
    <t xml:space="preserve">TEHNIČNE KARAKTERISTIKE
Oplesk (premaz in zaščitni sloj) mora izpolnjevati skladno s standardom EN 13300:
- pralnost - odpornost na mokro abrazijo = 1. razred
- prekrivnost (v dveh, po potrebi v treh slojih) = 1. razred
- sijaj = mat
Osnovni barvni ton je bel, možnost niansiranja s pigmentnimi pastami, ki so primerne za barve na vodni osnovi, do 3%, ki so primerne za toniranje. Možnost nanašanja z valjčkom, čopičom ali z brizganjem.
</t>
  </si>
  <si>
    <t xml:space="preserve">Zahteva se:
1. Odstranitev praha, slabo vezanih delcev in druge nečistoče iz podlage.
2. Impregnacija:
a. Beton – izvesti globinsko impregnacijo,
b. apneni ometi, mavčno-kartonske plošče, več slojev vpojnih, nepralnih premazov, gladki, sijajni, pralni premazi – izvesti  impregnacijo,
c. apneni ometi izvesti primerno impregnacijo za apneno osnovo
3. Glajenje – 2x kitanje s sistemskim kitom, z vmesnim in končnim brušenjem.
4. Končni premaz – minimalno 2x barvanje, pri neizpolnjevanju zahtevane prekrivnosti (1. razred ≥ 99,5% prekrivnost!) s ponudbo zagotoviti 3. Sloj.
5. Zaščitni sloj – sistemski zaščitni premaz, mat sijaj, ki ustreza podlogi navedeni v točki 4, brezbarvni zaključni premaz za zaščito močno obremenjenih prebarvanih notranjih stenskih površin.
v ceni postavke morajo biti zajeta tudi vsa kitanja z akrilno maso.
</t>
  </si>
  <si>
    <t xml:space="preserve">Vse stene na objektu se sistemsko prebarva z visoko-kvalitetnim premazom, primernim za zaščito in dekoracijo močno obremenjenih notranjih stenskih površin v  hodnikih, avlah, stopniščih javnih površin – šol., v barvnih tonih, skladno z načrtom opreme oz/ali barvne študije.
Predvidena je novogradnja in rekonstrukcija obstoječega objekta, zato se zahteva oplesk, ki se lahko nanaša na različne površine in zagotavlja enakomeren ter enovit izgled, odpornost na pranje in razenje, pri čemer mora biti oplesk primeren za pleskanje:
- vseh vrst cementnih ometov
- vlakno cementnih plošč,
- betona,
- mavčno-kartonskih plošč.
</t>
  </si>
  <si>
    <t>DELOVNI ODRI, DVIGALA:</t>
  </si>
  <si>
    <t>DELOVNI ODRI, DVIGALA SKUPAJ:</t>
  </si>
  <si>
    <t>A. VREDOST INVESTICIJE BREZ DDV:</t>
  </si>
  <si>
    <t>C. VREDOST INVESTICIJE z DDV (upoštevani odbitni deleži DDV):</t>
  </si>
  <si>
    <t>m</t>
  </si>
  <si>
    <t>kom</t>
  </si>
  <si>
    <t>TUJE STORITVE</t>
  </si>
  <si>
    <t>OPREMA</t>
  </si>
  <si>
    <t>KANALIZACIJA</t>
  </si>
  <si>
    <t>ODVODNJAVANJE</t>
  </si>
  <si>
    <t>Dobava in vgradnja geotekstila 300 g</t>
  </si>
  <si>
    <t>Zakoličba okolja z zavarovanjem višin</t>
  </si>
  <si>
    <t>PREDDELA</t>
  </si>
  <si>
    <t>PRIPRAVLJALNA DELA</t>
  </si>
  <si>
    <t>Zakoličba in zaščita obstoječih instalacij, skladno s karto komunalnih vodov in situacijskimi prikazi posameznih načrtov. Izvajalec je dolžan obvestiti vse upravljalce komunalne infrastrukture o predvidenih posegih pravočasno ter v skladu z splošno veljavnimi predpisi in projektnimi pogoji pridobljenimi v času prirpave projektne dokumentacije.</t>
  </si>
  <si>
    <t>Uradna zakoličba objekta v skladu s projektno dokumentacijo in pravili stroke.
Izvedba zakoličbe predvidenega objekta.
Izdelava količbenega načrta za potrebe prijave gradbišča.</t>
  </si>
  <si>
    <t>ocena</t>
  </si>
  <si>
    <t>Zakoličba obstoječih instalacij in potrebni ukrepi za zavarovanje instalacij med gradnjo, kot so: (poglobitve, prestavitve in razne zaščite. ) Obračun po dejanskih stroških.</t>
  </si>
  <si>
    <t>ZAKLJUČNA DELA</t>
  </si>
  <si>
    <t>Čiščenje gradbišča po končanih delih</t>
  </si>
  <si>
    <t>FINALNI TLAK  - PARKET TK 01</t>
  </si>
  <si>
    <t>10</t>
  </si>
  <si>
    <t>SUHOMONTAŽNI SPUŠČENI STROPI</t>
  </si>
  <si>
    <t>Postavitev in zavarovanje prečnih profilov</t>
  </si>
  <si>
    <t>SKUPAJ</t>
  </si>
  <si>
    <t>DN 32</t>
  </si>
  <si>
    <t>DN 50</t>
  </si>
  <si>
    <t>-</t>
  </si>
  <si>
    <t>skupaj</t>
  </si>
  <si>
    <t>DN 40</t>
  </si>
  <si>
    <t>DN 80</t>
  </si>
  <si>
    <t>1</t>
  </si>
  <si>
    <t>15</t>
  </si>
  <si>
    <t>DN25</t>
  </si>
  <si>
    <t>DN50</t>
  </si>
  <si>
    <t>12</t>
  </si>
  <si>
    <t>13</t>
  </si>
  <si>
    <t>POPIS DEL</t>
  </si>
  <si>
    <t>OSNOVNI PODATKI O GRADNJI</t>
  </si>
  <si>
    <t>naziv gradnje</t>
  </si>
  <si>
    <t>Seznam objektov, ureditev površin in komunalnih naprav z navedbo vrste gradnje.</t>
  </si>
  <si>
    <t>vrste gradnje</t>
  </si>
  <si>
    <t>novogradnja - novozgrajen objekt</t>
  </si>
  <si>
    <t>novogradnja - prizidava</t>
  </si>
  <si>
    <t>rekonstrukcija</t>
  </si>
  <si>
    <t>sprememba namembnosti</t>
  </si>
  <si>
    <t>odstranitev</t>
  </si>
  <si>
    <t>DOKUMENTACIJA</t>
  </si>
  <si>
    <t>vrsta dokumentacije</t>
  </si>
  <si>
    <t>(IZP, DGD, PZI, PID)</t>
  </si>
  <si>
    <t>številka projekta</t>
  </si>
  <si>
    <t>PODATKI O NAČRTU</t>
  </si>
  <si>
    <t>strokovno področje načrta</t>
  </si>
  <si>
    <t>številka načrta</t>
  </si>
  <si>
    <t>datum izdelave</t>
  </si>
  <si>
    <t>PODATKI O IZDELOVALCU NAČRTA</t>
  </si>
  <si>
    <t>ime in priimek pooblaščenega arhitekta, pooblaščenega inženirja</t>
  </si>
  <si>
    <t>David Mišič, Mag.Arch.,  A-1211,  Magister arhitekture</t>
  </si>
  <si>
    <t>identifikacijska številka</t>
  </si>
  <si>
    <t>A-1211</t>
  </si>
  <si>
    <t>podpis pooblaščenega arhitekta, pooblaščenega inženirja</t>
  </si>
  <si>
    <t>PODATKI O PROJEKTANTU</t>
  </si>
  <si>
    <t>projektant (naziv družbe)</t>
  </si>
  <si>
    <t>naslov</t>
  </si>
  <si>
    <t>vodja projekta</t>
  </si>
  <si>
    <t>podpis vodje projekta</t>
  </si>
  <si>
    <t>odgovorna oseba projektanta</t>
  </si>
  <si>
    <t>podpis odgovorne osebe projektanta</t>
  </si>
  <si>
    <t>kraj:</t>
  </si>
  <si>
    <t>Maribor</t>
  </si>
  <si>
    <t>datum dokumenta:</t>
  </si>
  <si>
    <t>OPOMBE, DOLOČILA IN OBLIGACIJE</t>
  </si>
  <si>
    <t>Ponudnik z oddajo ponudbe potrjuje in izjavlja, da je prebral, v ponudbi zajel in upošteval vsa v nadaljevanju navedena, zahtevana in opisana določila.</t>
  </si>
  <si>
    <t>PONUDNIK MORA PREVERITI VSE FORMULE V CELICAH IN REKAPITULACIJAH, POSAMEZNIH POSTAVK, TEGA DOKUMENTA V CELOTI! PRAV TAKO JE POTREBNO PREVERITI POSAMEZNE CELICE, DA PRIKAZUJEJO CELOTNI TEKST!
Popis del je izdelan v programski opremi MS Excel in zapisan v formatu, ki omogoča pregled in izpolnjvanje v odprtokodnih aplikacijah.</t>
  </si>
  <si>
    <t>Izvajalec je dolžan zagotoviti in v tem popisu zajeti, izdelavo delaniške dokumentacije za potrditev, vse potrebne preizkuse, meritve, pridobitve certifikatov, navodila in ostalo dokumentacijo potrebno za nemoteno obratovanje naprav in delovanje objekta! Izvajalec mora vrisati vse spremembe v PZI dokumentacijo, obveščati odgovornega vodjo projekta in posamezne odgovorne projektante načrtov o spremembah glede na PZI dokumentacijo, pripraviti vso potrebno dokumentacijo za uspešno izvedbo tehničnega pregleda in pridobitev uporabnega dovoljenja!</t>
  </si>
  <si>
    <t>SPLOŠNE OPOMBE K POPISU DEL</t>
  </si>
  <si>
    <t>Popis tvori celoto skupaj z grafičnim in teksualnim delom načrta, zato ga je potrebno brati skupaj s celotnim načrtom (grafike, tehnična poročila)</t>
  </si>
  <si>
    <t>Pri izdelavi ponudbe za posamezne postavke pregledati kompletno tehnično dokumentacijo z vsemi načrti.</t>
  </si>
  <si>
    <t>Izvajalec mora vse posege izvajati s predhodno izdelanim terminskim planom potrjenim s strani investitorja in uporabnika. Izvajalec mora omogočati stalen, prost in vzdrževan dostop za potrebe intervencije oz. vzdrževanja v posamezni etapi izvedbe.</t>
  </si>
  <si>
    <t>Izvajalec je dolžan izvesti vsa dela kvalitetno, v skladu s predpisi, standardi, projektom, tehničnimi pogoji in v skladu z dobro gradbeno prakso.</t>
  </si>
  <si>
    <t>Izvajalec mora v enotnih cenah upoštevati naslednje stroške, v kolikor le-ti niso upoštevani v posebnih postavkah:</t>
  </si>
  <si>
    <t>vse stroške za pridobitev začasnih površin za gradnjo  izven delovnega pasu (soglasja, odškodnine, itd.);</t>
  </si>
  <si>
    <t>vse stroške v zvezi z začasnim odvozom, deponiranjem in vračanjem izkopanega materiala na mestih, kjer ga ne bo možno deponirati na gradbišču;</t>
  </si>
  <si>
    <t>vse stroške za postavitev gradbišča, gradbiščnih objektov, ureditev začasnih deponij, tekoče vzdrževanje in odstranitev gradbišča;</t>
  </si>
  <si>
    <t>vse stroške za sanacijo in kultiviranje površin delovnega pasu in gradbiščnih površin po odstranitvi objektov</t>
  </si>
  <si>
    <t>stroške za postavitev objekta s poslovnim prostorom vključno z opremo za dve delovni mesti in za skupne operativne sestanke vel. cca 40 m2 za potrebe naročnika, s tekočim vzdrževanjem in čiščenjem</t>
  </si>
  <si>
    <t>vse stroške v zvezi s transporti po javnih poteh in cestah: morebitne odškodnine, morebitne sanacije cestišč zaradi poškodb med gradnjo itd.</t>
  </si>
  <si>
    <t>stroške odvoza in zagotovitev odstranjevanja odpadnega gradbenega materiala skladno z zakonodajo na področju ravnanja z odpadki (odvoz na urejene deponije s taksami itd.)</t>
  </si>
  <si>
    <t>vsi stroški za zagotavljanje varnosti in zdravja pri delu, zlasti stroške za vsa dela, ki izhajajo iz zahtev Varnostnega načrta</t>
  </si>
  <si>
    <t>stroški odvoda meteorne vode iz gradbene jame in vode, ki se izceja iz bočnih strani izkopa, če je potrebno</t>
  </si>
  <si>
    <t>stroški dela v kampadah zaradi oteženih geoloških razmer</t>
  </si>
  <si>
    <t>stroški dela v nagnjenem terenu</t>
  </si>
  <si>
    <t>stroški oteženega izkopa v mokrem terenu, izkop v vodi, prekop potokov itd.</t>
  </si>
  <si>
    <t>Pred pričetkom del je treba vse opise, mere, količine in obdelave kontrolirati po zadnje veljavnih načrtrih, detajlih in opisih.</t>
  </si>
  <si>
    <t>V ceno vključiti ves material, delo, dobavo, montažo, prenose in prevoze</t>
  </si>
  <si>
    <t>►</t>
  </si>
  <si>
    <t>V kolikor želi izvajalec prilagoditi izvedbo svoji tehnologiji, mora izdelati ustrezno projektno dokumentacijo z detajli. Tehnološke risbe in projektno dokumentacijo z detajli mora pregledati in s podpisom potrditi arhitekt in/ali pristojni pooblaščeni projektant pristojne stroke. Izvajanjena objektu se lahko prične, ko projektant potrdi risbe.</t>
  </si>
  <si>
    <t>Izvajalec mora izdelati delavniške in tehnološke risbe z detajli, ki jih je potrebno izvesti za končanje posameznih del, tudi če niso podrobno navedeni in opisani v popisu in načrtih, so pa nujna za pravilno funkcioniranje posameznih sistemov in elementov. Potrditi jih mora pooblaščeni projektant statike in arhitekture.</t>
  </si>
  <si>
    <t>V primeru tiskarskih napak in neskladij v projektu je dolžan na to opozoriti naročnika pred oddajo ponudbe</t>
  </si>
  <si>
    <t>Izvajalec je dolžan pri ponudbi upoštevati vse povezane stroške za funkcionalno izveedbo, ki so potrebni za skladno s stroko in tehnično pravilno izvedbo del, ki jih ponuja v izvedbo (kot npr. razni pritrdilni material, podložni/distančni material armature, vezni in tesnilni material, stikovanje, sidra, nosilne profile, podkonstrukcije in podobno).</t>
  </si>
  <si>
    <t>Pri izvedbi se je treba držati načrtov in navodil oziroma tolmačenj projektanta. V primeru nejasnosti mora izvajalec del oz. ponudnik že v času izdelave ponudbe iskati ustrezna tolmačenja. V primeru, da izvajalec opazi v načrtu oz. detajlu napako, mora nanjo opozoriti, delo pa izvesti strokovno pravilno.</t>
  </si>
  <si>
    <t>Vsa dela morajo biti izvedena pravilno in po pravilih stroke oz. po določilih veljavnih tehničnih predpisov, normativov ter skladno z obveznimi standardi.</t>
  </si>
  <si>
    <t>Projektant opozarja, da je izbrana oprema sprojektirana z namenom in se je brez privoljenja projektanta, nadzora in uporabnika ne more spreminjati. Izvajalec se s ponudbo zaveže, da je dolžan projektantu predati PZI načrt s čitljivo vnesenimi vsemi popravki in dopolnitvami izvedenimi tekom gradnje, za izdelavo PID dokumentacije skladno z GZ.</t>
  </si>
  <si>
    <t>Pri vseh postavkah upoštevati tudi:</t>
  </si>
  <si>
    <r>
      <t>vsa potrebna pripravljalna in zaključna dela</t>
    </r>
    <r>
      <rPr>
        <sz val="10"/>
        <rFont val="Arial"/>
        <family val="2"/>
        <charset val="238"/>
      </rPr>
      <t/>
    </r>
  </si>
  <si>
    <t>vse potrebne transporte do mesta vgrajevanja (vsi manipulativnimi stroški)</t>
  </si>
  <si>
    <t>vsa potrebna merjenja</t>
  </si>
  <si>
    <t>vse potrebno delo in material</t>
  </si>
  <si>
    <t>ves potrebni glavni in pomožni, pritrdilni tesnilni in vezni material</t>
  </si>
  <si>
    <t>terminsko usklajevanje del z ostalimi izvajalci na objektu</t>
  </si>
  <si>
    <t>vsa potrebna pomožna sredstva na objektu kot so lestve, odri, …</t>
  </si>
  <si>
    <t>usklajevanje z osnovnim načrtom in posvetovanje s projektantom</t>
  </si>
  <si>
    <t>povračilo morebitne škode povzročene ostalim izvajalcem</t>
  </si>
  <si>
    <t>čiščenje izdelkov in delovnih priprav med delom in po končanem delu</t>
  </si>
  <si>
    <t>čiščenje in odvoz gradbenih odpadkov na trajno deponijo</t>
  </si>
  <si>
    <t>skladiščenje materiala na gradbišču</t>
  </si>
  <si>
    <t>eventuelne poškodbe in čiščenja javnih vozišč ter drugih površin zaradi prevozov bremenijo izvajalca. Izvajalec del mora posebej paziti na vse obstoječe komunalne in energetske priključke</t>
  </si>
  <si>
    <t>dela in ukrepe po določilih veljavnih predpisov varstva pri delu</t>
  </si>
  <si>
    <t>vse potrebne izvedbene sheme elektro instalacij, ki so potrebne za izvedbo elektro sistemov projekta opreme</t>
  </si>
  <si>
    <t>preizkušanje kvalitete materiala, ki se vgrajuje in dokazovanje kvalitete z atesti</t>
  </si>
  <si>
    <t>OBVEZNOSTI IZVAJALCA, KI MORAJO BITI ZAJETE V ENOTNIH CENAH</t>
  </si>
  <si>
    <t>V cenah je potrebno zajeti tudi ves osnovni in pomožni material, vsa pomožna dela, transportne, manipulativne stroške, skratka vse za gotova izvedena dela po postavkah, do funkcionalne izvedbe.</t>
  </si>
  <si>
    <t>Izvajalec del je pred oddajo ponudbe dolžan preveriti ustreznost samih popisov del in količin glede na vse projekte, ki so del razpisne dokumentacije. Prav tako je izvajalec dolžan preveriti vse detajle in sheme. Vse izmere je potrebno preveriti po posameznih projektih oz. načrtih. V primeru ugotovljenih neskladnosti je v času priprave ponudbe obvezan o tem obvestiti naročnika.</t>
  </si>
  <si>
    <t>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pooblaščenih projektantov.
V ceni vseh postavk je zajeti še vse ostalo iz razpisnih pogojev, kar s tem popisom ni zajeto.</t>
  </si>
  <si>
    <t>V popisu so navedena komercialna imena materialov, naprav in opreme zaradi določitve kvalitete, ki se zahteva za tovrstni objekt. Ponujen material, naprave in oprema  mora biti enake ali boljše kvalitete kot je predpisana s projektom. 
Vsi elementi strojne in elektro opreme, prav tako pa tudi vsi ostali ponujeni elementi, oprema in inštalacije, morajo poleg funkcije in tehničnih karakteristik ustrezati tudi dimenzijsko projektiranim rešitvam. V primeru izvedbe, ki se razlikuje od projektirane, mora izvajalec s tehničnimi izračuni zagotoviti enakovredno funkcionalnost naprav, glede na obravnavane prostore. Oprema ne sme presegati projektiranih dimenzij.</t>
  </si>
  <si>
    <t>V ceni vsakih posameznih del je po potrebi zajeti vse potrebne delovne in pomožne odre kot tudi čiščenje vseh elementov po končanih delih.</t>
  </si>
  <si>
    <t>Ponudnik je odgovoren za računsko pravilnost oddane ponudbe.</t>
  </si>
  <si>
    <t>Popis del je izdelan v programski opremi Microsoft Excel in s tem berljiv v standardni programski opremi, tudi na primer v Open Office, ki je zastonj. Vse celice so berljive in kljub zaklenitvi jih je možno razširiti. Prav tako je možno posamezne celice kopirati, v kolikor vaša programska oprema ne prikazuje pravilno berljivih znakov.</t>
  </si>
  <si>
    <t>Pri oddaji ponudbe naročniku je izvajalec je dolžan sam preveriti zmnožke in seštevke ter prenose le teh v rekapitulacijo. Ponudnik, se s pripravo te ponudbe obvezuje, da je prebral vse celice celotne datoteke, vključno z vsemi postavkami in splošnimi navodili ali določili in je preveril pravilnost preračuna ter s tem zagotavlja ponudbeno vrednost.</t>
  </si>
  <si>
    <t>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</si>
  <si>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Dela je treba izvajati po določilih veljavnih tehničnih predpisov in skladno z obveznimi standardi, veljavno zakonodajo in podzakonskimi akti.</t>
  </si>
  <si>
    <t>V cenah na enoto mora ponudnik zajeti vse pričakovane stroške:
• stroške vseh pripravljalnih del,
• stroške priprave, prijave gradbišča, odstranitev eventuelnih ovir in ureditev delovnega platoja, organizacije, označevanja, ureditve, zavarovanja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 
• stroške garancij, ki jih mora izvajalec predložiti naročniku;
• stroške izdelave situacij;
• in vse ostale stroške, ki so za izvedbo in končno polno funkcioniranje objekta nujno potrebni;
• stroške za postavitev objekta s poslovnim prostorom za skupne operativne sestanke velikosti cca. 40 m2 za potrebe naročnika.</t>
  </si>
  <si>
    <t xml:space="preserve">• meritve, teste, preizkuse, pripravljalna, zaključna dela, zavarovalne, transportne, manipulativne stroške je potrebno zajeti v posameznih postavkah in se jih ne obračunava ločeno;
• izdelavo varnostnega načrta in poročila;
• izdelava vse potrebne dokumentacije, izkazov, poročil, za pridobitev uporabnega dovoljenja (predvsem pa Izkaz požarne varnosti, Izkaz zaščite pred hrupom v stavbah, Izkaz energijskih lastnosti stavbe, energetska izkaznica, geodetski posnetek, Poročilo o gospodarjenju z gradbenimi odpadki,...);
</t>
  </si>
  <si>
    <t xml:space="preserve">• izdelava Navodil za obratovanje in vzdrževanje; 
• izvajalec je dolžan vse spremembe dokumentirati in mora za potrebe tehničnega pregleda in pridobitve uporabnega dovoljenja priskrbeti oz. predati projektantom vse podloge in podatke za izvedbo PID-ov;
• izvajalec sam izdela zakosnko predpisano delavniško dokumentacijo, montažne skice in detajle za izvedbo konstrukcij, instalacij in drugih sistemov med gradnjo objekta, za kar ni ločene postavke v ponudbenem predračunu;
• stroške nabave in vgradnje vsega materiala in opreme, predvidenega za vgradnjo in montažo
• stroške prevozov, raztovarjanja in skladiščenja na gradbišču ter notranjega transporta na gradbišču;
</t>
  </si>
  <si>
    <t>• nadzor za izvedbo jeklene konstrukcije, nadzor potreben za izdelavo Izkaza požarne varnosti 
• stroške zaključnih del na gradbišču z odvozom odvečnega materiala in stroške vzpostavitve prvotnega stanja, kjer bo to potrebno;
• stroške izdelave ali najema, koriščenja, montaže in demontaže vseh fasadnih odrov, delovnih odrov, zaščitnih odrov in ograj, potrebnih za izvedbo gradbeno obrtniških in instalacijskih del (streha, fasada …), ki jih predvideva popis del; 
• strošek uradne zakoličbe objektov z zapisnikom zakoličbe;
• stroške zavarovanja zakoličbe in vseh geodetskih točk, postavitve reperjev in kontrole posedkov za ves čas gradnje in izdelave končnega poročila o posedanju objektov do tehničnega pregleda;</t>
  </si>
  <si>
    <t>• zagotovitev primernega prostora za izvajanje rednih sestankov na gradbišču;                    
• stroške zadostnega števila kemičnih sanitarij za potrebe vseh, ki izvajajo dela na gradbišču;
• stroške zbiranja in predložitve investitorju vse ustrezne dokumente, ateste, meritve, poročila idr. tudi od vseh svojih podizvajalcev ter ostalih izvajalcev in dobaviteljev na projektu (tudi od dobavitelja tehnološke opreme);
• stroški izvedbe poskusnega obratovanja celotnega objekta s poudarkom na vseh inštalacijah;</t>
  </si>
  <si>
    <t>• morebitne stroške povzročene upravljavcem JGI, ki bi nastali v zvezi z gradnjo predmeta tega razpisa;
• vezano na izgradnjo kanalizacijskega priključka in interne kanalizacije: stroške nadzorstva JP Vodovod – Kanalizacija d.o.o., stroške tlačnega preizkusa, s katerim je potrebno potrditi vodotesnost zunanjega in internega kanalizacijskega sistema, vključno s priključkom na javno kanalizacijo, ter strošek izdaje certifikata na podlagi prej omenjenega preizkusa, strošek izdelave geodetskega posnetka pred zasipom kanalizacijskega priključka;</t>
  </si>
  <si>
    <t>• vezano na izvedbe na vodovodnem omrežju: strošek prevezave obstoječih hišnih priključkov na novo javno vodovodno omrežje, strošek izvedbe vodovodnega priključka od mesta priključitve na javno vodovodno omrežje do obračunskega vodomera, vse morebitne stroške sanacije vodovoda v funkcionalni dolžini in materialu, ki jih določi JP Vodovod – Kanalizacija d.o.o., v primeru poškodb na vodovodu zaradi neustreznih odmikov od obstoječega vodovodnega omrežja in priključkov;</t>
  </si>
  <si>
    <t>• ponudnik mora kanalizacijski priključek in interno kanalizacijo izvajati v vodotesni izvedbi. Pred začetkom gradnje kanalizacijskega priključka ponudnik obvesti Službo priključkov pri JP Vodovod – Kanalizacija d.o.o. zaradi nadzora oz. preverjanja ustreznosti in sicer najmanj 2 dni pred izvajanjem del.- Ponudnik mora en izvod geodetskega posnetka nove GJI in priključkov, ki ga naredi pred zasipom, predati upravljavcu GJI.- Ponudnik pred priključitvijo na javno kanalizacijsko omrežje zaprosi za soglasje upravljavca javne kanalizacije.- Ponudnik mora za morebitne zapore in prekope javnih prometnih površin predhodno pridobiti dovoljenje upravljavca prometne površine.- Vodovodni priključek od mesta priključitve na javno vodovodno omrežje do obračunskega vodomera izvede JP Vodovod – Kanalizacija d.o.o. oziroma izvajalska organizacija s priznano usposobljenostjo, na podlagi posebnega dovoljenja JP Vodovod – Kanalizacija d.o.o.- Ponudnik mora pred pričetkom gradnje javnega vodovodnega omrežja in priključitvijo na javno vodovodno omrežje zaprositi za soglasje upravljavca javnega vodovoda</t>
  </si>
  <si>
    <t>• vezano na izgradnjo priključkov (elektro, vročevod, telekomunikacijsko omrežje,...) stroške nadzorstva javnih služb, stroške preizkusov, strošek prevezave obstoječih hišnih priključkov na novo javno omrežje. Ponudnik pred priključitvijo na javno omrežje zaprosi za soglasje upravljavca javne kanalizacije. Ponudnik mora za morebitne zapore in prekope javnih prometnih površin predhodno pridobiti dovoljenje upravljavca prometne površine.</t>
  </si>
  <si>
    <t>• stroške zavarovanja objekta v času izvedbe del in delavcev ter materiala na gradbišču v času izvajanja del, od začetka del do pridobitve uporabnega dovoljenja za objekt. Zavarovanje mora biti izvršeno pri pooblaščeni zavarovalni družbi najmanj v višini pogodbene vrednosti ali v zakonsko predpisani vrednosti (v kolikor zavarovanje v višini pogodbene vrednosti presega zakonsko dovoljeno), za ves as trajanja izvedbe del do uspešne primopredaje objekta, izvajalec mora kopijo police za vrednost predpisanih del dostaviti naročniku v 10. dneh od podpisa pogodbe;
• stroške zgraditve in vzdrževanja začasnih internih poti na gradbišču in stroške čiščenja javnih ter drugih poti in okolja izven gradbišča, ki jih bo onesnažil s svojimi vozili ali deli izvajalec ali njegov podizvajalec;</t>
  </si>
  <si>
    <t>• stroške čiščenja objekta med izvajanjem del in končnega temeljitega zidarskega ter gospodinjskega čiščenja objekta, kar zadeva delo izvajalca in vseh podizvajalcev, med izvedbo del in pred primopredajo objekta;
• stroške električne energije, vode, TK priključkov in morebitne ostale stroške v času gradnje;
• stroške predpisanih ukrepov varstva pri delu in varstva pred požarom, ki jih mora izvajalec obvezno upoštevati;
• stroške za popravilo morebitnih škod, ki bi nastale na objektu kot celoti oz. delu objekta, dovoznih cestah, zunanjem okolju, komunalnih vodih in priključkih ter na sosednjih objektih po krivdi izvajalca kot posledica izvajanja del;</t>
  </si>
  <si>
    <t>•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
• stroške izdelave elaborata zapore cest, postavitev morebitnih potrebnih cestnih zapor in prometne signalizacije;
• stroške za pridobitev začasnih površin za gradnjo in za organizacijo gradbišča, vključno z morebitnimi odškodninami in taksami zaradi uporabe zemljišč, vključno z elaborati in najemninami;
• stroške v zvezi s transporti po javnih poteh in cestah: morebitne odškodnine, morebitne sanacije cestišč zaradi poškodb med gradnjo;</t>
  </si>
  <si>
    <t>• stroške zagotovitve, vzpostavitve perišča kamionov pred izstopom z gradbišča in njegovo delovanje;
• stroške ogrevanja v času izvajanja del, če so zunanje temperature neustrezne za normalno odvijanje del po terminskem planu;
• stroške izdelave geodetskega načrta novega stanja zemljišča in objektov po končani gradnji;
• stroške izvajanja geodetskih storitev med samo gradnjo (zakoličba stavbe, podajanje višin, kontrola vertikalnosti konstrukcije, postavitev gradbenih profilov, ipd. za ves čas gradnje in za vsa dela);
• stroške dobave posameznih elementov, začasnega deponiranja (npr. vodovodnih cevi ipd.) in zavarovanja deponiranega materiala z vsemi prevozi in prenosi na gradbišču, iz deponije do mesta vgradnje:</t>
  </si>
  <si>
    <t xml:space="preserve">• stroške pomožnih gradbenih del (od zarisovanja, vrtanja zidov, beljenja zidov, vzpostavljanja prvotnega stanja idr.);
• stroške pospravljanja, čiščenja gradbišča in terena po končani gradnji in vzpostavitev gradbišča in okolice v prvotno stanje oz. ureditev okolice;                                                                                                                                                                                               • strošek opravljanja nadzora geomehanika pri izkopu gradbene jame z vpisovanjem ugotovitev in rešitev  v gradbeni dnevnik;
• strošek odvajanja meteorne vode iz gradbene jame in vode, ki se izceja iz bočnih strani izkopa, če je to potrebno;
• strošek usklajevanja z zahtevami predstavnikov Zavoda za varstvo kulturne dediščine Slovenije;                                                                                                                                                             </t>
  </si>
  <si>
    <t>• stroške koordinacije, sodelovanja in usklajevanja z dobavitelji tehnološke in vse ostale pohištvene ter multimedijske opreme ter z vsemi ostalimi so oz. podizvajalci na objektu (ih);
• strošek vodje del, ki bo izvajal tudi koordinacijo z drugimi izvajalci, ki jih bo izbral naročnik in bo opravljal delo vodje gradbišča;
• stroške morebitnih prilagoditev mikrolokacij inštalacijskih priključkov oziroma strojnih in elektro inštalacij glede na izvedbene projekte pohištvene in tehnološke opreme;
stroške prilagoditve projektov oz. preprojektiranja v primeru potrebe po le-tem zaradi ponujenih drugačnih, vendar kvalitetno in tehnično ustreznih, tipov opreme, vključno s potrditvijo projektantov objekta,
• stroške šolanja uporabnika za vse sisteme strojnih, elektro instalacij in ostalih sistemov;</t>
  </si>
  <si>
    <t xml:space="preserve">  Ponudnik je seznanjen, da bo uporbnik v času gradnje izvajali raziskovalni procesi v neposredni bližini in bo izvajalec moral izvajati kontrolo hrupa in kontrolo vibracij, ter voditi natančen dnevnik. Dela, ki so hrupna in dela, ki povzročajo vibracije bo izvajalec moral preprečiti oziroma jih izvesti na način, da povzročajo minimalne vplive. Tehnologijo rušenja in tehnologijo izvedbe ostalih del bo izvajalec moral prilagoditi tako, da bo vpliv minimalen. Izvajalec mora preprečiti in zmanjšati emisije delcev iz gradbišča na najmanjšo možno mero.
  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t>
  </si>
  <si>
    <r>
      <rPr>
        <b/>
        <sz val="10"/>
        <rFont val="Arial Narrow"/>
        <family val="2"/>
        <charset val="238"/>
      </rPr>
      <t>VZORCI:</t>
    </r>
    <r>
      <rPr>
        <sz val="10"/>
        <rFont val="Arial Narrow"/>
        <family val="2"/>
        <charset val="238"/>
      </rPr>
      <t xml:space="preserve">
• Izvajalec mora za vse proizvode, oziroma elemente za vgradnjo, ki so navedeni v projektu ali drugače zahtevani s strani naročnika dostaviti ali izdelati vzorčne primere na objektu in sicer najmanj v treh enakovrednih vzorcih
• Kot pomoč naročniku za dokončno opredelitev med različnimi proizvodi
• Kot pomoč naročniku za dokončno opredelitev med različnimi površinskimi obdelavami
• Kot referenčni primerek in merilo za kakovost, vključno vizualni izgled
• Kot vzorec za preizkušanje, ki služi za dokazovanje skladnosti proizvodov, kadar je to preizkušanje nujno opraviti na objektu, oziroma kadar gre za utemeljen dvom v izpolnjevanje predpisanih zahtev glede že vgrajenega oziroma dobavljenega proizvoda.
• Vrednost izdelave vzorcev mora biti vključena skupno v ponudbeno ceno. Ustreznost izdelave potrdi naročnik na predlog odgovornega projektanta. Pisna potrditev vzorcev mora biti vnesena v gradbeni dnevnik s strani predstavnika naročnika in odgovornega projektanta predmetnega področja. Elemente brez potrditve vzorcev ni dovoljeno vgrajevati - izvajati pred potrditvijo vzorcev oziroma materialov.</t>
    </r>
  </si>
  <si>
    <t xml:space="preserve">Pomembne splošne opombe:
• Popis je veljaven le v kombinaciji z vsemi grafičnimi prilogami, risbami, načrti, tehničnim poročilom, sestavami konstrukcij, shemami oken in vrat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postaviti vprašanje na portalu javnih naročil.
Kontaktiranje ali postavljanje vprašanj neposredno odgovornemu vodji projekta, projektantskim organizacijam, ki so sodelovale pri izdelavi projekta ali posameznim pooblaščenim projektantom NI DOVOLJENO.
</t>
  </si>
  <si>
    <t xml:space="preserve">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    
</t>
  </si>
  <si>
    <t>IZJAVA:
Posamezni ponudnik z oddajo ponudbe izjavlja, da bo predmetno zgradbo izvajal izključno skladno s DGD in PZI projektno dokumentacijo. Vse morebitne spremembe in dopolnitve lahko izdelajo izključno projektanti tega objekta, pri čemer bo morala biti vsaka sprememba in dopolnitev pisno zavedena v gradbeni dnevnik, žigosana in podpisana s strani pooblaščenih projektantov in odgovornega nadzornika, oziroma pooblaščenega predstavnika naročnika. Kot spremembe DGD in PZI projektne dokumentacije se bo štelo vsakršno spreminjanje gabaritov zgradbe, nosilne in nenosilne gradbene konstrukcije, oblike fasad, sestav vertikalnih in horizontalnih konstrukcij (gradbene fizike), instalacijskih vodov in  elementov instalacij, oziroma strojne in elektro opreme, kot tudi spreminjanje gradbenih materialov, materialov in oblike oken ter okvirjev okoli oken, notranjih in zunanjih tlakov, materialov fasad, ograj, finalnih obdelav sten, opreme in podobno.</t>
  </si>
  <si>
    <t>Odpadki:
• Izvajalec je dolžan brezpogojno upoštevati Elaborat gospodarjenja z odpadki, ki je sestavni del projektne dokumentacije PZI ter vso veljavno zakonodajo. Izvajalec je dolžan v imenu (po pooblastilu) naročnika ravnati z odpadki v skladu z Uredbo o ravnanju z odpadki, ki nastanejo pri gradbenih delih (Ur.l.RS št. 34/08) 
• V ceni postavke je potrebno zajeti odvoz materiala na trajno deponijo, s plačilom vseh taks
• Izvajalec je dolžan izdelati elaborat ravnanja z gradbenimi odpadki, voditi evidenco o vrstah in količinah gradbenih odpadkov ter predložiti vse evidenčne liste o odvozu odpadkov.</t>
  </si>
  <si>
    <t>• Obveznost izvajalca je izdelava načrta evakuacije in požarnega reda. Evidentiranje komunalnih vodov in izdelava potrebnih načrtov za predajo projektantu.</t>
  </si>
  <si>
    <t xml:space="preserve">Obveznosti izvajalca, ki morajo biti prav tako zajete v ponudbeno ceno so tudi:
&gt;vsa potrebna pripravljalna dela
&gt;vsa potrebna merjenja
&gt;vse potrebne transporte do mesta vgrajevanja
&gt;skladiščenje materiala na gradbišču
&gt;vse potrebno delo do končnega izdelka
&gt;vsa potrebna pomožna sredstva na objektu kot so lestve, delovni odri…
&gt;usklajevanje z osnovnim načrtom in posvetovanje s projektantom
&gt;plačilo komunalnih prispevkov za stalno deponijo
&gt;preizkušanje kvalitete materiala, ki se vgrajuje in dokazovanje kvalitete z atesti
&gt;popravilo eventualne škode povzročene ostalim izvajalcem
&gt;čiščenje in odvoz odvečnega materiala v stalno deponijo, velja za vsako posamezno delovišče, pred izvedbo posameznega dela po postavki
&gt;evidentiranje, zaščita in prestavitev komunalnih vodov
&gt;šolanje uporabnikov je potrebno izvesti za vse naprave, elemente stavbe in sisteme
&gt;izvajalec mora zagotoviti vso potrebno dokumentacijo za vzdraževanje za vse vgrajene elemente stavbe, naprave in sisteme
&gt;usklajevanje z naročnikom oz. uporabnikom v času trajanja izvedbe projekta v smislu energetsko učinkovitih gradenj stavb in definiranje uporabniških zahtev
&gt;finalno čiščenje objekta: pred vnosom opreme v objekt, za vsemi deli, po vsaki etapi, po vnosu opreme, kot finalno čiščenje za uporabo objekta.
</t>
  </si>
  <si>
    <t>OSTALA SPLOŠNA DOLOČILA</t>
  </si>
  <si>
    <t>OPOMBA: Izvajalec mora pri pripravi ponudbe upoštevati ter pri izvedbi zagotavljati :</t>
  </si>
  <si>
    <t>vsa potrebna pripravljalna dela za gradbena dela</t>
  </si>
  <si>
    <t>vse potrebne transporte do mesta vgrajevanja</t>
  </si>
  <si>
    <t>vso potrebno delo za dokončanje izdelka</t>
  </si>
  <si>
    <t>vsa potrebna pomožna sredstva na objektu kot so lestve, odri ...</t>
  </si>
  <si>
    <t>usklajevanje z osnovnim načrtom in posvetovanje s projektantom preiskušnje kvalitete materiala, ki se vgrajuje in dokazovanje kvalitete z atesti</t>
  </si>
  <si>
    <t>popravilo eventuelne škode povzročene ostalim izvajalcem</t>
  </si>
  <si>
    <t>čiščenje in odvoz odvečnega materiala v stalno deponijo</t>
  </si>
  <si>
    <t>plačilo komunalnih prispevkov za stalno deponijo</t>
  </si>
  <si>
    <t>ozemljitev vseh ALU in jeklenih elementov</t>
  </si>
  <si>
    <t>pri sistemih avtomatike mora zagotavljati kompletni elektro-instalacijski sistem za končno delovanje proizvodov.</t>
  </si>
  <si>
    <t>nadzor in koordinacijo izvedbe vseh elektro napeljav, ki so predmet končne instalacije proizvoda ( senčila, vrata, okna,…)</t>
  </si>
  <si>
    <t>Delovne odre višine do 2 m je potrebno zajeti v cenah posameznih postavk in se ne obračunavajo posebej!</t>
  </si>
  <si>
    <t>Vsa delovne stroje za dvigovanje bremen in delovne košare za dostope do delovišč je potrebno zajeti v cenah posameznih postavk in se ne obračunavajo posebej!</t>
  </si>
  <si>
    <r>
      <t xml:space="preserve">Za potrebe popisa se za udeležence pri graditvi objekta uporabljajo naslednje okrajšave:
PA: pooblaščeni arhitekt,
PI: pooblaščeni inženir
NI: nadzorni inženir
ZvkdN: nadzornik ZVKDS (Zavod za varstvo kulturne dediščine Slovenije)
</t>
    </r>
    <r>
      <rPr>
        <b/>
        <sz val="10"/>
        <rFont val="Arial Narrow"/>
        <family val="2"/>
        <charset val="238"/>
      </rPr>
      <t>Projekta DGD in PZI z načrti in vsemi grafičnimi prilogami, kot tudi ves tekstovni del, vsa poročila in vsi opisi ter sheme so sestavni del tega popisa del in jih mora ponudnik obvezno upoštevati pri sami izdelavi ponudbe. Navedene načrte, grafične priloge, ves tekstualni del, vsa poročila in vsi opisi ter sheme mora ponudnik upoštevati tudi če se besedilo popisa ne sklicuje na konkretne sheme.</t>
    </r>
  </si>
  <si>
    <t>Ponudnik z oddajo ponudbe izjavlja, da je preveril pravilnost nastavljenih formul in izračunavanja ponudbene cene.</t>
  </si>
  <si>
    <t>Ponudnik z oddajo ponudbe izjavlja, da je pregledal projektno dokumentacijo, da je z njo v celoti seznanjen in se z njo strinja, da jo smatra kot logično in celovito ter da poseduje strokovno znanje, da bo dela izvedel skladno s projektnimi zahtevami in določili.</t>
  </si>
  <si>
    <t>Pred izdelavo ponudbe je potrebno opraviti ogled obstoječega stanja in se seznaniti z dejanskim stanjem na objektu.</t>
  </si>
  <si>
    <t>V ponudbi je potrebno zajeti dobavo in montažo vseh potrebnih materialov in opreme za pravilno delovanje sistemov, razen če v posamezni postavki ni drugače navedeno.</t>
  </si>
  <si>
    <t>Vsa deponirana oprema in gradbiščni odpadki se odpeljejo na deponijo. Potrebno priložiti potrdilo o predaji opreme na deponijo. Potrebno zajeti v ceni.</t>
  </si>
  <si>
    <t>V ceni mora biti zajeta izvedba vseh prehodov instalacij skozi stene, prehodi skozi  stene morajo biti ustrezno tesnjeni.</t>
  </si>
  <si>
    <t xml:space="preserve">V ceni mora biti zajeto vso ščitenje tlakov za čas gradnje tudi po končni vgradnji . </t>
  </si>
  <si>
    <t>V ceni mora biti zajeto vsi potrebni dodatki za hitrejše sušenje estrihov in/ali betonskih razbremenilnih plošč, ter medetažnih plošč</t>
  </si>
  <si>
    <t>DODATNA NAVODILA in OPOZORILA</t>
  </si>
  <si>
    <t>MOREBITNE RAZLIKE ALI ODSTOPANJA MED ARHITEKTURNIMI, DETAJLNIMI IN PREGLEDNIMI NAČRTI JE POTREBNO PREGLEDATI IN USKLADITI S PROJEKTANTSKIM PODJETJEM STYRIA ARHITEKTURA d.o.o.</t>
  </si>
  <si>
    <t>IZVAJALEC MORA SKLADNO Z GRADBENIM ZAKONOM TER ZAKONOM O GRADBENIH PROIZVODIH VGRAJEVATI IZVAJALEC ZAGOTAVLJA DA PONUJA IN VGRAJUJE USTREZNE GRADBENE PROIZVODE. GRADBENE PROIZVODE VGRAJUJE SKLADNO Z VNAPREJ IZDELANIMI DELAVNIŠKIMI NAČRTI, KI JIH MORA SKUPAJ Z PONUDBENIMI ELEMENTI OBJEKTA ZAGOTOVITI PRED VGRADNJO POSAMEZNEGA ELEMENTA OBJEKTA. DELAVNIŠKI NAČRTI MORAJO BITI POTRJENI S STRANI PROJEKTANTA, NADZORNIKA ZVKDS IN NADZORNEGA INŽENIRJA.</t>
  </si>
  <si>
    <t>PRED ZAČETKOM IZVAJANJA DEL TER VGRAJEVANJA  PROIZVODOV MORA IZVAJALEC OBVEZNO PRIDOBITI PISNO POTRDITEV DELAVNIŠKIH NAČRTOV, SKIC IN DETAJLOV OD PA ( Styria arhitektura d.o.o.), PI, NI in ZvkdS ! V KOLIKOR ZARADI VRSTE GRADBENEGA PROIZVODA DELAVNIŠKE DOKUMENTACIJE IZVAJALEC NE MORE ZAGOTOVITI JE OBVEZNO IZDELATI VZOREC NA GRADBIŠČU, KI GA POTRDITA PA ( Styria arhitektura d.o.o.), NADZORNIK ZvkdN TER NADZORNI INŽENIR Z VPISOM V DNEVNIK !
VSAJ V ENI OD VSEH POSTAVK JE POTREBNO ZAJETI ŠE VSE OSTALO IZ SPLOŠNIH RAZPISNIH POGOJEV ZA IZBOR IZVAJALCA, KAR S TEM POPISOM NI POSEBAJ DEFINIRANO ALI ZAJETO.</t>
  </si>
  <si>
    <t>IZVAJALEC MORA PREDATI V PREGLED IN POTRDITEV VZORCE VSEH VGRAJENIH MATERIALOV IN PRODUKTOV (NPR. TLAKI, FINALNE OBDELAVE, ....). ŠTEVILO VZORCEV DOGOVORI Z PA, PI, NI in ZvkdN, V KOLIKOR Z RAZPISOM ZA IZBOR IZVAJALCA ŠTEVILO NI TOČNO DOLOČENO. STROŠEK IZDELAVE DELAVNIŠKIH NAČRTOV IN IZDELAVE VZORCEV IZVAJALEC UPOŠTEVA V POSAMEZNIH POSTAVKAH POPISA. PRED ZAČETKOM IZVAJANJA VSEH DEL JE POTREBNO PREVERITI STANJE NA OBJEKTU in/ali NA GRADBIŠČU.</t>
  </si>
  <si>
    <t>V CENI POSAMEZNIH POSTAVK JE ZAJETI VSE ELEMENTE, KI SO NAVEDENE V OPISU, NE GLEDE NA RAZLIČNOST ZAHTEVANIH DEL, RAZEN KJER JE EKSPLICITNO NAVEDENO, DA SO DOLOČENI ELEMENTI ZAJETI V DRUGI POSTAVKI OZ. PRI DRUGIH DELIH. VSI STANDARDI, KI SO NAVEDENI PRI POSAMEZNIH DELIH SE UPOŠTEVAJO V PRIMERU, DA JE DOLOČEN MATERIAL ALI STORITEV V POSAMEZNIH OPISNIH POSTAVKAH ZAJETA, V NASPROTNEM PRIMERU SO BREZPREDMETNI. ČE PA JE V POSAMEZNI POSTAVKI NAVEDEN DRUGAČEN STANDARD KOT PRI SPLOŠNIH OPISIH, POTEM JE POTREBNO UPOŠTEVATI STANDARD, KI PREDPISUJE VIŠJO KVALITETO!</t>
  </si>
  <si>
    <t xml:space="preserve">PODLAGA ZA IZVEDBO SO DELAVNIŠKI NAČRTI, IZDELANI IZ STRANI IZVAJALCA IN POTRJENI IZ STRANI PA, PI, NI in ZvkdN. 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NI in ZvkdN, IZROČI VSEM  NAVEDENIM OSEBAM DOKONČNO POTRJENE NAČRTE, TER POTREBNI ČAS ZA IZDELAVO IN POTRDITEV UPOŠTEVA V TERMINSKEM PLANU.
V PRIMERU NEJASNOSTI JE IZVAJALEC DEL OZ. PONUDNIK, ŽE V ČASU IZDELOVANJA PONUDBE DOLŽAN POSTAVITI RAZPISOVALCU ZAHTEVO PO POJASNITVI NA NAČIN, KI JE V SKLADU Z IZVAJANJEM JAVNEGA RAZPISA.
Dela je treba izvajati po določilih veljavnih tehničnih predpisov in skladno z obveznimi standardi in z Uredba o zagotavljanju varnosti in zdravja pri delu na začasnih in premičnih gradbiščih (Uradni list RS, št. 83/05 in 43/11 – ZVZD-1).
</t>
  </si>
  <si>
    <t>Pri pripravi ponudbe in izvedbi je potrebno upoštevati tudi navodila, pogoje in podatke dobavitelja ali proizvajalca materiala oz izdelka ter v ceni na enoto zagotoviti ves potrebni material, za funkcionalno izvedbo posameznega izdelka oziroma produkta.</t>
  </si>
  <si>
    <t xml:space="preserve">OSTALE STORITVE
V ceno na enoto je potrebno zajeti vse stroške pripravljalnih in zaključnih del, t.j. vsa dela vezana na odpiranje in varovanje gradbišča, varno delo, uporabo varnih in namenskih pripomočkov dela, tekoče in končno čiščenje gradbišča, kontrole in atestiranja opravljenih del, meritev, dokazovanje garancij.
Vse potrebne transportne stroške, t.j. stroškov prevozov, nakladanja, razkladanja opreme in materiala, zavarovanja gradbišča in opreme, stroški taks.
Zagotoviti šolanje uporabnikov in tehnične službe z izvedbo preverbe znanja in usposobljenosti za ravnanje z vgrajenimi napravami, stropji, opremo in vgrajenimi materiali.
Zagotoviti tlačne preizkuse vodovodne instalacije ter odtočne kanalizacije, dezinfekcija vodovodne instalacije. </t>
  </si>
  <si>
    <t>Zagotoviti izdelave elaboratov izvršilne tehnične dokumentacije kabelske kanalizacije in ostalih podzemnih vodov, kjer je osnova  geodetski posnetek.
Izdelavo PID-ov z uporabo obstoječih elaboratov izvršilno tehnične dokumentacije. Vnos sprememb v obstoječo izvršilno tehnično dokumentacijo. Storitve raznih komunalnih in drugih organizacij. Stroški nadzora posameznih soglasjedajalcev. Tehnični nadzor upravljalca/soglasjedajalca in koordinacija generalnega izvajalca s sogalsjedajalcem in poasameznimi podizvajalci.
Priprava in organizacija gradbišča.</t>
  </si>
  <si>
    <t>POOBLAŠČENI ARHITEKT SI PRIDRŽUJE PRAVICO DO SPREMEMB IN DOPOLNITEV IZVEDBE DETAJLOV OBRTNIŠKIH DEL V KOLIKOR IZVAJALEC LE TEH ZARADI OBJEKTIVNIH RAZLOGOV NE MORE IZVAJATI SKLADNO S PROJEKTOM PZI.</t>
  </si>
  <si>
    <t>OKOLIŠČINE NEUSKLAJENOSTI IZVAJALCEV IN PODIZVAJALCEV TER ODSTOPANJA OD OSNOVNIH NAVODIL PROJEKTA PZI NISO OBJEKTIVNI RAZLOGI ZA SPREMEMBO DETAJLOV !</t>
  </si>
  <si>
    <t>VSI ARHITEKTURNI, DETAJLNI IN PREGLEDNI NAČRTI IZDELANI S STRANI IZVAJALCA VELJAJO OD PISNEGA DOVOLJENJA IN TRAJAJO DO PREKLICA LE TEH S STRANI POOBLAŠČENEGA ARHITEKTA ALI POOBLAŠČENEGA INŽENIRJA.</t>
  </si>
  <si>
    <t>Za potrebe popisa se za udeležence pri graditvi objekta uporabljajo
naslednje okrajšave:
PA: pooblaščeni arhitekt,
PI: pooblaščeni inženir
NI: nadzorni inženir
Vsi projekti (DGD in PZI) z načrti in vsemi grafičnimi prilogami, kot tudi ves tekstovni del, vsa poročila in vsi opisi ter sheme so sestavni del tega popisa del in jih mora ponudnik obvezno upoštevati pri izdelavi ponudbe.
Navedene načrte, grafične priloge, ves tekstualni del, vsa poročila, vsa poročila in vsi opisi ter sheme mora ponudnik upoštevati tudi če se besedilo popisa ne sklicuje na konkretne sheme.</t>
  </si>
  <si>
    <t>Celotna projektna dokumentacija, ki obsega vključno, a ne omejeno na skice, načrte, popise del, je kot arhitekturno delo varovano avtorsko delo skladno s 5. členom Zakon o avtorski in sorodnih pravicah (Uradni list RS, št. 16/07 – uradno prečiščeno besedilo, 68/08, 110/13, 56/15, 63/16 – ZKUASP in 59/19)). nosilec materialnih in drugih
pravic na projektni dokumentaciji je družba Styria arhitektura d.o.o. izvajalec del ima pravico do enkratne in namenske uporabe projektne dokumentacije za izvedbo del skladno s to dokumentacijo. V izogib nesporazumom, ne naročnik ne izvajalec del nima pravice do predelave projektne dokumentacije. Vsaka sprememba, priredba ali predelava celotne projektne dokumentacije ali kateregakoli njenega posameznega dela brez predhodnega soglasja družbe Styria arhitektura d.o.o. je prepovedana. 
V primeru kršitve ima družba Styria arhitektura d.o.o. pravico zahtevati, da se odstrani stanje, ki je nastalo s kršitvijo in po potrebi porušijo zgrajeni ali drugače izvedeni deli v nasprotju s projektno dokumentacijo, kršitelj pa je za svoje ravnanje tudi odškodninsko odgovoren.</t>
  </si>
  <si>
    <t xml:space="preserve">Izvajalec mora pred začetkom in med izvajanjem posameznih del opraviti pregled projekta za izvedbo in opozoriti investitorja, projektanta in revidenta ter nadzornika na morebitne ugotovljene pomanjkljivosti. </t>
  </si>
  <si>
    <t>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PA oziroma pridobiti potrditev s strani PA. V ceni vseh postavk je potrebno zajeti še vse ostalo iz splošnih razpisnih pogojev za izbor izvajalca, kar s tem popisom ni zajeto.</t>
  </si>
  <si>
    <t>Pred pričetkom izvajanja del ter vgrajevanja proizvodov mora izvajalec obvezno pridobiti pisno potrditev, delavniških načrtov, skic in detajlov PA. V kolikor zaradi vrste  gradbenega proizvoda, delavniške dokumentacije izvajalec ne more zagotoviti, je obvezno izdelati vzorec na gradbišču, ki ga potrdijo PA, PI, NI in ZvkdN z vpisom v dnevnik.</t>
  </si>
  <si>
    <t>Vse izmere je potrebno preveriti po posameznih projektih, in na objektu samem. V primeru nejasnosti kontaktirati PA.
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funkcionalno in oblikovno enakovrednega predvidenemu ali boljšega. Enakovrednost ponujene alternative v ponudbi dokazuje skladno z določili razpisa – z izdelavo tehnično ekonomskega elaborata in predložitvijo certifikatov,  tehničnih listov in produktnih specifikacij.</t>
  </si>
  <si>
    <t xml:space="preserve">Podlaga za izvedbo so delavniški načrti, izdelani iz strani izvajalca in potrjeni iz strani PA, PI, NI IN ZvkdN. Podlaga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NI IN ZvkdN, izroči vsem trem navedenim osebam dokončno potrjene načrte, ter potrebni čas za izdelavo in potrditev upošteva v terminskem planu. V primeru nejasnosti je izvajalec del oz. ponudnik, že v času izdelovanja ponudbe dolžan postaviti PA zahtevo po pojasnitvi na način, ki je v skladu z izvajanjem javnega razpisa. </t>
  </si>
  <si>
    <t>POPIS DEL  S PREIZMERAMI IN PREDRAČUN</t>
  </si>
  <si>
    <t>11</t>
  </si>
  <si>
    <t>14</t>
  </si>
  <si>
    <t>17</t>
  </si>
  <si>
    <t>18</t>
  </si>
  <si>
    <t>19</t>
  </si>
  <si>
    <t>20</t>
  </si>
  <si>
    <t>SKUPAJ:</t>
  </si>
  <si>
    <t>Fino planiranje</t>
  </si>
  <si>
    <t>STYRIA ARHITEKTURA d.o.o.</t>
  </si>
  <si>
    <t>Cankarjeva ulica 6E, 2000 Maribor, Slovenija</t>
  </si>
  <si>
    <t>David Mišič Mag.Arch.</t>
  </si>
  <si>
    <t>ZAPS A-1211</t>
  </si>
  <si>
    <t xml:space="preserve">David Mišič Mag.Arch., direktor </t>
  </si>
  <si>
    <t>IDP je izdelan skladno z določili Gradbeni zakon Gradbeni zakon (Uradni list RS, št. 199/21 in 105/22 – ZZNŠPP), vključno z vsemi veljavnimi podzakonskimi predpisi. Vsa razpisna določila, popis in projekt se upošteva skladno z navedenim dejstvom.</t>
  </si>
  <si>
    <t>Izvajalec je dolžan pri sestavi ponudbe (in izvajanju del) upoštevati vse grafične in tekstualne dele projekta (IDP).</t>
  </si>
  <si>
    <t>vso razpisno dokumentacijo (načrte DGD in IDZ)</t>
  </si>
  <si>
    <t>SPLOŠNO: vsa dela morajo biti izvršena po določilih veljavnih normativov v soglasju s standardi za ta dela. Izdelki so finalno obdelani v barvi po izbiri arhitekta. Glej sheme in pozicijski načrt. Pred pričetkom del mora izvajalec preveriti količine in dimenzije.</t>
  </si>
  <si>
    <t xml:space="preserve">STENSKA OBLOGA  - KERAMIKA </t>
  </si>
  <si>
    <t>GRAD./ OBRT./ STROJNE / ELEKTRO / ZU</t>
  </si>
  <si>
    <t>KATEGORIJA DEL</t>
  </si>
  <si>
    <t>05</t>
  </si>
  <si>
    <t>Code</t>
  </si>
  <si>
    <t>Description</t>
  </si>
  <si>
    <t>Q. unit</t>
  </si>
  <si>
    <t>Quantity</t>
  </si>
  <si>
    <t>Unit Cost</t>
  </si>
  <si>
    <t>Cost</t>
  </si>
  <si>
    <t>OBMOČJE ZA PRINTANJE</t>
  </si>
  <si>
    <t>Investitor</t>
  </si>
  <si>
    <t>Lokacija</t>
  </si>
  <si>
    <t>Projekt</t>
  </si>
  <si>
    <t>03</t>
  </si>
  <si>
    <t>poz.</t>
  </si>
  <si>
    <t>opis dela oz.dobave</t>
  </si>
  <si>
    <t>cena/enoto</t>
  </si>
  <si>
    <t>GRADBENA DELA</t>
  </si>
  <si>
    <t>Prostorska enota</t>
  </si>
  <si>
    <t>Objekt p. enote</t>
  </si>
  <si>
    <t>04</t>
  </si>
  <si>
    <t>06</t>
  </si>
  <si>
    <t>07</t>
  </si>
  <si>
    <t>08</t>
  </si>
  <si>
    <t>09</t>
  </si>
  <si>
    <t>01</t>
  </si>
  <si>
    <t>02</t>
  </si>
  <si>
    <r>
      <rPr>
        <b/>
        <sz val="10"/>
        <rFont val="Arial Narrow"/>
        <family val="2"/>
        <charset val="238"/>
      </rPr>
      <t>Pred pričetkom armirano betonskih del je potrebno izdelati projekt betonov.</t>
    </r>
    <r>
      <rPr>
        <sz val="10"/>
        <rFont val="Arial Narrow"/>
        <family val="2"/>
        <charset val="238"/>
      </rPr>
      <t xml:space="preserve">
V postavki je potrebno zajeti vse dobave materialov tudi sidernih, ves podložni material in distančnike, armaturo, vse prevoze, premike materila in vso potrebno delo za dokončan izdelek oz. objekt po postavki! Ves podložni material in distančniki morajo biti zajeti v ceno postavke!</t>
    </r>
  </si>
  <si>
    <t>Quantity S1</t>
  </si>
  <si>
    <t>količina S1</t>
  </si>
  <si>
    <t>OBRTNIŠKA DELA</t>
  </si>
  <si>
    <r>
      <t xml:space="preserve">Opombe:
</t>
    </r>
    <r>
      <rPr>
        <sz val="10"/>
        <rFont val="Arial Narrow"/>
        <family val="2"/>
        <charset val="238"/>
      </rPr>
      <t>izvajalec mora predložiti vzorce v potrditev PA
ves vgrajeni material mora imeti ustrezne izjave o skladnosti
V kolikor ni nizkostenska obroba popisana ločeno jo je zajeti v ceni osnovne postavke tlaka.
V kolikor je v načrtu arhitekture predviden kitani stik med horizontalno in vertikalno površino, je potrebno PU kit zajeti v osnovni postavki tlaka.</t>
    </r>
  </si>
  <si>
    <r>
      <rPr>
        <b/>
        <sz val="10"/>
        <rFont val="Arial Narrow"/>
        <family val="2"/>
        <charset val="238"/>
      </rPr>
      <t>Standardi</t>
    </r>
    <r>
      <rPr>
        <sz val="10"/>
        <rFont val="Arial Narrow"/>
        <family val="2"/>
        <charset val="238"/>
      </rPr>
      <t xml:space="preserve">, ki se nanašajo tlakarska dela, oziroma materiale, ki se uporabljajo pri tlakarskih delih.
Lesene talne obloge – Lastnosti, ovrednotenje skladnosti in označevanje
SIST EN 14342:2013
Netekstilne, tekstilne in laminirane (plastene) talne obloge – Bistvene značilnosti
SIST EN 14041:2005
SIST EN 14041:2005/AC:2007
Podloge za športne dejavnosti – Notranje podloge za večnamensko uporabo – Specifikacija
SIST EN 14904:2006
Površinske prevleke – zahteve
SIST EN 12271:2007
</t>
    </r>
  </si>
  <si>
    <r>
      <rPr>
        <sz val="10"/>
        <rFont val="Arial Narrow"/>
        <family val="2"/>
        <charset val="238"/>
      </rPr>
      <t>V ceni posameznih postavk je zajeti tudi:
dobavo vsega osnovnega in pomožnega materiala;
prevoz materiala na objekt, z nakladanjem, razkladanjem, skladiščenjem in prenosi, zaščita vseh površin, ki se ne pleskajo tudi v primeru več faznega barvanja ali urabe različnih odtenkov;
čiščenje izdelkov oz. podlog pred pričetkom del;
nanašanje osnovnih in končnih premazov z vsemi med fazami;
čiščenje prostorov in izdelkov po opravljenem delu in zaščita do predaje naročniku;
vsa dela v delavnici in na objektu z vsemi dajatvami;
vsa dela in ukrepi po predpisih varstva pri delu.</t>
    </r>
    <r>
      <rPr>
        <b/>
        <sz val="10"/>
        <rFont val="Arial Narrow"/>
        <family val="2"/>
        <charset val="238"/>
      </rPr>
      <t xml:space="preserve">
Druge opombe: </t>
    </r>
    <r>
      <rPr>
        <sz val="10"/>
        <rFont val="Arial Narrow"/>
        <family val="2"/>
        <charset val="238"/>
      </rPr>
      <t>vsa dela se izvajajo po barvni študiji ali po potrditvi projektanta in naročnika
V primeru da posamezne postavke v popisu ne zajemajo celotnega opisa potrebnega za funkcionalno dokončanje postavke, mora ponudnik izvedbo le tega vključiti v ceno na enoto!
Pri vseh delih je upoštevati sorazmerje stroškov organizacije in čiščenja po končanju vseh del.</t>
    </r>
  </si>
  <si>
    <t>Kos</t>
  </si>
  <si>
    <t>Notranje konstrukcije C1 /M (zagotovitev srednje dolge trajnosti 5-15let)</t>
  </si>
  <si>
    <t>Notranja konstrukcija rastlinjaka C5-I /H (zagotovitev dolge trajnosti nad 15let)</t>
  </si>
  <si>
    <t>V vseh mavčnih stenah so vogali zaščiteni s tipskimi pocinkanimi pločevinastimi vogalniki sistema proizvajalca predelnih mavčnih sten!</t>
  </si>
  <si>
    <t>V sanitarnih stenah je upoštevati vgradnjo ojačitvenih elementov za pritrjevanje sanitarnih elementov - glej projekt arhitekture in strojnih instalacij - sanitarna oprema!
Prav tako je potrebno všteti vsa bandažiranja, porabo sistemskih ALU vogalnikov in kitanja stikov!</t>
  </si>
  <si>
    <t>Pri postavkah montažnih pregradnih sten in stropov iz mavcnih plošc se upoštevajo vsi stiki, lomi, kaskade, preboji, izrezi in zakljucki - glej projekt arhitekture, ki je sestavni del razpisne dokumentacije!</t>
  </si>
  <si>
    <t>Upoštevati je potrebno vse zaključke na stene in ostale konzole, po načrtih stropov! Uporabljen je sistem kot naprimer KNAUF.</t>
  </si>
  <si>
    <t>Pred izdelavo, montažo in polaganjem predelnih sten mora izvajalec preveriti in izmeriti dejanske izmere na gradbišču</t>
  </si>
  <si>
    <t>in izvesti gradnjo skladno po navodilih prizvajalca. V postavki je potrebo zajeti in izdelati vsa vezna sredstva po navodilih proizvajalca, skladno s projektno dokumentacijo PZI.</t>
  </si>
  <si>
    <t>Upoštevane morajo biti vse sestave konstrukcij po tej projektni dokumentaciji.</t>
  </si>
  <si>
    <t xml:space="preserve">V montažnih predelnih stenah  je potrebno upoštevati dodatne jeklene konstrukcijske ojačitve iz načrta gradbenih konstrukcij. Ojačitve kot naprimer jekleni stebri v stenah, jeklene nosilne ojačitve vratnih in okenskih okvirjev.
</t>
  </si>
  <si>
    <t>V vseh mavčnih stenah so vogali zaščiteni s tipskimi pocinkanimi pločevinastimi vogalniki sistema proizvajalca predelnih sten.</t>
  </si>
  <si>
    <t>V sanitarnih stenah je upoštevati vgradnjo elementov za pritrjevanje sanitarnih elementov - glej projekt arhitekture in strojnih instalacij - sanitarna oprema! Prav tako je potrebno všteti vsa bandažiranja in kitanja stikov.
Prav tako je potrebno upoštevati v laboratrojih in kabinetih dodatne ojačitve v stenah, za vpenjanje visečih omaric, po načrtu arhitekture.</t>
  </si>
  <si>
    <t>V suhomontažnih stenah iz mavčno-kartonskih plošč ob vratnih in okenjskih odprtinah, inštalacijskih odprtinah se skladno s tehničnimi smernicami proizvajalca kot npr. KNAUF vgradijo ustrezne ojačitve, odvisne od višine, širine in teže vratnih ter okenjskih kril.</t>
  </si>
  <si>
    <t>Dela je treba izvajati po določilih veljavnih normativov in skladno z obveznimi standardi
Pri izvedbi je treba upoštevati tudi navodila proizvajalca materiala, ki se uporablja pri izvedbi.
Delo obrtnika obsega:
dobavo vsega osnovnega in pomožnega materiala;
prevoz materiala na objekt, z nakladanjem, razkladanjem, skladiščenjem in prenosi na objektu;
čiščenje izdelkov oz. podlog pred pričetkom del;
nanašanje osnovnih in končnih premazov z vsemi med fazami;
čiščenje prostorov in izdelkov po opravljenem delu in zaščita do predaje naročniku;
vsa dela v delavnici in na objektu z vsemi dajatvami;
vsa dela in ukrepi po predpisih varstva pri delu.
Vse manjše izreze za instalacije, bandažiranje in kitanje stikov ter vijakov, kitanje vseh stikov med nosilnimi konstrukcijami in mavčnokartonskimi elementi z akrilnim kitom je zajeto v cenah na enoto.
Mavčnokartonska dela se morajo izvajati po detajlih in navodilih proizvajalcev plošč.
V primeru da posamezne postavke v popisu ne zajemajo celotnega opisa potrebnega za funkcionalno dokončanje postavke, mora ponudnik izvedbo le tega vključiti v ceno na enoto!
Na mestih odprtin za vgradnjo vrat je izvesti ustrezno podkonstrukcijo, kar je zajeti v ceni po enoti posameznih sten!</t>
  </si>
  <si>
    <t>Odprtine v merjeni površini, ki je manjša od 2,5 m2 in nima obdelane špalete, ne odštevamo od izmerjene površine in jo seštejemo v obračunsko površino. Večjo odštejemo v celoti.
Odprtine v merjeni površini, ki je manjša od 4,00 m2 in ima obdelano špaleto v širini do 20 cm, ne odštevamo od izmerjene površine in oblogo špalete ne štejemo v obračunsko površino. Obdelano površino špalete širine nad 20 cm pa prištejemo k obračunski povšini.
Odprtino v merjeni povšini, ki je večja od 4,00 m2 in ima obdelano špaleto ne glede na širino, odštejemo od izmerjene povšrine v celoti in oblogo špalete v celoti prištejemo v obračunsko povšino.</t>
  </si>
  <si>
    <t>Dela lahko izvaja le pooblaščeni izvajalec.</t>
  </si>
  <si>
    <t xml:space="preserve">Standardi, ki se nanašajo mavčno kartonska dela, oziroma materiale, ki se uporabljajo pri mavčno kartonskih delih:
Mavčne plošče – Definicije, zahteve in preskusne metode
SIST EN 520:2005+A1:2009
Mavčni proizvodi, ojačeni z vlakni – Definicije, zahteve in preskusne metode
SIST EN 13815:2006
Predizdelani paneli mavčnih plošč s kartonskim jedrom – Definicije, zahteve in preskusne metode
SIST EN 13915:2007
Mavčne plošče za toplotno/zvočno izolacijo kompozitnih panelov – Definicije, zahteve in preskusne metode
SIST EN 13950:2006
Mavčne plošče, ojačane z vlakni – Definicije,zahteve in preskusne metode-
</t>
  </si>
  <si>
    <t>1.del:Mavčne plošče, ojačane z mrežo iz vlaken
SIST EN 15283-1:2008+A1:2009
Mavčne plošče, ojačane z vlakni – Definicije,zahteve in preskusne metode-
2.del:Mavčne plošče z vlakni
SIST EN 15283-2:2008+A1:2009
Tesnilni materiali za mavčne plošče – Definicije, zahteve in preskusne metode
SIST EN 13963:2005
SIST EN 13963:2005/ AC:2006
Mavčne plošče iz reciklaže – Definicije, zahteve in preskusne metode
SIST EN 14190:2005
Elementi s kovinskimi okvirji za mavčne plošče – Definicije,zahteve in preskusne metode
SIST EN 14195:2005
SIST EN 14195:2005/ AC:2006</t>
  </si>
  <si>
    <t>Predoblikovane mavčne plošče – Definicije, zahteve in preskusne metode
SIST EN 14209:2006
Mavčni elementi za viseče strope – Definicije, zahteve in preskusne metode
SIST EN 14246:2006
SIST EN 14246:2006/AC:2007
Pomožni in dodatni kovinski profili za mavčne plošče – Definicije, zahteve in preskusne metode
SIST EN 14353:2008+A1:2010
Lepila na osnovi mavca za toplotno, zvočno izolacijo kompozitnih panelov in mavčne plošče – Definicije, zahteve in preskusne metode
SIST EN 14496:2006
Lepila za splošne namene montaže v gradbeništvu – zahteve in preskusne metode
SIST EN 15274:2009
Združene polnilne in tesnilne mase-1.del:Specifikacija za toplo nanosljive tesnilne mase
SIST EN 14188-1:2005
Tesnilne in zalivne mase-2.del:Specifikacija za hladne tesnilne mase
SIST EN 14188-2:2005
Polnilne in tesnilne mase za stike – 3.del: Specifikacija za elastomerne tesnilne profile
SIST EN 14188:3:2006</t>
  </si>
  <si>
    <t>Mavčne plošče fugiramo v skladu z zahtevano stopnjo izvedbe 1 do 4 po standardu ÖNORM B 3415 oz. Navodili št. 2 Industrijskega združenja za mavčne plošče (Industrijska skupina za mavec) (BVG-IGG) – Fugiranje mavčnih plošč, kakovosti površine. in drugo.</t>
  </si>
  <si>
    <t>Pri večslojnih oblogah fuge spodnjega sloja  se zapolnimo s fugirnim materialom v skladu s stopnjo izvedbe 1, fuge zunanjega sloja se zafugiramo.
Polnjenje fug pokritih slojev oblog pri večslojnih oblogah je potrebno zaradi zagotavljanja protipožarnih, protihrupnih in statičnih lastnosti!
Fuge čelnih in rezanih robov ter mešane fuge (npr. HRAK + rezan rob) vidnih slojev oblog tudi pri uporabi fugirnih mas kor npr. Uniflott prekrijemo s kot npr. Knaufovim fugirnim trakom.
Če pri stenah z oblogo iz plošč Diamant optimirane višine sten uporabljamo pri npr. prečnem polaganju plošč ozkega formata, pri zgornjem sloju plošč v vzdolžnih (horizontalnih) fugah dodamo Knaufov papirni fugirni trak.
Vidne glave vijakov zafugiramo.
Vidno površino po potrebi rahlo zbrusimo, ko se fugirna masa posuši.</t>
  </si>
  <si>
    <t>Stike s sosednjimi suhomontažnimi konstrukcijami (strop/stena) odvisno od danosti in zahtev po odpornosti proti razpokam izvedemo z ločilnim trakom  kot npt.Trenn-Fix.
Upošteva se standard ÖNORM B 3415 oz. Navodila
združenja BVG (IGG) št. 3 »Konstrukcije iz mavčnih plošč – Fuge in stiki«.
Stike z masivnimi gradbenimi elementi se izvede z ločilnim trakom kot nptr Trenn-Fix.
Pri zahtevah po požarni odpornosti stične fuge zafugiramo s fugirno maso, pri zahtevah izključno po zvočni zaščiti (brez zahtev po požarni odpornosti) lahko fuge zapolnimo z akrilno maso ali kitom za pregradne stene ( kot npr. Knauf Trennwandkitt).</t>
  </si>
  <si>
    <t>Pred nadaljnjim nanosom premaza ali obloge (tapeciranje) morajo biti fugirane površine brez prahu, površine mavčnih plošč pa je treba vedno predhodno premazati s temeljnim premazom.
Upoštevajte napotke za obdelavo površine v skladu s standardom ÖNORM B 3415. Temeljni premaz prilagodimo poznejšim premazom
oz. oblogam.
Za izenačenje različne vpojnosti fugirane površine in kartonaste površine so primerni temeljni premazi kot npr. Knauf Tiefengrund, Spezialgrund ali Putzgrund.
Pri tapetnih oblogah priporočamo nanos temeljnega premaza za menjavo tapet, tako da je pri kasnejši prenovi odstranjevanje tapet enostavneje.
Pri oblogah površin v območju škropljenja je potrebna zatesnitev površine s premazom Knauf Flächendicht. Stike med posameznimi ploskvami (tla-stena in stena-stena) zatesnimo s tesnilnim trakom Knauf Flächendicht-Band.</t>
  </si>
  <si>
    <t>Zagotoviti izvedbo zrakotesnosti prostora, s sistemskimi rešitvami, skladno z zahtevami načrta tehnološke opreme, zahtev prostora (nadtlak/potlak) elaborata požarne varnosti za vse tehnične prostore in v prostorih z zahtevami aktivnega požarnega gašenja (mokra zbirka in serverska soba).</t>
  </si>
  <si>
    <t>Suhomontažna priprava sten za slikopleskarja najmanj
do razreda K4.
KAKOVOSTNA STOPNJA – K4 je pri polnjenju rež na stikih mavčno – kartonskih plošč, pri vstavljanju ojačitvenega armirnega traku, pri kitanju vidnih delov pritrdilnih sredstev, pri dodatni obdelavi površin, kot je fino fugiranje in zaključna obdelava, ki nam da brezstopenjski prehod zafugirane površine na površino plošče. Prav tako je omenjena stopnja pri široki obdelavi stikov in kitanje ostale mavčno – kartonske površine. Po potrebi je treba obdelano površino tudi obrusiti. Ne smemo pa pozabiti tudi na obdelavo širše površine ob fugah ter kitanje in glajenje z izravnalnimi masami do debeline 3mm.
Stiki med monolitno in sumontažno steno se prekinejo z ALU vogalnikom ter zatesnijo z akrilnim kitom.
Podkonstrukcije prilagoditi izbranemu tipu stene ter navodilom proizvajalca glede na dejansko višino stene.</t>
  </si>
  <si>
    <t>Vse mavčnokartonske predelne stene je potrebno predhodno uskladiti s pozicijami notranjih vrat. Potrebno je upoštevati zaključavenje špalete glede na tip stavbnega pohištva. Obdelavo špalet je potrebno zajeti v postavkah izvedbe predelnih sten.</t>
  </si>
  <si>
    <t>TESNENJE PRENOSA ZVOKA
Na mestu, kjer mavčnokartonska stena pride v stik z estrihom se uporabi elastičen trak iz pene ali gume. Ta trak deluje kot zvočni izolator in preprečuje neposreden stik, ki bi prenašal zvok. Na spodnjo stran alu profilov se namesti zvočno izolacijski trak.
Za morebitne reže med spodnjim robom mavčnokartonske stene in estihom se uporabi tesnilne mase ali se uporabijo posebne zvočno izolaciujske pene za dodatno zatesnitev.
Izvedbo tesnenja prenosa zvoka je potrebno upoštevati pri vseh stenah, ki bodo montirane na estrihu ter to zajeti v ceni postavke.</t>
  </si>
  <si>
    <t>Dodatne ojačitve v stenah, za vpenjanje visečih omaric, po načrtu arhitekture. Univerzalna traverza za obtežbe do 1,5 kN/m, višina plošče 300mm debeline 24mm, vodoodporno lepljena v skladu z EN 636-3, vgradnja na višino glede na dispozicijo opreme, centralna os traverze v liniji obešal</t>
  </si>
  <si>
    <t>REVIZIJSKE ODPRTINE V STROPIH</t>
  </si>
  <si>
    <t>Dobava in montaža revizijskih odprtin. Revizijske odprtine poravnane s stropom, pokrite z enako ploščo, kot strop v katerega se revizija vgradi, odpiranje na "klik", vključno s kitanjem do ravne površine</t>
  </si>
  <si>
    <t>REVIZIJSKE ODPRTINE</t>
  </si>
  <si>
    <t>REV-SS 60x60</t>
  </si>
  <si>
    <t>REVIZIJSKE ODPRTINE V STENAH</t>
  </si>
  <si>
    <t>ZUNANJI PREDPRAŽNIK - LAMELNI OTIRAČ</t>
  </si>
  <si>
    <t>vezni in fugirni material ter polaganje</t>
  </si>
  <si>
    <t>Np REV 01 60/60cm</t>
  </si>
  <si>
    <t>PZI - REKAPITULACIJA ZA ELEKTRO DELA:</t>
  </si>
  <si>
    <t>EL</t>
  </si>
  <si>
    <t>ELEKTRO INŠTALACIJE</t>
  </si>
  <si>
    <t>ELEKTRO INŠTALACIJE  - skupaj</t>
  </si>
  <si>
    <t>VARNOSTNA RAZSVETLJAVA SKUPAJ</t>
  </si>
  <si>
    <t>količina
stavba 1</t>
  </si>
  <si>
    <t>Žaluzije</t>
  </si>
  <si>
    <t>STRELOVOD</t>
  </si>
  <si>
    <t>Kovinska omarica za 2 modula z 3,5A napajalnikom, prostor za akumulatorj (akumulator ni priložen), dim.: 456x342x100mm</t>
  </si>
  <si>
    <t>Akumulator 12V/7Ah</t>
  </si>
  <si>
    <t>ČELNA PLOŠČA - RAVNA INOX</t>
  </si>
  <si>
    <t xml:space="preserve">Tablica z nalepko ročni javljalnik </t>
  </si>
  <si>
    <t>Naprava delne zapore cestišča s pripadajočo prometno signalizacijo, ki se po končanih delih odstrani. Obračun po dejanskih stroških</t>
  </si>
  <si>
    <t>PREDDELA skupaj</t>
  </si>
  <si>
    <t xml:space="preserve">ZEMELJSKA DELA </t>
  </si>
  <si>
    <t>ZEMELJSKA DELA skupaj</t>
  </si>
  <si>
    <t>VOZIŠČNE KONSTRUKCIJE</t>
  </si>
  <si>
    <t>ODVODNJAVANJE skupaj</t>
  </si>
  <si>
    <t>KANALIZACIJA skupaj</t>
  </si>
  <si>
    <t>OPREMA skupaj</t>
  </si>
  <si>
    <t>TUJE STORITVE skupaj</t>
  </si>
  <si>
    <t>ZAKLJUČNA DELA skupaj</t>
  </si>
  <si>
    <t>STROJNE INŠTALACIJE IN OPREMA</t>
  </si>
  <si>
    <t xml:space="preserve">nepredvidena dela 3% </t>
  </si>
  <si>
    <t>FASADNI DELOVNI ODRI</t>
  </si>
  <si>
    <t>PREMIČNI DELOVNI ODRI</t>
  </si>
  <si>
    <t>Ogrevanje</t>
  </si>
  <si>
    <t>l</t>
  </si>
  <si>
    <t>Prezračevanje</t>
  </si>
  <si>
    <t>DN20</t>
  </si>
  <si>
    <t>DN32</t>
  </si>
  <si>
    <t>STOJNO INSTALACIJSKA DELA</t>
  </si>
  <si>
    <t>100</t>
  </si>
  <si>
    <t>301</t>
  </si>
  <si>
    <t xml:space="preserve"> PZI (Projekt za izvedbo)</t>
  </si>
  <si>
    <t>DELA V GISPU IN  STROPOVI</t>
  </si>
  <si>
    <t>Potrebno je upoštevati uporabnost in delitev prostorov:
 - mokri prostori in temu primerno izbrati material - vodoodbojen</t>
  </si>
  <si>
    <t>500.01.01.1</t>
  </si>
  <si>
    <t>500.01.01.2</t>
  </si>
  <si>
    <t>500.01.01.3</t>
  </si>
  <si>
    <t>500.01.01.4</t>
  </si>
  <si>
    <t>500.01.01.5</t>
  </si>
  <si>
    <t>500.01.01.6</t>
  </si>
  <si>
    <t>500.01.01.7</t>
  </si>
  <si>
    <t>500.01.02.1</t>
  </si>
  <si>
    <t>500.01.02.8</t>
  </si>
  <si>
    <t>500.01.02.9</t>
  </si>
  <si>
    <t>500.01.06.1</t>
  </si>
  <si>
    <t>500.01.06.2</t>
  </si>
  <si>
    <t>500.01.06.3</t>
  </si>
  <si>
    <t>500.01.06.4</t>
  </si>
  <si>
    <t>500.01.06.5</t>
  </si>
  <si>
    <t>500.01.06.6</t>
  </si>
  <si>
    <t>500.01.06.7</t>
  </si>
  <si>
    <t>500.01.06.8</t>
  </si>
  <si>
    <t>500.01.06.9</t>
  </si>
  <si>
    <t>ZUNANJA UREDITEV  OKOLJA</t>
  </si>
  <si>
    <t>ZUNANJA UREDITEV  OKOLJA - skupaj</t>
  </si>
  <si>
    <t>Prejeti popisi dne 12.5.2025</t>
  </si>
  <si>
    <t>Prejeti popisi dne 16.4.2025</t>
  </si>
  <si>
    <t xml:space="preserve">GRADBENA DELA </t>
  </si>
  <si>
    <t>Odkop zemljine v območju novogradnje</t>
  </si>
  <si>
    <t>OŠ MIREN IN POSTAVITEV NOVE TELOVADNICE</t>
  </si>
  <si>
    <t>POPIS GRADBENIH DEL ZA PRIZIDEK OŠ MIREN - 3.FAZA</t>
  </si>
  <si>
    <t>01/18-PZR</t>
  </si>
  <si>
    <t>Občina Miren-Kostanjevica, Miren 137, 5291 Miren</t>
  </si>
  <si>
    <t>Miren 140, 5291 Miren</t>
  </si>
  <si>
    <t>POPIS ELEKTRO DEL ZA PRIZIDEK OŠ MIREN - 3.FAZA</t>
  </si>
  <si>
    <t>POPIS STROJNO INSTALACIJKIH DEL ZA PRIZIDEK OŠ MIREN - 3.FAZA</t>
  </si>
  <si>
    <t>POPIS ZUNANJE UREDITVE IN ZUNANJE KANALIZACIJE ZA PRIZIDEK OŠ MIREN - 3.FAZA</t>
  </si>
  <si>
    <t>POPIS PRIPRAVLJALNIH DEL ZA PRIZIDEK OŠ MIREN - 3.FAZAS2-o1 IN D1-o1 V LUKOVICI</t>
  </si>
  <si>
    <t>Dobava/najem in postavitev gradbiščnega pisarniškega kontejnerja za ves čas gradnje, za potrebe OP pri izvajanju projektantskega nadzora. Prostor gradbene pisarne s možnostjo ogrevanja in hlajenja.
Opremljen mora biti z mizo in stoli za potrebe sestankovanja min. 10 oseb. V zabojniku mora biti omogočen (brezplačni) dostop do WI-Fi omrežja.</t>
  </si>
  <si>
    <t>Izdelava, dobava in postavitev gradbiščne table v skladu z zakonodajo opremljena z logotipi finacerjev po navodilih investitorja.
Izvedba 2 plakatov velikosti 2x3 m izdelanih na vremensko obstojnem materilu za potrebe prezentacije operacije (vizualizacije v visoki resoluciji za potrebe izdelave dostavi naročnik)</t>
  </si>
  <si>
    <t>Izdelavo zaščitnih ograj ter zaščit pred padcem iz višine.</t>
  </si>
  <si>
    <t>Dobava/najem in postavitev vsaj dveh sanitarij za cel čas gradnje.</t>
  </si>
  <si>
    <t>Izpolniti vse zahteve iz načrta gradbišča in varnostnega načrta! Vključno z vsemi ostalimi stroški za organizacijo gradbišča, zavarovanje gradbišča in ostale zakonske zahteve.</t>
  </si>
  <si>
    <t>Dobava in postavitev droga za „time-lapse“ kamero, drog višine 4m, postavljen na lokacijo po potrditvi OVP in investitorja, pritrjen na obstoječi objekt. V ceno zajeti tudi izvedbo pritrditve (sidranja) in instalacije ter postavitev kamer po projektu.
Kamere povezane z spletom, "live streem"  ter dostopom na splet za spremljanje gradnje.</t>
  </si>
  <si>
    <t>PRIPRAVLJALNA DELA in RUŠITVENA DELA</t>
  </si>
  <si>
    <t>RUŠITVENA DELA:</t>
  </si>
  <si>
    <t>Vse rušitve potekajo</t>
  </si>
  <si>
    <t>Pri izvajanju rušitvenih del, je potrebno dosledno upoštevati vse pogoje iz načrta rušitev. MED RUŠENJEM OBVEZNO PREPREČITI PRAŠENJE Z ZADOSTNIM PRŠENJEM RUŠEVIN Z VODO!</t>
  </si>
  <si>
    <t>Pri izvajanju rušitev je treba upoštevati vsa zakonska določila, posebno pozornost je posvetiti varstvu pri delu.</t>
  </si>
  <si>
    <t>Vse gradbene odpadke je potrebno odpeljati na deponijo komunalnih odpadkov v skladu z Odlokom o ravnanju s komunalnimi odpadki na območju občine in Pravilnikom o ravnanju z odpadki (Uradni list RS št. 84/98). Različni materiali se ločujejo na gradbišču.</t>
  </si>
  <si>
    <t xml:space="preserve"> Dela morajo zajemati tudi odvoz materialov na končno deponijo, izbrati deponije v bližini gradbišča, vključno s plačilom potrebnih taks. </t>
  </si>
  <si>
    <t>PRI VSEH RUŠITVAH NOSILNIH ELEMENTOV UPOŠTEVATI VSE POTREBNA OPIRANJA IN PODPIRANJA TER NAVODILA ODGOVORNEGA PROJEKTANTA GRADBENIH KONSTRUKCIJ IN NADZORNIKA!</t>
  </si>
  <si>
    <t>PRIPRAVA OBJEKTA</t>
  </si>
  <si>
    <t>toplotne izolacije</t>
  </si>
  <si>
    <t>nasutje</t>
  </si>
  <si>
    <t>bitumni</t>
  </si>
  <si>
    <t>Izvedba rušitve začasni fasadnih sten.
Postavka mora zajemati vse odstranitve in rušitve potrebne za pripravo na gradanjo.  Odvoz na začasno deponijo, vključno z vsemi taksami.</t>
  </si>
  <si>
    <t>betonski zidaki</t>
  </si>
  <si>
    <t>fasadni ovoj</t>
  </si>
  <si>
    <r>
      <t xml:space="preserve">Transport odpadkov na stalno eponijo, vključno s plačilom vseh potrebnih taks, s pridobivanjem ustrezne dokazne dokumentacije deponiranja odpadkov. Transport do 5km. Obračun po dejanski količini.
</t>
    </r>
    <r>
      <rPr>
        <b/>
        <sz val="10"/>
        <rFont val="Arial Narrow"/>
        <family val="2"/>
        <charset val="238"/>
      </rPr>
      <t>Opomba: Ta postavka zajema vse druge odpadke, ki niso zajeti v prejšnjih postavkah.</t>
    </r>
  </si>
  <si>
    <t>2</t>
  </si>
  <si>
    <t>RUŠITVENA DELA SKUPAJ:</t>
  </si>
  <si>
    <t>Izvajalec je dolžan zagotoviti poleg izdelave del v opisu posamezne postavke tudi:</t>
  </si>
  <si>
    <t>Obračun izkopov in prevozov zemlje se vrši v m³, merjeno na osnovi profilov posnetih pred izvršenim izkopom in po njem. Količine zemljine v popisu so upoštevane v nerazsutem stanju, v izračunu za odvoz in skladiščenje je potrebno upoštevati faktor razsutosti zemljine.</t>
  </si>
  <si>
    <t>Ponudnik mora vkalkulirati strošek izvedbe začasne deponije za material za ponovni zasip in sicer v odvisnosti od možnosti ali deponija ob objektu ali pa na začasni deponiji izven lokacije gradnje, zajeti v ceni izkopov.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</si>
  <si>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Brežine izkopov je potrebno kopati pod naklonom, glede na trdnost kopane zemlje. Če se koplje v večjo globino je treba kopati v obliki stopnic, oziroma izvesti ustrezno opiranje bočnih sten, kar je zajeti že v fazi oddaje ponudbe v ceni posamezne postavke za izkope. Izpodkopavanje zemlje je prepovedano. Količine vseh izkopov, zasipov kot tudi odvozov so podane v raščenem stanju.</t>
  </si>
  <si>
    <t>Standardi, ki se nanašajo zemeljska dela, oziroma materiale, ki se uporabljajo pri zemeljskih delih.
Geotekstilije in geotekstilijam sorodni izdelki – Značilnosti, ki se zahtevajo pri nasipih, temeljih in trdnih strukturah
SIST EN 13251:2001
SIST EN 13251:2001/ A1:2005
Geotekstilije in geotekstilijam sorodni izdelki – Značilnosti, ki se zahtevajo pri drenažnih sistemih
SIST EN 13252:2001
SIST EN 13252:2001/ A1:2005
OP: Montažni piloti zajeti pri ab montažnih delih!
Geosintetične ovire-Zahtevane karakteristike pri gradnji rezervarjev in nasipov.
SIST EN 13361:2004
SIST EN 13361:2004/A1:2007
Izkopi se izvajajo v pretežno prodno peščenih plasteh. Lokalno so se pojavljajo tanjše plasti peska, nekaj konglomerata in tudi bolj zaglinjenih plasti.</t>
  </si>
  <si>
    <t>PRI IZDELAVI TEMELJNE BLAZINE JE POTREBNO ZAGOTOVITI KONTROLO GEOMEHANIKA IN IZVESTI MERITVE TEMELJNIH TAL.</t>
  </si>
  <si>
    <t>Površinski strojni izkop v I. in II. ktg. Površinski odriv zemljine do 30m,  vključno z odvozom na stalno deponijo.</t>
  </si>
  <si>
    <t>Odkop in odvoz humusa v debelini 30cm, predvidenih 42 m2</t>
  </si>
  <si>
    <t>Postopni strojni odkop zemljine III. ktg. in istočasno nakladanjem in odvozom na trajno in začasno deponijo, razdalja do 10 km. Izkopi do globine cca. 1,0 m.  Izkop gradbene jame za izgradnjo objekta, široki odkop.Zagotoviti prisotnost geomehanika v času odkopov.</t>
  </si>
  <si>
    <t>Izdelava tampona in priprava temeljnih tal</t>
  </si>
  <si>
    <t>Dobava materiala in izdelava temeljne gramozne blazine za podlago mineralne toplotne izolacije iz penjenega stekla - glapor.</t>
  </si>
  <si>
    <t>Vključno z dobavo in polaganjem Geotekstilom in PE folije.</t>
  </si>
  <si>
    <t>Izkop mora biti na dnu širši od konture temeljev na vse strani za debelino temeljne blazine. Vgradnja po plasteh do končne debeline 30cm. Kontrola kvalitete vgrajenih plasti se preverja z meritvami modula stisljivosti s krožno dinamično ploščo D=300mm. Na planumu gramozne blazine v kombinaicji z blazino iz penjenega stekla v granulah debeline 30cm mora biti izkazan modul Ms&gt;50MPa.</t>
  </si>
  <si>
    <t>Gramozno nasutje debeline 30 cm.</t>
  </si>
  <si>
    <t>Prekrivanje nasutja z geotekstilom 400 g/m2, preklopi min. 50cm. Polaganje filca - politlak I kvalitete.</t>
  </si>
  <si>
    <t>Prekrivanje geotekstila s PVC folijo, preklopi min. 50cm.</t>
  </si>
  <si>
    <t>PE folija in geotekstil 400g/m2</t>
  </si>
  <si>
    <r>
      <rPr>
        <b/>
        <sz val="10"/>
        <rFont val="Arial Narrow"/>
        <family val="2"/>
        <charset val="238"/>
      </rPr>
      <t>Zasipanje pod in ob stenami objekta</t>
    </r>
    <r>
      <rPr>
        <sz val="10"/>
        <rFont val="Arial Narrow"/>
        <family val="2"/>
        <charset val="238"/>
      </rPr>
      <t xml:space="preserve">
Kombinirano strojno/ročno zasipanje z gramozom, z nabijanjem in komprimiranjem v plasteh debeline 30 cm. Vključno s strojnim nabijanjem nasute zemlje za kletnimi zidovi, z vibracijskim nabijačem (žaba do 500 kg). Uporaba izkopanega materiala, upoštevajoč prevoz do 3 km iz začasne deponije.</t>
    </r>
  </si>
  <si>
    <t>Zasipavanje zemljine</t>
  </si>
  <si>
    <t>BETONIRANJE</t>
  </si>
  <si>
    <t>Cena na enoto mora vsebovati, dobavo in vgrajevanje betona skladno s pravili stroke, tretiranje betona v času sušenja (zaščite, močenje…), vključno z vsem potrebnim delom in materialom potrebnim za izvedbo končnega izdelka!</t>
  </si>
  <si>
    <t>Cena na enoto za montažne elemente, mora vsebovati izmere na gradbišču, izdelavo delavniških načrtov, izdelavo kalupov, izdelavo in vgradnjo armature, izdelavo odlitkov, tretiranje, zaščita z impregnacijo, koordinacijo z jeklarjem za izdelavo sider/mozničenja, montaža prefabrikatov z/ali lepljenjem, brušenje in rezanje elementov na gradbišču, končo treitranje prefarikatov in zapolnjevanje fug s primernim UV stabilnim materialom.</t>
  </si>
  <si>
    <t>PREFABRIKATI - fasadna skeletna konstrukcija</t>
  </si>
  <si>
    <t>Izdelava, transport in montaža prefabriciranih armiranobetonskih elementov.</t>
  </si>
  <si>
    <t>Izdelava betonskih prefabrikatov, po tehnologiji izvajalca. Izdelava po delavniški dokumentaciji, po potrditvi OVP in ON. Izvajalec lahko predvidi večje elemente kot v osnovnem načrtu arhitekture, pri čemer je potrebno upoštevati rastersko zasnovo skeletne konstrukcije, obliko in velikost sestavljenih prefabrikatov ter končno obdelavo.</t>
  </si>
  <si>
    <t>Vse betonske površine se brusijo do končnega izgleda, po potrditvi vzorčne površine OVP in ON, tehnološko upoštevati, brušenje - kitanje - peskanje površine. Površine se tretira in premaže s trajnim premazom za betonske površine, ki mora izpolnjevati antigrafitne lastnosti.</t>
  </si>
  <si>
    <t>Postavka mora zajemati izdelavo betona s kvaitete SB4, T3, P4, FT3, AF4, E3 - opaž SHK3 (zagotoviti ravnost - element se brusi). Brušena končna površina, beton po vzorčenju. Beton z dodatki odporen na sol in zmrzal - po tehnologiji proizvajalca.</t>
  </si>
  <si>
    <t>Prefabrikati se izdelajo z agregatom v beli barvi - po vzočenju in potrditvi OVP in ON.</t>
  </si>
  <si>
    <t>Vklučno z izdelavo kalupov, transportom do gradbišča, vetikalnimi in horizontalnimi premiki na mesto postavitve, mozničenje in/ali lepljenje elementov med sabo in na podlago, fugiranje s trajnoelastičnimi hibridno-polimernimi kiti, odpornimi na vremenske neprilike in UV žarke, vpasovanje in obdelava na gradbišču, ter vsa ostala potrebna dela in storitve za končno izvedbo - postavitev prefabrikata.</t>
  </si>
  <si>
    <t>PREFABRICIRANI STEBRI</t>
  </si>
  <si>
    <t>STEBRI - ST- AB 30/30</t>
  </si>
  <si>
    <t>Izdelava, dobava in montaža prefabriciranih AB stebrov dimenzij 30/30, izdelava skladno s projektno dokumentacijo PZI in načrtom gradbenih konstrukcij.
Prerez do 0,09 m2/m'</t>
  </si>
  <si>
    <t>STEBRI - ST- AB 25/44</t>
  </si>
  <si>
    <t>Izdelava, dobava in montaža prefabriciranih AB stebrov dimenzij 25/44, izdelava skladno s projektno dokumentacijo PZI in načrtom gradbenih konstrukcij.
Prerez do 0,11 m2/m'</t>
  </si>
  <si>
    <t>STEBRI - ST- AB 44/44</t>
  </si>
  <si>
    <t>Izdelava, dobava in montaža prefabriciranih AB stebrov dimenzij 44/44, izdelava skladno s projektno dokumentacijo PZI in načrtom gradbenih konstrukcij.
Prerez do 0,20 m2/m'</t>
  </si>
  <si>
    <t>PREFABRICIRANI NOSILCI</t>
  </si>
  <si>
    <t>AB PFN 30/35</t>
  </si>
  <si>
    <t>Izdelava, dobava in montaža prefabriciranih AB nosilcev dimenzij 30/35, izdelava skladno s projektno dokumentacijo PZI in načrtom gradbenih konstrukcij.
Prerez do 0,105 m2/m'</t>
  </si>
  <si>
    <t>PREFABRICIRANI NOSILCI V OBJEKTU</t>
  </si>
  <si>
    <t>AB PN 26/32</t>
  </si>
  <si>
    <t>Izdelava, dobava in montaža prefabriciranih AB nosilcev dimenzij 30/26, izdelava skladno s projektno dokumentacijo PZI in načrtom gradbenih konstrukcij.
Prerez do 0,083 m2/m'</t>
  </si>
  <si>
    <t>AB PN 30/44</t>
  </si>
  <si>
    <t>Izdelava, dobava in montaža prefabriciranih AB nosilcev dimenzij 30/32, izdelava skladno s projektno dokumentacijo PZI in načrtom gradbenih konstrukcij.
Prerez do 0,132 m2/m'</t>
  </si>
  <si>
    <t>PREFABRICIRANA AB FASADNA POLNILA</t>
  </si>
  <si>
    <t>Izdelava betonskih prefabrikatov, po tehnologiji izvajalca. Izdelava po delavniški dokumentaciji, po potrditvi OVP in ON. Izvajalec lahko predvidi večje elemente kot v osnovnem načrtu arhitekture, pri čemer je potrebno upoštevati rastersko zasnovo fasade, obliko in velikost sestavljenih prefabrikatov ter končno obdelavo.</t>
  </si>
  <si>
    <t>prefabricirano AB fasadno polnilo dimenzij 180/350</t>
  </si>
  <si>
    <t>prefabricirano AB fasadno polnilo dimenzij 180/367</t>
  </si>
  <si>
    <t>Vse betonske površine se brusijo do končnega izgleda, po potrditvi vzorčne površine OVP in ON, tehnološko upoštevati, brušenje - kitanje - pesjkanje površine. Površine se tretira in premaže s trajnim premazom za betonske površine, ki mora izpolnjevati antigrafitne lastnosti.</t>
  </si>
  <si>
    <t>Izdelava, dobava in montaža prefabriciranih AB fasadnih elementov:</t>
  </si>
  <si>
    <t>prefabriciran AB fasadni element AB-PFS00, višine 3,71, 7kom</t>
  </si>
  <si>
    <t>prefabriciran AB fasadni element AB-PFS10D, višine 3,71, 2kom</t>
  </si>
  <si>
    <t>prefabriciran AB fasadni element AB-PFS10L, višine 3,71, 3kom</t>
  </si>
  <si>
    <t>prefabriciran AB fasadni element AB-PFS15D, višine 3,71, 2kom</t>
  </si>
  <si>
    <t>prefabriciran AB fasadni element AB-PFS15L, višine 3,71, 2kom</t>
  </si>
  <si>
    <t>prefabriciran AB fasadni element AB-PFS20D, višine 3,71, 2kom</t>
  </si>
  <si>
    <t>prefabriciran AB fasadni element AB-PFS20L, višine 3,71, 2kom</t>
  </si>
  <si>
    <t>prefabriciran AB fasadni element AB-PFS30D, višine 3,71, 3kom</t>
  </si>
  <si>
    <t>prefabriciran AB fasadni element AB-PFS30L, višine 3,71, 2kom</t>
  </si>
  <si>
    <t>prefabriciran AB fasadni element AB-PFS00, višine 3,93, 10kom</t>
  </si>
  <si>
    <t>prefabriciran AB fasadni element AB-PFS10D, višine 3,93, 4kom</t>
  </si>
  <si>
    <t>prefabriciran AB fasadni element AB-PFS15D, višine 3,93, 1kom</t>
  </si>
  <si>
    <t>prefabriciran AB fasadni element AB-PFS15L, višine 3,93, 2kom</t>
  </si>
  <si>
    <t>prefabriciran AB fasadni element AB-PFS20D, višine 3,93, 2kom</t>
  </si>
  <si>
    <t>prefabriciran AB fasadni element AB-PFS20L, višine 3,93, 1kom</t>
  </si>
  <si>
    <t>prefabriciran AB fasadni element AB-PFS30D, višine 3,93, 1kom</t>
  </si>
  <si>
    <t>prefabriciran AB fasadni element AB-PFS30L, višine 3,93, 4kom</t>
  </si>
  <si>
    <t>prefabriciran AB fasadni element AB-PFSVD, višine 8,10</t>
  </si>
  <si>
    <t>prefabriciran AB fasadni element AB-PFSVL, višine 8,10</t>
  </si>
  <si>
    <t>prefabriciran AB fasadni element AB-PFNT (s temeljem), dolžine 3,15; 1kom (pritličje)</t>
  </si>
  <si>
    <t>prefabriciran AB fasadni element AB-PFNT (s temeljem), dolžine 6,3, 1kom (pritličje)</t>
  </si>
  <si>
    <t>prefabriciran AB fasadni element AB-PFNT (s temeljem), dolžine 6,35; 1kom (pritličje)</t>
  </si>
  <si>
    <t>prefabriciran AB fasadni element AB-PFNT (s temeljem), dolžine 7,59; 1kom (pritličje)</t>
  </si>
  <si>
    <t>prefabriciran AB fasadni element AB-PFNT (s temeljem), dolžine 8,4; 3kom (pritličje)</t>
  </si>
  <si>
    <t>prefabriciran AB fasadni element AB-PFNT (s temeljem), dolžine 9,69; 1kom (pritličje)</t>
  </si>
  <si>
    <t>prefabriciran AB fasadni element AB-PFN, dolžine 3,15; 1kom (nadstropje)</t>
  </si>
  <si>
    <t>prefabriciran AB fasadni element AB-PFN, dolžine 6,30; 3kom (nadstropje)</t>
  </si>
  <si>
    <t>prefabriciran AB fasadni element AB-PFN, dolžine 8,40; 4kom (nadstropje)</t>
  </si>
  <si>
    <t>prefabriciran AB fasadni element AB-PFN, dolžine 3,15; 1kom (streha)</t>
  </si>
  <si>
    <t>prefabriciran AB fasadni element AB-PFN, dolžine 6,3, 3kom (streha)</t>
  </si>
  <si>
    <t>prefabriciran AB fasadni element AB-PFN, dolžine 8,4, 4kom (streha)</t>
  </si>
  <si>
    <t>PREFABRICIRANI AB FASADNI ELEMENTI</t>
  </si>
  <si>
    <t>MEDETAŽNE PREDNAPETE VOTLE PLOŠČE - PVP / PVP320</t>
  </si>
  <si>
    <t>Dobava in vgraditev prednapetih votlih plošč PVP320, višina elementa 32cm, širina elementa 120cm; nivo +3,59 m,  vgradnja skladno s projektno dokumentacijo PZI, vključno z sistemsko podložno gumo, produkt, kot npr.Hotic PVP 320.
Beton C40/50
Požarna odpornost RE60
Zvočna izolativnost 58-62 dB
Minimalna dolžina nalaganja :7,5 cm
Možne odrezne širine plošč v cm: 37-46, 66-74 in 94-103</t>
  </si>
  <si>
    <t>MEDETAŽNE PREDNAPETE VOTLE PLOŠČE - PVP / PVP265</t>
  </si>
  <si>
    <t>Dobava in vgraditev prednapetih votlih plošč PVP320, višina elementa 26,5cm, širina elementa 120cm; nivo +7,56 m,  vgradnja skladno s projektno dokumentacijo PZI, vključno z sistemsko podložno gumo, produkt, kot npr.Hotic PVP 265.
Beton C40/50
Požarna odpornost RE60
Zvočna izolativnost 58-62 dB
Minimalna dolžina nalaganja :7,5 cm
Možne odrezne širine plošč v cm: 32-38, 54-60, 76-82 in 99-106</t>
  </si>
  <si>
    <t>PREFABRICIRANE PREDNAPETE VOTLE PLOŠČE</t>
  </si>
  <si>
    <t>TEMELJNA PLOŠČA PRITLIČJA / TP02</t>
  </si>
  <si>
    <t>MEDETAŽNA PLOŠČA / MP 02</t>
  </si>
  <si>
    <t>Dobava in vgraditev betona C 30/37 v ploščo objekta nad pritličjem; nivo +3,59m, črpni beton, izdelava skladno s projektno dokumentacijo PZI.
Mrežasta armatura B500A
Rebrasta  armatura B500B
Beton C30/37; XC1; prerez 0,32 m3/m2</t>
  </si>
  <si>
    <t>MEDETAŽNA PLOŠČA / MP 03</t>
  </si>
  <si>
    <t>Dobava in vgraditev betona C 30/37 v ploščo objekta nad nadstropjem; nivo +7,56 m, črpni beton, izdelava skladno s projektno dokumentacijo PZI.
Mrežasta armatura B500A
Rebrasta  armatura B500B
Beton C30/37; XC1; prerez 0,265 m3/m2</t>
  </si>
  <si>
    <t>HORIZONTALNE KONSTRUKCIJE</t>
  </si>
  <si>
    <t>NOTRANJE STOPNICE</t>
  </si>
  <si>
    <t>stopnice P-N- enoramne stopnice 3 kom - POŽARNO STOPNIŠČE</t>
  </si>
  <si>
    <t>Dobava in vgraditev betona C 30/37 v notranje stopnišče, črpni beton, izdelava skladno s projektno dokumentacijo PZI.
Mrežasta armatura B500A
Rebrasta  armatura B500B</t>
  </si>
  <si>
    <t>podesti stopnic P-N, 3 kom</t>
  </si>
  <si>
    <t>Dobava in vgraditev betona C 30/37 v podeste notranjega stopnišča, črpni beton, izdelava skladno s projektno dokumentacijo PZI.
Mrežasta armatura B500A
Rebrasta  armatura B500B</t>
  </si>
  <si>
    <t>stopnice P-N- enoramne stopnice z vmesnim podstom - AMFITEATRALNE STOPNICE</t>
  </si>
  <si>
    <t>Dobava in vgraditev betona C 30/37 v notranje stopnice v avli - amfiteatralne stopnice, črpni beton, izdelava skladno s projektno dokumentacijo PZI.
Mrežasta armatura B500A
Rebrasta  armatura B500B</t>
  </si>
  <si>
    <t>stopnice K-P- enoramne stopnice z vmesnim podstom</t>
  </si>
  <si>
    <t>Dobava in vgraditev betona C 30/37 v notranje stopnice kleti proti pritličju, črpni beton, izdelava skladno s projektno dokumentacijo PZI.
Mrežasta armatura B500A
Rebrasta  armatura B500B</t>
  </si>
  <si>
    <t>STENE</t>
  </si>
  <si>
    <t>NN 01 - NOSILNE STENE - AB konstrukcije d=30cm</t>
  </si>
  <si>
    <t>Dobava in vgraditev betona C 30/37 v armirano betonske stene v nivoju kleti in pritličja, stene debeline d=30cm, višine do 4,4 m, preseka d= 0,3 m3/m2.</t>
  </si>
  <si>
    <t>NN 02 - NOSILNE STENE - AB konstrukcije d=20cm</t>
  </si>
  <si>
    <t>Dobava in vgraditev betona C 30/37 v armirano betonske stene v nivoju kleti, pritličja in nadstropja, stene debeline d=20cm, višine do 4,4 m, preseka d= 0,2 m3/m2.</t>
  </si>
  <si>
    <t>NN 20/50 - 2 kos, dolžina = 4,66m</t>
  </si>
  <si>
    <t>NN 20/50 - 2 kosa, dolžina = 2,90m</t>
  </si>
  <si>
    <t>NN 30/50 - 1 kos, dolžina = 2,85m</t>
  </si>
  <si>
    <t>NN 30/54 - 1 kos, dolžina = 2,90m</t>
  </si>
  <si>
    <t>NN 30/59 - 1 kos, dolžina = 2,90m</t>
  </si>
  <si>
    <t>NN 30/59 - 2 kosa, dolžina = 4,20m</t>
  </si>
  <si>
    <t>NN 30/70 - 1 kos, dolžina = 3,00m</t>
  </si>
  <si>
    <t>NN 30/80 - 1 kos, dolžina = 1,44m</t>
  </si>
  <si>
    <t>NN 30/80 - 1 kos, dolžina = 5,98m</t>
  </si>
  <si>
    <t>NN 30/80 - 1 kos, dolžina = 7,95m</t>
  </si>
  <si>
    <t>ARMIRANJE</t>
  </si>
  <si>
    <t>Cena na enoto mora vsebovati, dobavo, vgradnjo in krivljenje armature. Upoštevati je potrebno kriterije krivljenja armature glede na premer palice. Zajeti je potrebno vse potrebne distančnike za izvedbo zaščitnega sloja armature, skladno z navodili gradbenih konstrukcij.</t>
  </si>
  <si>
    <t>ARMATURA PLOŠČE</t>
  </si>
  <si>
    <t>Dobava in vgradnja armature v AB temeljne plošče:</t>
  </si>
  <si>
    <t>Q 524</t>
  </si>
  <si>
    <t>Q 636</t>
  </si>
  <si>
    <t>R 424</t>
  </si>
  <si>
    <t xml:space="preserve"> palična armatura - ravna</t>
  </si>
  <si>
    <t xml:space="preserve"> palična armatura - krivljena</t>
  </si>
  <si>
    <t>Dobava in vgradnja armature v AB plošče centralnega jedra:</t>
  </si>
  <si>
    <t>Q 226</t>
  </si>
  <si>
    <t>Q 335</t>
  </si>
  <si>
    <t>ARMATURA NOTRANJIH STOPNIC</t>
  </si>
  <si>
    <t>Dobava in vgradnja armature notranjih stopnic P-N z vmestnim podestom:</t>
  </si>
  <si>
    <t>Dobava in vgradnja armature notranjih stopnic P-N (amfiteatralne) z vmestnim podestom:</t>
  </si>
  <si>
    <t>Dobava in vgradnja armature notranjih stopnic K-P z vmestnim podestom:</t>
  </si>
  <si>
    <t>ARMATURA NOSILNIH STEN, NOSILCEV IN STEBROV</t>
  </si>
  <si>
    <t>Dobava in vgradnja armature v vse nosilne AB stene:</t>
  </si>
  <si>
    <t xml:space="preserve">Ravnanje zvite armature - priprava za priključevanje nove stenske armature. </t>
  </si>
  <si>
    <t>TESARSKA DELA:</t>
  </si>
  <si>
    <t>SPLOŠNA DOLOČILA ZA OPAŽE IN TESARSKE IZDELKE:</t>
  </si>
  <si>
    <t>OPAŽI</t>
  </si>
  <si>
    <t>Cena mora zajemati vsa potrebna dela, opaževanje, razopaževanje, čiščenje, material za razpiranje in opiranje, podpiranje in orodja, za končno izvedbo posameznega opaža in končne ravne površine betona!</t>
  </si>
  <si>
    <t>Cena izdelave opaženja, mora zajemati tudi eventuelni strošek dletanja reg za opaženjem oziroma izravnavo vseh neravnin v prostorih kjer se polaga keramiko!</t>
  </si>
  <si>
    <t xml:space="preserve">Pri izdelavi opažev je potrebno pregledati načrte strojnih in elektro inštalacij, ter v  opaže vgraditi vse potrebno, za izvedbo žlebov, utorov ali za vgradnjo potrebnega elektro in strojnega materiala! </t>
  </si>
  <si>
    <t>TESARSKI IZDELKI</t>
  </si>
  <si>
    <t>Za vse odre je izdelati statični izračun izdelan s strani izvajalca, z upoštevanjem standarda SIST EN 12811. Odre je izdelati, pregledovati in voditi dokumentacijo v skladu s predpisi. Upoštevati je SIST HD 1000 za
sistemske delovne odre. Vsi odri na zgradbi morajo biti napravljeni, premeščeni in odstranjevani z delavci predpisane kvalifikacije in pod nadzorstvom  dgovorne strokovne osebe gradbišča. Ves material za napravo odrov mora biti kvaliteten in ustreznih  imenzij, kar je treba pred vgraditvijo preveriti.
Pred uporabo ter vsaj enkrat tedensko med uporabo in pred ponovno uporabo po daljši prekinitvi del, mora vse odre pregledati odgovorna strokovna oseba iz strani izvajalca.</t>
  </si>
  <si>
    <t xml:space="preserve">Pred izdelavo, montažo in polaganjem lesenih konstrukcijskih nosilnih elementov mora izvajalec preveriti in izmeriti dejanske izmere na gradbišču in na podlagi njegovih izmer izdelati delavniško dokumentacijo lesenih </t>
  </si>
  <si>
    <t>konstrukcijskih elementov skladno po navodilih prizvajalca. V postavki je potrebo zajeti in izdelati vsa vezna sredstva po navodilih proizvajalca, skladno s projektno dokumentacijo PZI.</t>
  </si>
  <si>
    <t>Upoštevati in izdelati je potrebno ležišča noslnih konstrukcijskih elementov skladno s projektno PZI dokumentacijo načrta arhitekture in gradbenih konstrukcij.</t>
  </si>
  <si>
    <t>Vgrajeni leseni elementi moraji biti zaščiteni proti zajedalec, primerno sušeni po navodilih proizvajalca za vgraditev in montažo.</t>
  </si>
  <si>
    <t>Konstrukcijsko izdelavo montažnih panelnih sistemov s tehnološkim načrtom in delovno dokumentacijo izdela ponudnik sam in je za to tudi odgovoren. Konstrukcijski sistem je prilagodljiv glede na tehnologijo gradnje in proizvodnje ponudnika.</t>
  </si>
  <si>
    <t xml:space="preserve">V montažnih panelnih sistemih, stenah in strehi je potrebno upoštevati dodatne jeklene konstrukcijske ojačitve iz načrta gradbenih konstrukcij. Ojačitve kot naprimer jekleni stebri v stenah, jeklene nosilne ojačitve okenskih okvirjev.
</t>
  </si>
  <si>
    <t>Potrebno je upoštevati uporabnost in delitev prostorov (mokri, suhi prostori) in temu primerno izbrati material (vodoodbojen).</t>
  </si>
  <si>
    <t>V sanitarnih stenah je upoštevati vgradnjo elementov za pritrjevanje sanitarnih elementov - glej projekt arhitekture in strojnih instalacij - sanitarna oprema! Prav tako je potrebno všteti vsa bandažiranja in kitanja stikov.</t>
  </si>
  <si>
    <t>Pri postavkah montažnih pregradnih sten in stropov iz mavcnih plošc se upoštevajo vsi stiki, lomi, kaskade, preboji, izrezi in zakljucki - glej projekt arhitekture, ki je sestavni del razpisne dokumentacije.</t>
  </si>
  <si>
    <t>Opaži vidnih elementov (vidnih stropov, stebrov, slopov in nosilcev) morajo biti kovinski, s plastično prevleko za doseganje boljše kvalitete. Predviden je kvaliteten premaz, voščeni, s ciljem površin brez madežev in luž.</t>
  </si>
  <si>
    <t>TEMELJNA PLOŠČA / TP1</t>
  </si>
  <si>
    <t>Opaž roba temeljne plošče pritličja z opažnimi ploščami, vključno z bočnim opiranjem opaža, opaženje razopaženje in čiščenje. Višina plošče 40cm, priprava opaža na XPS izolaciji.</t>
  </si>
  <si>
    <t>PASOVNI TEMELJ NOTRANJEGA STOPNIŠČA</t>
  </si>
  <si>
    <t>Opaž temeljev z opažnimi ploščami, vključno z bočnim opiranjem opaža, opaženje razopaženje in čiščenje. Višine 60 cm, vključno z opiranjem.</t>
  </si>
  <si>
    <t>STOPNICE K-P</t>
  </si>
  <si>
    <t>STOPNICE P-N</t>
  </si>
  <si>
    <t>PLOŠČA / MP2</t>
  </si>
  <si>
    <t>Naprava in odstranitev opaža medetažne AB plošče, opiranje do 3,50 m. Plošča debeline 30cm; opaž med zidi, vključno z potrebnimi zapolnitvami in vgradnjami polnil, za izvedbo utorov in prebojev, po projektu (upoštevajoč vse načrte).</t>
  </si>
  <si>
    <t>opaženje in podpiranje plošče</t>
  </si>
  <si>
    <t>PLOŠČA / MP3</t>
  </si>
  <si>
    <t>Naprava in odstranitev opaža strešne AB plošče, opiranje do 3,50 m. Plošča debeline 30cm; opaž med zidi, vključno z potrebnimi zapolnitvami in vgradnjami polnil, za izvedbo utorov in prebojev, po projektu (upoštevajoč vse načrte).</t>
  </si>
  <si>
    <t>Opaž stopnišča s podporami do 3.5 m višine opaženje, razopaženje in čiščenje. Ravno stopnišče.</t>
  </si>
  <si>
    <t>POTREBNO JE UPOŠTEVATI TEHNIČNE ZAHTEVE ZA VIDNE BETONE:</t>
  </si>
  <si>
    <t>- Tekstura vidnega betona: T3</t>
  </si>
  <si>
    <t>- Razred opažne površine: SHK3</t>
  </si>
  <si>
    <t>podest stopnic P-N</t>
  </si>
  <si>
    <t>stopnice P-N - amfiteatralno stopnišče</t>
  </si>
  <si>
    <t>stopnice K-P - avla</t>
  </si>
  <si>
    <t>NN 01 STENE - AB konstrukcije d=30cm</t>
  </si>
  <si>
    <t>nosilne notranje stene debeline d=30cm, višine do 3,5 m, preseka d= 0,3 m3/m2.</t>
  </si>
  <si>
    <t>Naprava, odstranitev in čiščenje, dvostranskega zidnega opaža. Vključno z izdelavo opaža za odprtine.
OPOMBA: Postavka zajema celotno površino (obe strani stene).</t>
  </si>
  <si>
    <t>NN 02 STENE - AB konstrukcije d=20cm</t>
  </si>
  <si>
    <t>nosilne notranje debeline d=20cm, višine do 3,5 m, preseka d= 0,2 m3/m2.</t>
  </si>
  <si>
    <t>Opaž nosilcev z vezmi in opažnimi ploščami, tristranski opaž višina podpiranja do 3,5m, opaženje, razopaženje in čiščenje.</t>
  </si>
  <si>
    <t>NN 20/50</t>
  </si>
  <si>
    <t>NN 30/50</t>
  </si>
  <si>
    <t>NN 30/54</t>
  </si>
  <si>
    <t>NN 30/59</t>
  </si>
  <si>
    <t>NN 30/70</t>
  </si>
  <si>
    <t>NN 30/80</t>
  </si>
  <si>
    <t>TESARSKA DELA SKUPAJ:</t>
  </si>
  <si>
    <t>OPAŽI TEMELJEV</t>
  </si>
  <si>
    <t>OPAŽI MEDETAŽNIH PLOŠČ</t>
  </si>
  <si>
    <t>OPAŽI NOTRANJIH STOPNIC</t>
  </si>
  <si>
    <t>OPAŽI STEN</t>
  </si>
  <si>
    <t>OPAŽI NOSILCEV</t>
  </si>
  <si>
    <t>Dobava in izvedba hidroizolacije talne plošče, vključno z vsemi deli, transporti in polaganjem po sistemu dobavitelja.</t>
  </si>
  <si>
    <t>HIDROIZOLACIJSKI SLOJ,
Dvostransko samolepilni hidroizolacijski trak (membrana)
• Bitumenska hidroizolacija namenjena zaščiti objektov pred talno vlago in vodo v skladu z EN 13969.
• Bitumenska parna zapora v skladu z EN 13970.</t>
  </si>
  <si>
    <t>Dobava in polaganje vertikalne bitumenske hidroizolacije po celotnem zunanjem obodu objekta in podzidkov. Polaganje po detailu SPD v različnih višinah na temeljne grede in stene, hidroizolacija položena pod toplotno izolacije XPS.</t>
  </si>
  <si>
    <t>Večplastna bitumenska hidroizolacija sestava hladni bitumenski premaz in bitumenski varilni trak, v skladu s SIST EN 13969 tip A in SIST 1031, v področju cokla (podzidka) min. 30 cm nad terenom. Hidroizolacija za vkopan objekt, pritisk do 4m, kot npr. IZOTEKT T4 PLUS ali IZOTEKT P4 PLUS v dveh slojih.
V območju talne izolacije zaščita XPS plošč pred plamenom, kot npr., samolepilni bitumenski trak 10/20/33cm IZOSELF PE plus – rezan ali IZOSELF P3.
Izvedba na stene v zemlji, na podjemanja, izdelava priklopov na horizontalno hidroizolacijo, izvedba hidroizolacije na cokle in  na atike vključno s preklopi preko atik.</t>
  </si>
  <si>
    <t>dilatacijski slioj debeline 6cm, XPS 300</t>
  </si>
  <si>
    <t>Izdelava hidroizolacijskega sloja, z elastičnim - dvokomponentnim polimer-cementnim hidroizolacijskim slojem, ki mora zagotavljati:
oprijemljivost na beton, 28 dni: 1,4 N/mm2
• raztezek pri pretrgu, 28 dni, DIN 53455: 68,1 %,
• pretržna sila, 28 dni, DIN 53455: 1,245 N/mm2,
• popolno hidroizolacijo proti vodnemu pritisku do 7 atm., v skladu z DIN 1048 in EN 12390-8/SIST 1026,
• omogoča visoke raztezke in sposobnost premoščanja razpok ≥ 0,4 mm, ki niso delujoče,
• paroprepustnost,
• odpornost na staranje,
• enostavno in poceni uporabo (dodaja se le voda, nanaša se
s čopičem ali gladilko),
• vezanje na mokre površine brez nanosa predpremaza,
• enostavno in poceni aplikacijo
• nizek kromatski nivo, glede na TRGS 613
 Vključno z vgradnjo elastičnih, dilatacijskih trakov, po sistemu dobavitelja, v vogale tla/stena in stena/stena.</t>
  </si>
  <si>
    <t>TALNE KONSTRUKCIJE</t>
  </si>
  <si>
    <t>Vse finalne obloge in izravnave so zajete med obrtniškimi deli.</t>
  </si>
  <si>
    <t>Armirano cementni estrih
mikroarmiran betonski estrih, mikroarmatura jeklena vlakna 5kg/m3 in PP vlakna 0,9 kg/m3, granulacija agregata 0-8mm, debeline 8cm</t>
  </si>
  <si>
    <t>Toplotna izolacija kot npr. FIBRANxps 300-L, z gladko površino in z robovi obdelanimi v obliki črke » L « za preprečevanje nastajanja toplotnih mostov, skladna z EN 13164, EN 13501-1, EN ISO 11925-2: 2002; debeline 6cm</t>
  </si>
  <si>
    <t>Toplotna izolacija kot npr. FIBRANxps 300-L, z gladko površino in z robovi obdelanimi v obliki črke » L « za preprečevanje nastajanja toplotnih mostov, skladna z EN 13164, EN 13501-1, EN ISO 11925-2: 2002. med inštalacijami z izolativnostjo, λD ≤ 0,035 W/mK, CS(10\Y)300. Instalacijske zapolnitve -  Lahki izolacijski beton kot npr. POLITERM BLU, za zalivanje inštalacij, 200kg/m3, λ≤0,065 W/mK, v izogib toplotnemu mostu in zapolnjevanju praznin, debeline 10cm</t>
  </si>
  <si>
    <t>Vključno z vgradnjo robnega traku na stene, za preprečitev prehpoda udarnega zvoka.</t>
  </si>
  <si>
    <t xml:space="preserve"> m²</t>
  </si>
  <si>
    <t>Izdelava končnega sloja.</t>
  </si>
  <si>
    <t>Glajeni armirano betonski tlak.
Dodatek za izdelavo obrabnega sloja betonskega tlaka, kot naprimer Ashford formula - impregnacija betona (globina 8mm), na strojno zaglajeno betonsko ploščo.
Tlak za zagotovitev neupojne, protiprašne ter abrazivno odporne površine.</t>
  </si>
  <si>
    <r>
      <t>Izdelava strojno zaglajenega AB tlaka,
minimalno armiranega z mrežami cca 15kg/m</t>
    </r>
    <r>
      <rPr>
        <vertAlign val="superscript"/>
        <sz val="10"/>
        <rFont val="Arial Narrow"/>
        <family val="2"/>
        <charset val="238"/>
      </rPr>
      <t>2</t>
    </r>
    <r>
      <rPr>
        <sz val="10"/>
        <rFont val="Arial Narrow"/>
        <family val="2"/>
        <charset val="238"/>
      </rPr>
      <t>, kvaliteta betona C30/37, bel cement in barva agregata po potrditvi arhitekta. Neto globina 9cm</t>
    </r>
  </si>
  <si>
    <t>Toplotna izolacija EPS 150 kPa, trde stiroporne plošče med inštalacijami z izolativnostjo, λD ≤ 0,034 W/mK, CS(10)150kPa, stalna in enakomerna obtežba do 3000kg/m2.
Instalacijske zapolnitve -  Lahki izolacijski beton kot npr. POLITERM BLU, za zalivanje inštalacij, 200kg/m3, λ≤0,065 W/mK, v izogib toplotnemu mostu in zapolnjevanju praznin.
debelina EPS 6cm.</t>
  </si>
  <si>
    <t>Vključno z vgradnjo robnega traku na stene, za preprečitev prehpoda udarnega zvoka - Vgradnja elastificiranega EPS traku kot izolator udarnega zvoka na spoju estrih / stena - sistemska rešitev</t>
  </si>
  <si>
    <t>TK6 - Tlak učilnic/kabinetov - končni sloj PARKET</t>
  </si>
  <si>
    <t>Armirano cementni estrih
mikroarmiran betonski estrih, mikroarmatura jeklena vlakna 5kg/m3 in PP vlakna 0,9 kg/m3, granulacija agregata 0-8mm.
Neto globina 6cm</t>
  </si>
  <si>
    <t>Toplotna izolacija za talno ogrevanje, elastificirana plošča iz ekspandiranega polistirena s PE folijo (parna zapora) - kot npr. STIROTERMAL SILENT, sistemska plošča talnega ogrevanja z dušenjem udarnega zvoka (≥26dB), debeline 30/33 mm + 25 mm (čepi), plastificirana s PE folijo. debeline 2,5 cm
ZAJETO MED STROJNIMI INSTALACIJAMI!</t>
  </si>
  <si>
    <t>Toplotna izolacija EPS 150 kPa, trde stiroporne plošče med inštalacijami z izolativnostjo, λD ≤ 0,034 W/mK, CS(10)150kPa, stalna in enakomerna obtežba do 3000kg/m2.
Instalacijske zapolnitve -  Lahki izolacijski beton kot npr. POLITERM BLU, za zalivanje inštalacij, 200kg/m3, λ≤0,065 W/mK, v izogib toplotnemu mostu in zapolnjevanju praznin. debelina 3,5cm</t>
  </si>
  <si>
    <t>IZVEDBA NASTOPNIH IN ČELNIH PLOSKEV STOPNIŠČA</t>
  </si>
  <si>
    <t>Glajene armirano betonske plošče.
Dodatek za izdelavo obrabnega sloja betonskega tlaka, kot naprimer Ashford formula - impregnacija betona (globina 8mm).
Zagotovitev neupojne, protiprašne ter abrazivno odporne površine.</t>
  </si>
  <si>
    <t xml:space="preserve">stopnice P-N, 3kom </t>
  </si>
  <si>
    <t>ZIDARSKE OBDELAVE</t>
  </si>
  <si>
    <t xml:space="preserve">Vzidava instalacijskih omaric </t>
  </si>
  <si>
    <t>vel. do 0,50 m2 - ocenjeno</t>
  </si>
  <si>
    <t>vel. do 1 m2 - ocenjeno</t>
  </si>
  <si>
    <t>PREPREČEVANJE TOPLOTNIH MOSTOV NA STIKU KONSTRUKCIJE IN FASADE</t>
  </si>
  <si>
    <t>KITANJE in BRUŠENJE AB</t>
  </si>
  <si>
    <t>Kitanje betonskih sten in stropov z disperzijskim kitom za izravnavo stikov, kitanje vidnih površin AB stebrov in stopnišča 2x - brušenje, kitanje, brušenje, kitanje.</t>
  </si>
  <si>
    <t>ZIDARSKA POMOČ NA GRADBIŠČU</t>
  </si>
  <si>
    <t>Zidarska pomoč pri vgradnji elementov za izvedbo Pluvia vtočnikov.</t>
  </si>
  <si>
    <t>Zidarska pomoč pri vgradnji elementov za izvedbo varnostnih prelivov.</t>
  </si>
  <si>
    <t>Zidarska pomoč pri vgradnji vrat.</t>
  </si>
  <si>
    <t>Zidarska pomoč pri vgradnji zasteklitev, oken, notranjih okenskih polic, obdelava špalet večjih prebojev, ipd</t>
  </si>
  <si>
    <t>Strojno vrtanje lukenj za prehod instalacij skozi AB konstrukcije premera do 200 mm.</t>
  </si>
  <si>
    <t>cm</t>
  </si>
  <si>
    <t>ur</t>
  </si>
  <si>
    <t>Dobava, montaža, demontaža in amortizacija lahkega fasadnega odra višine do 10 m po navodilih proizvajalca odra. Za izvedbo fasade ter fasadnih zasteklitev.  Vključno z zaščito delovnega odra proti okolici s primerno zaščito – zaveso. Fasadni oder iz lanten (alu) višine do 10.00m.</t>
  </si>
  <si>
    <t xml:space="preserve">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
Vse izmere je potrebno preveriti po posameznih projektih, in na objektu samem. V primeru nejasnosti kontaktirati OVP.
Podlaga za izvedbo so delavniški načrti, izdelani iz strani izvajalca in potrjeni iz strani OVP. Podlaga za izvedbo delavniških načrtov so sheme iz posamičnih načrtov.
</t>
  </si>
  <si>
    <t xml:space="preserve">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OPA, OVP in ON, izroči vsem trem navedenim osebam dokončno potrjene načrte, ter potrebni čas za izdelavo in potrditev upošteva v terminskem planu.
</t>
  </si>
  <si>
    <t xml:space="preserve">Dela je potrebno izvajati v skladu z tehničnimi predpisi, normativi in standardi.
Material za ta dela mora po kvaliteti ustrezati določilom veljavnih normativov in standardov.
Pri pripravi ponudbe in izvedbi je potrebno upoštevati tudi navodila, pogoje in podatke proizvajalca krovnega materiala ter v ceni na enoto zagotoviti ves potrebni material, za funkcionalno izvedbo posameznega materiala.
</t>
  </si>
  <si>
    <t xml:space="preserve">V ceni za enoto je potrebno upoštevati, poleg del, opisanih v posamezni postavki še:
- snemanje potrebnih izmer na objektu;
pregled pripravljenih podlog in fino čiščenje pred pričetkom dela;
- dobavo in polaganje enega sloja strešne lepenke pod pločevinastimi oblogami na opeki, malti in betonu;
- dobavo osnovnega, pritrdilnega in pomožnega materiala, z vsemi transportnimi in manipulativnimi stroški;
- delo v delavnici in na objektu, z vsemi dajatvami;
prevoz izdelkov in materiala na objekt, z nakladanjem, razkladanjem, skladiščenjem in prenosi do mesta vgraditve;
- montažo vseh slojev po opisu v skladu s pravili stroke
- čiščenje izdelkov po končanem delu in podobno;
vsa dela in ukrepe po določilih zakona o varstvu pri delu.
</t>
  </si>
  <si>
    <t>V primeru da posamezne postavke v popisu ne zajemajo celotnega opisa potrebnega za funkcionalno dokončanje dela oz. posamezne postavke del, mora ponudnik izvedbo le tega vključiti v ceno na enoto!</t>
  </si>
  <si>
    <r>
      <t xml:space="preserve">Kleparska
</t>
    </r>
    <r>
      <rPr>
        <sz val="10"/>
        <rFont val="Arial Narrow"/>
        <family val="2"/>
        <charset val="238"/>
      </rPr>
      <t>Povsem podprta pločevina in trakovi za pokrivanje streh ter zunanje in notranje obloge – Specifikacija za izdelek in zahteve SIST EN 14783:2006
Samonosilna pločevina za pokrivanje streh ter zunanje in notranje obloge – Specifikacija proizvoda in zahteve
SIST EN 14782:2006
OP: Glej še standarde pri ključavničarskih delih in pri pasarskih delih!</t>
    </r>
  </si>
  <si>
    <r>
      <rPr>
        <b/>
        <sz val="10"/>
        <rFont val="Arial Narrow"/>
        <family val="2"/>
        <charset val="238"/>
      </rPr>
      <t>Ravne strehe</t>
    </r>
    <r>
      <rPr>
        <sz val="10"/>
        <rFont val="Arial Narrow"/>
        <family val="2"/>
        <charset val="238"/>
      </rPr>
      <t xml:space="preserve">
Hidroizolacijski trakovi – Ojačeni bitumenski trakovi za tesnjenje streh – Definicije in lastnosti
SIST EN 13707:2005+A2:2009
Hidroizolacijski trakovi – Definicije in lastnosti podložnih folij – 1. del:
Podložne folije za strehe SIST EN 13859-1:2010
Hidroizolacijski trakovi – Definicije in lastnosti podložnih folij – 2. del:
Podložne folije za stene SIST EN 13859-2:2010
Hidroizolacijski trakovi – Polimerni in elastomerni trakovi za tesnjenje streh – Definicije in lastnosti
SIST EN 13956:2013</t>
    </r>
  </si>
  <si>
    <r>
      <rPr>
        <b/>
        <sz val="10"/>
        <rFont val="Arial Narrow"/>
        <family val="2"/>
        <charset val="238"/>
      </rPr>
      <t>Lepila</t>
    </r>
    <r>
      <rPr>
        <sz val="10"/>
        <rFont val="Arial Narrow"/>
        <family val="2"/>
        <charset val="238"/>
      </rPr>
      <t xml:space="preserve"> za splošne namene montaže v gradbeništvu – zahteve in preskusne
metode
SIST EN 15274:2009</t>
    </r>
  </si>
  <si>
    <t>Standardi, ki se nanašajo na ravne strehe oz. materiale, ki se uporabljajo pri ravnih strehah: ravne strehe</t>
  </si>
  <si>
    <r>
      <rPr>
        <b/>
        <sz val="10"/>
        <rFont val="Arial Narrow"/>
        <family val="2"/>
        <charset val="238"/>
      </rPr>
      <t>Hidroizolacija ravnih streh:</t>
    </r>
    <r>
      <rPr>
        <sz val="10"/>
        <rFont val="Arial Narrow"/>
        <family val="2"/>
        <charset val="238"/>
      </rPr>
      <t xml:space="preserve">
IFD- Direktives pour la conception et la mise en oeuvre de toitures avec
etancheite (evropska smernica za projektiranje in izvajanje ravnih streh)</t>
    </r>
  </si>
  <si>
    <t>Izvajalec mora za vse vidne pločevinaste obrobe in kape pripraviti delavniške načrte in jih dati v potrditev projektantu. Strošek izdelave delavniških načrtov izvajalec upošteva v postavkah popisa.</t>
  </si>
  <si>
    <t xml:space="preserve">IZDELAVA RAVNE STREHE </t>
  </si>
  <si>
    <t>Dobava, montaža in izdelava sestava ravne pohodne strehe na nosilno strešno konstrukcije po načrtu PZI dokumentacije, streha z oznako ST 01.</t>
  </si>
  <si>
    <t>zaključni sloj strehe v sestavi:</t>
  </si>
  <si>
    <t>-  polno varjena parna zapora Bauder Super AL-E (deb. 3,5 mm), homogeno priključena na in preko atike.</t>
  </si>
  <si>
    <t>-Tesnilna folija na bazi FPO Thermoplan T 18, mehansko pritrjena v podlago po kritrijih EC1, robno zvezno stabilizirana s pritrdilnim profilom in varilno vrvico</t>
  </si>
  <si>
    <t>Visokopolimerni trak</t>
  </si>
  <si>
    <t>- TOPLOTNA IZOLACIJA XPS 300-L v debelini 6cm z deklarirano tlačno trdnostjo pri 10% deformaciji CS(10\Y)300. Plošča z gladko površino in z robovi, obdelanimi v obliki črke » L « za preprečevanje nastajanja toplotnih mostov, za vlažno okolje in kjer so ekstremno velike mehanske obremenitve, skladna z EN 13164, EN 13501-1, EN ISO 11925-2: 2002.</t>
  </si>
  <si>
    <t>- Ločilna filterska tkanina SV500</t>
  </si>
  <si>
    <t>- Nasutje pranega prodca fi 16-32 v debelini 5 cm</t>
  </si>
  <si>
    <t>Izdelava zaključkov okoli Pluvija vtočnikov, v materialu kot hidroizolacijski sloj strehe.</t>
  </si>
  <si>
    <t>Izdelava zaključkov z visokopolimerni tesnilni trak kot npr. FPO Sarnafil TS 77-18(1,8mm) dvojno armiranmehansko pritjen v podlago. Okoli varnostnih prelivov na strehi.</t>
  </si>
  <si>
    <t>Izdelava in montaža PVC varnostnih prelivov, vljučno z izvedbo in prebojev v konstrukcijo atike.</t>
  </si>
  <si>
    <t>Varovalni sistem za vzdrževanje strehe in fasade.</t>
  </si>
  <si>
    <t>Dobava, montaža in vgradnja varnostnega sistema, sidranega v PVP plošče, po načrtu arhitekture.
Elementi varnostnega sistema kot npr. Patrol podjetja Rothoblaas se sidrajo na PVP konstrukcijske plošče, cev fi48., višine 60 cm, vključno s sidrno ploščico, vključno vsem pomožnim in pritrdilnim materialom.</t>
  </si>
  <si>
    <t>številko dirsnih točk</t>
  </si>
  <si>
    <t xml:space="preserve">dolžina jeklenice </t>
  </si>
  <si>
    <t>pomožni material, končni element, vmesni element, voglaniki</t>
  </si>
  <si>
    <t>ATIKE - PREFA</t>
  </si>
  <si>
    <t>Dobava, montaža in izdelava podkonstrukcije atike in atike iz PREFA pločevine. Tip atike izdelan po PZI dokumentaciji po detailu SPD.
Toplotna izolacija in hidroizolacija je zajeta med zidarskimi deli, v postavki je potrebno zajeti vsa potrebna dela za zagotovite tesnjenja na objekte in med posameznimi materiali.
Atika montirana na predhodno izdelano podkonstrukcijo, montaža vključno z vsem pritrdilnim materialom. PREFA atika v barvi bronasto kovinska.</t>
  </si>
  <si>
    <t>Dobava in vgradnja strešne kupole  - vgradna mera 1200/1200 mm</t>
  </si>
  <si>
    <t>Termoizoliran nastavni venec  iz poliestra  višine 19 cm, za gradbeno odprtino K = 120 X 120 cm.</t>
  </si>
  <si>
    <t>Dobava in vgradnja strešne kupole, vključno s senčilom na solarni pogon iz notranje strani!</t>
  </si>
  <si>
    <t>Dobava in vgradnja strešne kupole za odvod dima - vgradna mera 1050/1050 mm</t>
  </si>
  <si>
    <t>Efektivna površina za odvod dima in toplote:  1,0 m2 na kupolo.</t>
  </si>
  <si>
    <t>kupola za ODT z el. Motornim pogonom komplet z krmilno centralo in rezervnim virom napajanja. 1 komp.</t>
  </si>
  <si>
    <t xml:space="preserve">Elektromagnetni aktivator 24V (0,29A) za možnost priključitve in proženja iz požarne centrale </t>
  </si>
  <si>
    <t>Dobava in vgradnja strešne kupole, vključno z mehanizmom za avtomatsko odpiranje, vezanim na požarno centralo. Dimenzije 1,00/1,00m.</t>
  </si>
  <si>
    <t>Dobava in vgradnja strešnih vtočnikov in odtokov meteorne vode</t>
  </si>
  <si>
    <t>Dovodi s strehe</t>
  </si>
  <si>
    <t>Strešni vtočnik Geberit Pluvia z vezno prirobnico, za strešne priključne folije: 12l/s</t>
  </si>
  <si>
    <t>Priključek parne zapore Geberit Pluvia: d56mm CrNi-jeklo 1.4301</t>
  </si>
  <si>
    <t>Grelni element Geberit Pluvia 230 V/ 8 W: d56mm</t>
  </si>
  <si>
    <t>Cevi in fazonski kosi</t>
  </si>
  <si>
    <t>Cev Geberit PE: d50mm</t>
  </si>
  <si>
    <t>Cev Geberit PE: d56mm</t>
  </si>
  <si>
    <t>Cev Geberit PE: d63mm</t>
  </si>
  <si>
    <t>Cev Geberit PE: d90mm</t>
  </si>
  <si>
    <t>Cev Geberit PE: d110mm</t>
  </si>
  <si>
    <t>Cev Geberit PE: d200mm</t>
  </si>
  <si>
    <t>Koleno Geberit PE: 45° d50mm</t>
  </si>
  <si>
    <t>Koleno Geberit PE z dolgim krakom: 90° d50mm</t>
  </si>
  <si>
    <t>Elektrovarilna spojka Geberit: d50mm</t>
  </si>
  <si>
    <t>Koleno Geberit PE: 45° d56mm</t>
  </si>
  <si>
    <t>Koleno Geberit PE z dolgim krakom: 90° d56mm</t>
  </si>
  <si>
    <t>Redukcijski kos Geberit PE, ekscentričen, kratek: d56mm d1=50mm</t>
  </si>
  <si>
    <t>Elektrovarilna spojka Geberit: d56mm</t>
  </si>
  <si>
    <t>Koleno Geberit PE: 45° d63mm</t>
  </si>
  <si>
    <t>Koleno Geberit PE z dolgim krakom: 90° d63mm</t>
  </si>
  <si>
    <t>Redukcijski kos Geberit PE, ekscentričen, kratek: d63mm d1=56mm</t>
  </si>
  <si>
    <t>Elektrovarilna spojka Geberit: d63mm</t>
  </si>
  <si>
    <t>Odcep Geberit PE 45°: d90mm d1=56mm</t>
  </si>
  <si>
    <t>Redukcijski kos Geberit PE, ekscentričen, kratek: d90mm d1=63mm</t>
  </si>
  <si>
    <t>Elektrovarilna spojka Geberit: d90mm</t>
  </si>
  <si>
    <t>Koleno Geberit PE: 45° d110mm</t>
  </si>
  <si>
    <t>Odcep Geberit PE 45°: d110mm d1=50mm</t>
  </si>
  <si>
    <t>Redukcijski kos Geberit PE, ekscentričen, kratek: d110mm d1=90mm</t>
  </si>
  <si>
    <t>Dolga spojka Geberit PE z dvojnim robom: d110mm</t>
  </si>
  <si>
    <t>Elektrovarilna spojka Geberit: d110mm</t>
  </si>
  <si>
    <t>Koleno Geberit PE: 45° d200mm</t>
  </si>
  <si>
    <t>Redukcijski kos Geberit PE, ekscentričen, dolg: d200mm d1=110mm</t>
  </si>
  <si>
    <t>Elektrovarilna spojka Geberit PE, z vgrajeno toplotno varovalko: d200mm</t>
  </si>
  <si>
    <t>Pritrdilni material</t>
  </si>
  <si>
    <t>Cevna objemka Geberit z navojno spojko M10, nastavljiva: d1=50mm d2=58mm</t>
  </si>
  <si>
    <t>Osnovna pritrdilna plošča Geberit, oglata, z dvema luknjama, z navojno spojko G: G1/2"</t>
  </si>
  <si>
    <t>Navojna palica Geberit</t>
  </si>
  <si>
    <t>Osnovna pritrdilna plošča Geberit, okrogla, s 3 luknjami, z navojno spojko M10</t>
  </si>
  <si>
    <t>Redukcijski spojnik Geberit: G1/2"</t>
  </si>
  <si>
    <t>Element za obešanje Geberit Pluvia</t>
  </si>
  <si>
    <t>Nosilna tračnica Geberit Pluvia</t>
  </si>
  <si>
    <t>Vezni element Geberit Pluvia</t>
  </si>
  <si>
    <t>Pritrdilna zagozda Geberit Pluvia</t>
  </si>
  <si>
    <t>Cevna objemka Geberit z navojno spojko M10, nastavljiva: d1=56mm d2=64mm</t>
  </si>
  <si>
    <t>Elektrovarilni trak Geberit za fiksno točko: d63mm d1=71mm</t>
  </si>
  <si>
    <t>Cevna objemka Geberit z navojno spojko M10, nastavljiva: d1=63mm d2=71mm</t>
  </si>
  <si>
    <t>Cevna objemka Geberit Pluvia, nastavljiva: d1=63mm d2=71mm</t>
  </si>
  <si>
    <t>Elektrovarilni trak Geberit za fiksno točko: d90mm d1=98mm</t>
  </si>
  <si>
    <t>Cevna objemka Geberit Pluvia, nastavljiva: d1=90mm d2=98mm</t>
  </si>
  <si>
    <t>Elektrovarilni trak Geberit za fiksno točko: d110mm d1=118mm</t>
  </si>
  <si>
    <t>Cevna objemka Geberit z navojno spojko G 1/2, nastavljiva: G1/2" d1=110mm d2=118mm</t>
  </si>
  <si>
    <t>Cevna objemka Geberit z navojno spojko M10, nastavljiva: d1=110mm d2=118mm</t>
  </si>
  <si>
    <t>Cevna objemka Geberit Pluvia, nastavljiva: d1=110mm d2=118mm</t>
  </si>
  <si>
    <t>Komplet izdelave celotnega sestava ravne strehe</t>
  </si>
  <si>
    <t>Obdelava prebojev</t>
  </si>
  <si>
    <t>Izvajale oziroma podizvajalec - pripravljalec kovinskih nosilnih elementov, mora evidentirati vse procesne korake priprave površine kovinskih nosilnih elementov objekta.</t>
  </si>
  <si>
    <t>Požarna zaščita jeklenih konstukcij mora izpolnjevati zahteve iz ŠPV 30min RE30.</t>
  </si>
  <si>
    <t>AKZ ZAŠČITA: C3
SPOJI: vijačni
KONČNA OBDELAVA: - prašno barvano RAL 1019</t>
  </si>
  <si>
    <t xml:space="preserve">teža HEA160 profilov 16,7 kg/m'; 
skupna dolžina profilov 104 m' </t>
  </si>
  <si>
    <t>vijačni in siderni material</t>
  </si>
  <si>
    <t>jeklena pohodna rešetka</t>
  </si>
  <si>
    <r>
      <t>m</t>
    </r>
    <r>
      <rPr>
        <vertAlign val="superscript"/>
        <sz val="10"/>
        <color theme="6" tint="-0.499984740745262"/>
        <rFont val="Arial Narrow"/>
        <family val="2"/>
        <charset val="238"/>
      </rPr>
      <t>2</t>
    </r>
  </si>
  <si>
    <t>AKZ ZAŠČITA: C3
SPOJI: varjeni</t>
  </si>
  <si>
    <t>teža jekla podkonstrukcije OCENA:</t>
  </si>
  <si>
    <t>AKZ ZAŠČITA:
SPOJI: zvai okvirjev
RAZRED POŽARNE ZAŠČITE: brez
KONČNA OBDELAVA: temeljna barva + RAL 1019</t>
  </si>
  <si>
    <t>Izdelava po načrtu PZI</t>
  </si>
  <si>
    <t>ograja iz ploščatega jekla</t>
  </si>
  <si>
    <t>vezna sredstva</t>
  </si>
  <si>
    <t>sidra za leseno držalo</t>
  </si>
  <si>
    <t>Razni drobni RF izdelki.</t>
  </si>
  <si>
    <t>Razni drobni vroče cinkani in pleskani  ključavničarski izdelki.</t>
  </si>
  <si>
    <t>AKZ ZAŠČITA: C4
SPOJI: vijačeni
RAZRED POŽARNE ZAŠČITE: brez
KONČNA OBDELAVA: temeljna barva</t>
  </si>
  <si>
    <t>siderni element, 90kom</t>
  </si>
  <si>
    <t>siderne ploščice</t>
  </si>
  <si>
    <t>vijaki</t>
  </si>
  <si>
    <t>Jekleni nosilci PVP plošč</t>
  </si>
  <si>
    <t>Jeklena podkonstrukcija strojnih naprav</t>
  </si>
  <si>
    <t>Jeklena podkonstrukcija lesene obloge</t>
  </si>
  <si>
    <t>Notranje ograje stopnišč</t>
  </si>
  <si>
    <t>Vezni nastavki</t>
  </si>
  <si>
    <t>PREFABRICIRANA FASADNA POLNILA - OBLOGE in TI</t>
  </si>
  <si>
    <t>Zaključni sloj iz zunanje strani - obloga iz compact plošče Pfleiderer Duropal XTerior compact – single-sided lacquering, dekor Pfleiderer R34015 ML z videzom masivnega lesa.</t>
  </si>
  <si>
    <t>Prezračevalna ravnina.</t>
  </si>
  <si>
    <t>Izvedba toplotne izolacije iz mineralne volne (toplotna prevodnost λ = 0,034W/mK ), debelina 18 cm, TI, kot npr. URSA FDP 3/V ali enakovredno.
Opomba: Dejanska količina toplotne izolacije je manjša, ker je položena med stebri skeletne konstrukcije objekta - glej načrt arhitekture - tloris nadstropja.</t>
  </si>
  <si>
    <t>AB zid - zajeto med armirano betonskimi deli.</t>
  </si>
  <si>
    <t>PREFABRICIRANA FASADNA POLNILA dimenzij 180/350 cm - PRITIČJE</t>
  </si>
  <si>
    <t>PREFABRICIRANA FASADNA POLNILA dimenzij 180/367 cm - NADSTROPJE</t>
  </si>
  <si>
    <t>PREFABRICIRANA FASADNA POLNILA - OBLOGA in TI</t>
  </si>
  <si>
    <t>Izdelava, dobava in montaža prefabriciranih fasadnih polnil, vključno s podkonstrukcijo in vsem potrebnim pritrdilnim materialom za dokončno izvedbo. Izvedba po projektu PZI arhitektura. Montaža na prefabricirane AB elemente - zajeto med betonskimi deli - prefabrikati.</t>
  </si>
  <si>
    <t>PREFABRICIRANA FASADNA POLNILA dimenzij 180/350 cm z odprtino za vrata - PRITIČJE</t>
  </si>
  <si>
    <t>Označene zasteklitve navedene v nadaljevanju, se ponudijo in izdelajo skladno z splošnimi navodili.</t>
  </si>
  <si>
    <t>Vključno z: obdelavo vseh špalet, z vgradnjo vseh talnih sistemskih profilov z drenažnimi odprtinami, vgradnja vseh horizontalnih in vertikalnih profilov ter vseh ostalih del potrebnih za dokončno izdelavo fasadne obloge! Vključno s podkonstrukcijo - razen kjer je navedeno drugače!. Navedene so neto količine! Upoštevati vsa dela za dokončanje fasade.</t>
  </si>
  <si>
    <t>Vse kljuke, potezala in panična okovja, po izboru arhitekta, skladno z navodili po detajlu ali shemi.</t>
  </si>
  <si>
    <t>Na objektu je potrebno uporabiti poenoten sistem zasteklitve, ki mora ustrezati splošnemu opisu zasteklitev, navedenemu v nadaljevanju:</t>
  </si>
  <si>
    <t>Za izdelavo, dobavo in montažo zasteklitev je potrebno upoštevati spodaj naštete zakone, pravilnike, standarde in smernice o steklu:
SIST: EN356, EN410,  EN673, EN1063, EN1279, EN1363, ENV1627, DIN V 11 535, EN ISO 12 543, DIN 18 095</t>
  </si>
  <si>
    <t>Obveznost izvajalca je tudi prilklučitev celotne tehnološke in ostale opreme po navodilih in nadzoru dobavitelja opreme, prav tako je potrebno v ceno zajeti in zagotoviti usklajevanja med izvedbenimi detajli ključavničarskih in fasaderskih del!</t>
  </si>
  <si>
    <t>Standardi, ki se nanašajo na okovja, stavbno pohištvo, stekla:</t>
  </si>
  <si>
    <r>
      <rPr>
        <b/>
        <sz val="10"/>
        <rFont val="Arial Narrow"/>
        <family val="2"/>
        <charset val="238"/>
      </rPr>
      <t>Okna in vrata</t>
    </r>
    <r>
      <rPr>
        <sz val="10"/>
        <rFont val="Arial Narrow"/>
        <family val="2"/>
        <charset val="238"/>
      </rPr>
      <t xml:space="preserve"> – Standard za proizvod, zahtevane lastnosti – 1. del: Okna in vrata brez določenih lastnosti požarne odpornosti in dimotesnosti, vendarz vključeno odpornostjo strešnih oken proti požaru z zunanje strani SIST EN 14351-1:2006+A1:2010</t>
    </r>
  </si>
  <si>
    <r>
      <rPr>
        <b/>
        <sz val="10"/>
        <rFont val="Arial Narrow"/>
        <family val="2"/>
        <charset val="238"/>
      </rPr>
      <t>Stavbno okovje</t>
    </r>
    <r>
      <rPr>
        <sz val="10"/>
        <rFont val="Arial Narrow"/>
        <family val="2"/>
        <charset val="238"/>
      </rPr>
      <t xml:space="preserve"> – Naprave za zasilne izhode z vzvodno ročico ali pritisnim pedalom za evakuacijske poti – Zahteve in preskusne metode SIST EN 179:2008</t>
    </r>
  </si>
  <si>
    <r>
      <rPr>
        <b/>
        <sz val="10"/>
        <rFont val="Arial Narrow"/>
        <family val="2"/>
        <charset val="238"/>
      </rPr>
      <t>Požarna vrata okovje</t>
    </r>
    <r>
      <rPr>
        <sz val="10"/>
        <rFont val="Arial Narrow"/>
        <family val="2"/>
        <charset val="238"/>
      </rPr>
      <t xml:space="preserve">
Ključavnice in stavbno okovje – Zapore z vodoravnim potisnim drogom za izhod ob paniki – Zahteve in preskusne metode SIST EN 1125:2008
Stavbno okovje – Naprave za samodejno zapiranje vrat – Zahteve in preskusne metode
SIST EN 1154:2000
SIST EN 1154:2000/ A1:2003
SIST EN 1154:2000/ A1:2003/AC:2006
Stavbno okovje – Električne naprave za nadzor zapiranja vrat –Zahteve in preskusne metode
SIST EN 1155:2000
SIST EN 1155:2000/ A1:2003
SIST EN 1155:2000/ A1:2003/AC:2006
Stavbno okovje – Naprave za usklajeno zapiranje vrat –Zahteve in preskusne metode
SIST EN 1158:2000
SIST EN 1158:2000/ A1:2003
SIST EN 1158:2000/ A1:2003/AC:2006</t>
    </r>
  </si>
  <si>
    <r>
      <rPr>
        <b/>
        <sz val="10"/>
        <rFont val="Arial Narrow"/>
        <family val="2"/>
        <charset val="238"/>
      </rPr>
      <t>Okovje</t>
    </r>
    <r>
      <rPr>
        <sz val="10"/>
        <rFont val="Arial Narrow"/>
        <family val="2"/>
        <charset val="238"/>
      </rPr>
      <t xml:space="preserve">
Stavbno okovje – Ključavnice in zapahi – Mehanske ključavnice,zapahi in prijemniki – Zahteve in preskusne metode 
SIST EN 12209:2004
SIST EN 12209:2004/ AC:2006
Stavbno okovje – Enoosni tečaji – Zahteve in klasifikacija
SIST EN 1935:2002
SIST EN 1935:2002/ AC:2004
Stavbno okovje-ključavnice in zapahi-Elektromehanske ključavnice in
zaporne plošče-Zahteve in preskusne metode
SIST EN 14846:2009</t>
    </r>
  </si>
  <si>
    <r>
      <rPr>
        <b/>
        <sz val="10"/>
        <rFont val="Arial Narrow"/>
        <family val="2"/>
        <charset val="238"/>
      </rPr>
      <t>Industrijska vrata</t>
    </r>
    <r>
      <rPr>
        <sz val="10"/>
        <rFont val="Arial Narrow"/>
        <family val="2"/>
        <charset val="238"/>
      </rPr>
      <t xml:space="preserve">
Vrata v industrijske in javne prostore ter garažna vrata – Standard za proizvod – 1. del: Proizvodi brez določenih lastnosti požarne odpornosti in dimotesnosti
SIST EN 13241-1:2003+A1:2011</t>
    </r>
  </si>
  <si>
    <r>
      <rPr>
        <b/>
        <sz val="10"/>
        <rFont val="Arial Narrow"/>
        <family val="2"/>
        <charset val="238"/>
      </rPr>
      <t>Senčila</t>
    </r>
    <r>
      <rPr>
        <sz val="10"/>
        <rFont val="Arial Narrow"/>
        <family val="2"/>
        <charset val="238"/>
      </rPr>
      <t xml:space="preserve">
Zunanja senčila – Zahtevane lastnosti, vključno z varnostjo
SIST EN 13561:2004+A1:2009 Polkna – Zahtevane lastnosti, vključno z varnostjo SIST EN 13659:2004+A1:2009</t>
    </r>
  </si>
  <si>
    <r>
      <rPr>
        <b/>
        <sz val="10"/>
        <rFont val="Arial Narrow"/>
        <family val="2"/>
        <charset val="238"/>
      </rPr>
      <t>Stekla</t>
    </r>
    <r>
      <rPr>
        <sz val="10"/>
        <rFont val="Arial Narrow"/>
        <family val="2"/>
        <charset val="238"/>
      </rPr>
      <t xml:space="preserve">
Steklo v stavbah – Posebni osnovni izdelki – Boro silikatno steklo – 1-2. del:
Ovrednotenje skladnosti/standard za izdelke
SIST EN 1748-1-2:2005
Steklo v stavbah – Posebni osnovni izdelki – 2-2.del: Steklena keramika –
Ovrednotenje skladnosti/standard za izdelek
SIST EN 1748-2-:2005
Steklo v stavbah – Toplotno utrjeno natrij-kalcijevo silikatno steklo –2.del: ovrednotenje skladnosti/standard za izdelek
SIST EN 1863-2:2005
Steklo v stavbah – Toplotno kaljeno boro silikatno varnostno steklo – 2.del:
Ovrednotenje skladnosti/standard za izdelek
SIST EN 13024-2:2005
Steklo v stavbah – Steklo z nanosi – 4. del: Ovrednotenje
skladnosti/standard za izdelek
SIST EN 1096-4:2005
Steklo v stavbah – Toplotno kaljeno natrij-kalcijevo silikatno varnostno
steklo – 2. del: Ovrednotenje skladnosti/standard za izdelek
SIST EN 12150-2:2005</t>
    </r>
  </si>
  <si>
    <t>Steklo v gradbeništvu – Toplotno kaljeno natrij-kalcijevo silikatno utorjeno
varnostno steklo – 2. del: Ovrednotenje skladnosti/standard za izdelek
SIST EN 15683-2:2014
Steklo v stavbah Kemično utrjeno natrij-kalcijevo silikatno steklo – 2. del:
Ovrednotenje skladnosti/standard za izdelek
SIST EN 12337-2:2005
Steklo v stavbah – Osnovni izdelki iz zemljo alkalijskega silikatnega stekla –
2. del: Ovrednotenje skladnosti/standard za izdelek
SIST EN 14178-2:2005
Steklo v stavbah – Osnovni izdelki iz natrij-kalcijevega silikatnega stekla –
9. del: Ovrednotenje skladnosti/standard za izdelek
SIST EN 572-9:2005
Steklo v gradbeništvu – HS-preskus kaljenega natrijevega kalcijevegasilikatnega
varnostnega stekla – 2. del:Ovrednotenje skladnosti/standard
za izdelek
SIST EN 14179-2:2005
Steklo v gradbeništvu – Kaljeno zemljo alkalijsko silikatno varnostno steklo
– 2. del: Ocena skladnosti/standard za izdelek
SIST EN 14321-2:2006</t>
  </si>
  <si>
    <t>Steklo v gradbeništvu -HS – preskus kaljenega zemljo alkalijsko silikatnega
varnostnega stekla – 2. del: Vrednotenje skladnosti/standard za izdelek
SIST EN 15682-2:2013
Steklo v gradbeništvu – Lepljeno steklo in lepljeno varnostno steklo –
Ovrednotenje skladnosti/standard za izdelek
SIST EN 14449:2005
SIST EN 14449:2005 /AC:2006
Steklo v gradbeništvu – Izolacijsko steklo – 5. del: Ovrednotenje skladnosti
SIST EN 1279-5:2005+A2:2010
Tesnilne mase za nekonstrukcijske stike v stavbah in na sprehajalnih
površinah – 2.del: Tesnilne mase za zasteklitev
SIST EN 15651-2:2013</t>
  </si>
  <si>
    <r>
      <rPr>
        <b/>
        <sz val="10"/>
        <rFont val="Arial Narrow"/>
        <family val="2"/>
        <charset val="238"/>
      </rPr>
      <t>Tesnost stavbnega pohištva</t>
    </r>
    <r>
      <rPr>
        <sz val="10"/>
        <rFont val="Arial Narrow"/>
        <family val="2"/>
        <charset val="238"/>
      </rPr>
      <t xml:space="preserve">
Stavbno pohištvo, ki je izpostavljeno atmosferskim padavinam, mora biti ob upoštevanju lokalnih podnebnih razmer grajeno tako, da stavbo v skladu s 3. členom Pravilnika o zaščiti stavb pred vlago, ščiti pred atmosferskimi padavinami.</t>
    </r>
  </si>
  <si>
    <t>FASADNA ZASTEKLITEV</t>
  </si>
  <si>
    <t xml:space="preserve">Fasada FWS 50. SI       
</t>
  </si>
  <si>
    <t>Proizvod, kot npr. Schüco FWS 50
Samonosilna, toplotno izolirana fasadna konstrukcija iz stebrov in prečk. Vidna širina stebrov in prečk znaša 50 mm.
Osnovni profili pravokotne oblike, globina po statičnih zahtevah - vertikale od 50 do 250 mm, horizontale od 6 do 255 mm. Oblika in globina pokrivnih profilov po katalogu. Sistemski PVC adapter profili za izvedbo priključkov na ostale gradbene konstrukcije.
SI (Super Insulation) izvedba - izolativni sistem, ki omogoča faktor toplotne prevodnosti konstrukcije Uf do 0,7 W/m²K (z upoštevanjem faktorja vijačnih zvez).
V fasado so vstavljene fiksne zasteklitve, paneli in vrata sistema Schüco ADS 90. SI simplySmart. Zaključki na gradbeni element morajo biti izvedeni po RAL smernicah montaže - znotraj paronepropustni, zunaj paropropustni, vodotesni.</t>
  </si>
  <si>
    <t>A</t>
  </si>
  <si>
    <t>Okno Schüco AWS 75. SI</t>
  </si>
  <si>
    <t>OKENSKA ZASTEKLITEV
Kot naprimer: SCHÜCO AWS 75 BS. SI
Visoko toplotno izoliran sistem za okna (Super Insulation) s 75 mm osnovne globine podboja, z večprekatnim sredinskim tesnilom. V področju prekinjenega toplotnega mosta je vstavljen dodatni izolativni material, spojni elementi so večkomorni.
Integriran sistem, krila so nameščena za naležnim tesnilom na podboju. Svetla mera odpirajočih kril je enaka svetli meri fiksnih zasteklitev in/ali drugih polnitev.
Stiki zunanje letvice za steklo so pokriti z zveznim (neprekinjenim) tesnilnim okvirjem, ki je na vogalih vulkaniziran. 
Vsi vogalni in T-spojniki so opremljeni z veznimi elementi, ki z svojo labirintno strukturo omogočajo kontrolirano razporeditev lepila. Spoji so na stikih opremljeni še s posebnimi tesnilnimi elementi oz. z ustreznim kotnikom. 
Zatesnitev T-spojev se izvede s sistemskimi tesnilnimi blazinicami in trajno elastičnim tesnilnim materialom v področju stičnih tesnilnih elementov labirintne oblike.</t>
  </si>
  <si>
    <t>Toplotna izolativnost okna glede na tip vgrajenega stekla:       
Troslojno steklo Ug = 0,6 W/m2K       
Tipsko okovje Schüco Avantec SimplySmart. Odpiranje oken na Ventus z ročko, oziroma mehatronično odpiranje TipTronic (Poz. SD 5).       
Upoštevati vse potrebne zaporne, tesnilne in zaključne elemente.
Barva konstrukcije RAL po izbiri projektanta, strikturno, metalik končni sloj.</t>
  </si>
  <si>
    <t>B</t>
  </si>
  <si>
    <t xml:space="preserve">Vrata Schüco ADS 75 HD. HI     </t>
  </si>
  <si>
    <t xml:space="preserve">Proizvod, kot npr  SCHÜCO ADS 75 HD.HI
Visoko toplotno izolirani sistem za vrata s 75 mm osnovne gradbene globine za navznoter in navzven  odpirajoča enokrilna in dvokrilna vrata, zunaj in znotraj je konstrukcija površinsko poravnana (podboj in krilo), po izbiri pa je lahko krilo pri navznoter odpirajočih vratih na notranji strani tudi 10 mm zamaknjeno nad okvir. Sistem je prirejen za vstavljanje polnitev, ki prekrivajo krilo. Sistem je namenjen tudi integraciji stranskih svetlob in nadsvetlob ter integriranju v Schüco fasadne sisteme. Konstrukcija za vrata je zunaj in znotraj površinsko poravnana – na obeh straneh se v običajni izvedbi sistema pojavi 5 mm neprekinjena senčna fuga, pri dvokrilnih paničnih vratih pa je ta fuga  široka 11 mm.
Na notranji strani naležno krilo vrat z 10 mm zamikom nad okvir podboja, opremljeno s 3 kosi pripirnih tesnil, na zunanji strani 5 mm neprekinjena senčna fuga.
Izolacijske letvice so za povišano izolacijo opremljene s penastim izolacijskim materialom. Profili za krila so opremljeni z deljenimi veznimi izolacijskimi letvicami.
Vsi vogalni in T-spojniki so opremljeni z veznimi elementi, ki z svojo labirintno strukturo omogočajo kontrolirano razporeditev lepila. Spoji so na stikih opremljeni še s posebnimi tesnilnimi elementi oz. z ustreznim kotnikom. 
Zatesnitev T-spojev se izvede s sistemskimi tesnilnimi blazinicami in trajno elastičnim tesnilnim materialom v področju stičnih tesnilnih elementov labirintne oblike.
Max. višina krila 3000 mm, max. širina krila 1400 mm
Max. teža krila 200 kg
Zaključki na gradbeni element morajo biti izvedeni po RAL smernicah montaže - znotraj paronepropustni, zunaj paropropustni, vodotesni.
"       
       </t>
  </si>
  <si>
    <t>C</t>
  </si>
  <si>
    <t xml:space="preserve">Vetrolov Schüco ADS 50. NI     </t>
  </si>
  <si>
    <t xml:space="preserve">Neizoliran sistem za vrata s 50 mm osnovne gradbene širine. Zunaj in znotraj je konstrukcija površinsko poravnana (podboj in krilo). Sistem je namenjen tudi integraciji stranskih svetlob in nadsvetlob serije AWS 50.NI     
Kvaliteta stekla: kaljeno steklo - ESG     </t>
  </si>
  <si>
    <t>D</t>
  </si>
  <si>
    <t>Požarna stena Schüco ADS 80 FR 30</t>
  </si>
  <si>
    <t>Vgradnja vrat T30</t>
  </si>
  <si>
    <t>E</t>
  </si>
  <si>
    <t>Notranje predelne stene Schüco AKS IW40</t>
  </si>
  <si>
    <t>F</t>
  </si>
  <si>
    <t>FASADNE ZASTEKLITVE</t>
  </si>
  <si>
    <t>SD 01 - fasadna zasteklitev FW50 SI v pritličju</t>
  </si>
  <si>
    <t>Schueco FW 50+; Ucw &lt; 0,9 W/m2K, nizka kapa</t>
  </si>
  <si>
    <t>paneli sestavljeni iz fiksne troslojne zasteklitve</t>
  </si>
  <si>
    <t>Vključno z vsem pritrdilnim materialom.</t>
  </si>
  <si>
    <t>fiksna zasteklitev, dimenzij 180/350cm (1kos=6,30m2), št. kos:5</t>
  </si>
  <si>
    <t>SD 12 - fasadna zasteklitev FW50 SI v nadstropju</t>
  </si>
  <si>
    <t>paneli sestavljeni iz fiksne troslojne zasteklitve in izolativnega panela</t>
  </si>
  <si>
    <t>fiksna zasteklitev, dimenzij 180/346cm (1kos=6,23m2), št. kos:16</t>
  </si>
  <si>
    <t>SD 03 - fasadna zasteklitev FW50 SI v pritličju</t>
  </si>
  <si>
    <t>fiksna zasteklitev, dimenzij 70/355cm (1kos=2,49m2), št. kos:1</t>
  </si>
  <si>
    <t>SD 04 - fasadna zasteklitev FW50 SI v pritličju</t>
  </si>
  <si>
    <t>fiksna zasteklitev, dimenzij 125/355cm (1kos=4,44m2), št. kos:1</t>
  </si>
  <si>
    <t>SD 09 - fasadna zasteklitev FW50 SI z dvorkilnimi vrati</t>
  </si>
  <si>
    <t>paneli sestavljeni iz fiksne zasteklitve in steklenih dvokrilnih vrat</t>
  </si>
  <si>
    <t>Vključno z vsem pritrdilnim materialom, kljukami, cilindrično ključavnico in centralnim ključem.</t>
  </si>
  <si>
    <t>fiksna zasteklitev, dimenzij 224/329cm (1kos=7,37m2), št. kos:1</t>
  </si>
  <si>
    <t>1 x ADS 75 HD.HI, dvokrilna vrata, 224/230</t>
  </si>
  <si>
    <t>SD 10 - hladna zasteklitev vetrolova</t>
  </si>
  <si>
    <t>Schueco FW 50+;</t>
  </si>
  <si>
    <t>paneli sestavljeni iz zasteklitve, 3x dvokrilnih vrat</t>
  </si>
  <si>
    <t>fiksna zasteklitev, dimenzij 390/300cm</t>
  </si>
  <si>
    <t>1x  -  ADS 50.NI, dvokrilna vrata, 210/220</t>
  </si>
  <si>
    <t>SD 11 - fasadna zasteklitev FW50 SI z enorkilnimi vrati</t>
  </si>
  <si>
    <t>fiksna zasteklitev, dimenzij 2490/338cm (1kos=84,30m2), št. kos:1</t>
  </si>
  <si>
    <t>3 x ADS 75 HD.HI, enokrilna vrata, 100/225</t>
  </si>
  <si>
    <t>Schueco AKS IW40; RW = 47 Db</t>
  </si>
  <si>
    <t>paneli sestavljeni iz fiksne zasteklitve</t>
  </si>
  <si>
    <t>fiksna zasteklitev, dimenzij 1878/350cm</t>
  </si>
  <si>
    <t>Odprtine za prezračevanje v fasadnih polnilih</t>
  </si>
  <si>
    <t>Sestava po detajlih - glej SPD</t>
  </si>
  <si>
    <t>Okno, kot npr. Schueco AWS 75. SI; Ucw &lt; 0,9 W/m2K</t>
  </si>
  <si>
    <t>odprtina, dimenzij 80/80cm, (1kos=0,64m2), št. kos:9</t>
  </si>
  <si>
    <t>NOTRANJA ALU VRATA</t>
  </si>
  <si>
    <t>ZUNANJA ALU VRATA</t>
  </si>
  <si>
    <t>ROLO ZUNANJA SENČILA</t>
  </si>
  <si>
    <t>Izdelava, dobava in montaža senčil, po načrtu PZI,</t>
  </si>
  <si>
    <t>Izdelava, dobava in montaža zunanjih rolo senčil, za senčenje fasadne zasteklitev. Platno barva po izboru arhitekta, minimalno 80% zatemnitvijo. Izvedba na distančnikih, h = 1,8m, š=3,5m. Vsa dela material, pogon in daljinec, vključno z veterno postajo vezano na CNS z možnostjo istočasnega zapiranja vseh senčil! Proizvod, kot npr.: Markilux 720</t>
  </si>
  <si>
    <t>Veterna postaja - obstoječa</t>
  </si>
  <si>
    <t>SISTEMSKI KLJUČ</t>
  </si>
  <si>
    <t>Izdelava načrta za sistemsko zaklepanje objekta, izbor sistema po potrditvi arhitekta in investitorja - sistemski ključ, glavni ključ Dobav in izdelava cilindrov ter ključev na objektu.</t>
  </si>
  <si>
    <t>KONTROLA PRISTOPA</t>
  </si>
  <si>
    <t>Vgradnja kontrole pristopa na vhodnih vratih ter vezava na CNS ter domofon.</t>
  </si>
  <si>
    <t>NOTRANJE ZASTEKLITVE</t>
  </si>
  <si>
    <t>ODPRTINE ZA PREZRAČEVANJE</t>
  </si>
  <si>
    <t>Standardi, ki se nanašajo mizarska dela, oziroma materiale, ki se uporabljajo pri mizarskih delih.
Notranje in zunanje obloge iz masivnega lesa – Značilnosti, ovrednotenje skladnosti in označevanje
SIST EN 14915:2013
Lesene konstrukcije – Furnirni slojnat les (LVL) za  onstrukcije – Zahteve
SIST EN 14374:2005
OP.: standarde za okovje glej poglavje okna, zastaklitve, senčila, vrata Dekorativni visokotlačni laminati (HPL) – Plošče na osnovi duromernih smol 
– 7. del: Kompaktni laminati in kompozitni paneli HPL za notranjo in zunanjo oblogo zidov in stropov
SIST EN 438-7:2005
Lepila za splošne namene montaže v gradbeništvu – zahteve in preskusne metode
SIST EN 15274:2009</t>
  </si>
  <si>
    <t>Pri izvedbi se je treba držati načrtov in navodil OP. V primeru nejasnosti mora izvajalec del oz. ponudnik že v času izdelave ponudbe iskati ustrezna tolmačenja glavnega projektanta. V primeru, da izvajalec opazi v načrtu oz. detajlu napako, mora nanjo opozoriti, delo pa izvesti strokovno pravilno.
V ceni za enoto je potrebno upoštevati, poleg del, opisanih v posamezni postavki še:
- snemanje izmer na licu mesta; dobavo vsega osnovnega in pomožnega materiala ter okovja, kljuk in ključavnic, z vsemi transportnimi in manipulativnimi stroški;
- vse delo v delavnici in na objektu z vsemi dajatvami;
prevoz izdelkov na objekt, z nakladanjem, razkladanjem, skladiščenjem in prenosi do mesta vgraditve oz. montaže; 
- vsi izdelki morajo biti ustrezno zaščiteni, da se med transporti in prenosi ne poškodujejo;
- čiščenje po izvršeni montaži in zaščita do predaje naročniku; vse potrebne tesnitve notranjih in zunanjih zapir; izdelki, ki so predvideni za pleskanje, morajo biti obdelani do faze za pleskanje ali skupaj s finalizacijo, če je v opisu navedena; pri izdelkih v naravni izvedbi je treba upoštevati dvakrat premaz s sandolinom ali drugim ustreznim (ekvivalentnim) premazanim sredstvom za les in lakiranjem;
- dobava vseh slepih podbojev in okvirjev;
- dobava in vgrajevanje stekla po opisih;
- vsa dela in ukrepi po predpisih varstva pri delu.</t>
  </si>
  <si>
    <t>Druge opombe:
Izvajajec izdela delavniško dokumentacijo, ki jo potrdi OP. Podlaga za izdelavo delavniške dokumentacije so načrti arhitekture iz PZI projektne dokumentacije. Vse mere preveriti na mestu po izvršenih gradbenih delih.
Stavbno pohištvo se izdela na podlagi delavniške dokumentacije, ki je potrjena iz strani OP.
Vso stavbno pohištvo mora imeti ustrezne ateste.
Vse materiale mora pred vgradnjo potrditi OVP kovinski vratni podboji so prašno barvani V primeru da posamezne postavke v popisu ne zajemajo celotnega opisa potrebnega za funkcionalno dokončanje dela, mora ponudnik izvedbo le
tega vključiti v ceno na enoto!
Izvajalec mora izdelati vse delavniške in montažne načrte elementov in jih dati v pisno potrditev OP, kot tudi izdelati vzorce finalnih obdelav in dobiti potrditev OP.
Pri vseh delih je upoštevati sorazmerje stroškov  organizacije in čiščenja po končanju vseh del.</t>
  </si>
  <si>
    <t>VRATA - Notranja enokrilna vrata - zvočna izolativnost 37 dB</t>
  </si>
  <si>
    <t>Izdelava in montaža LESENIH ENOKRILNIH VRAT</t>
  </si>
  <si>
    <r>
      <t xml:space="preserve">Okvir / podboj
</t>
    </r>
    <r>
      <rPr>
        <sz val="10"/>
        <rFont val="Arial Narrow"/>
        <family val="2"/>
        <charset val="238"/>
      </rPr>
      <t>aluminijast podboj kot naprimer Kueffner tip Leibungszarge Typ FZS48-5-42S,  vključno z UA ojačitvenim profilom podboja. Podboj z nastavljivostjo širinske izravnave glede na debelino stene. Površina podboja je strukturno prašno barvana po barvni karti A100.2 BARVNA KARTA. Prirezan podboj sestavljen pod 45° (stik v »gerungo«) z nevidnimi kotnimi spoji, vijačnimi in lepljenimi. Tri ali več točkovno vpenjanje vratnega krila (odvisno od teže) s skritimi nasadili z možnostjo višinske globinske in širinske nastavitve. Dimenzije po shemah PZI in predizmeri.</t>
    </r>
  </si>
  <si>
    <r>
      <t xml:space="preserve">Zaklepanje / zapiranje
</t>
    </r>
    <r>
      <rPr>
        <sz val="10"/>
        <rFont val="Arial Narrow"/>
        <family val="2"/>
        <charset val="238"/>
      </rPr>
      <t>Zaklepanje s ključavnico za notranja vrata, barva ALU eloksirano.; Talni vratni zaustavljalec, s prislonom iz črne gume, vijačen v tlak z inox vijakom 6x50mm po DIN 912, kot npr. FSB 38 3878, barva inox satin.</t>
    </r>
  </si>
  <si>
    <r>
      <t xml:space="preserve">Okovje
</t>
    </r>
    <r>
      <rPr>
        <sz val="10"/>
        <rFont val="Arial Narrow"/>
        <family val="2"/>
        <charset val="238"/>
      </rPr>
      <t>Kljuka kot naprimer FSB fine matt  iz nerjavečega jekla,  skupaj z okovjem, s poglobljenimi rozetami. model npr. Modell 26 1108. Okovje klasificirano po EN 1906.</t>
    </r>
  </si>
  <si>
    <r>
      <t xml:space="preserve">Oprema
</t>
    </r>
    <r>
      <rPr>
        <sz val="10"/>
        <rFont val="Arial Narrow"/>
        <family val="2"/>
        <charset val="238"/>
      </rPr>
      <t>Dodatki, po shemi vrat, integrirana samozapirala - kot. Npr. Geze, protiprašne pripire, odbojniki/zaustavljalci vrat, rešetke za prezračevanje integrirane v protiprašne pripire - sanitarni prostori.</t>
    </r>
  </si>
  <si>
    <r>
      <t xml:space="preserve">Vključno z obsvetlobo
</t>
    </r>
    <r>
      <rPr>
        <sz val="10"/>
        <rFont val="Arial Narrow"/>
        <family val="2"/>
        <charset val="238"/>
      </rPr>
      <t>Vgrajena obsvetloba z omaro, z dvoslojnim steklom - v sehmi predstavljena kot ločen element. Vitrinska izvedba z odpiranjem iz notranje strani - vratca. Vrata VI 02 po opisu se nasadi na trojna nasadila v enoto okvirja, z vitrino element VI 02 - OMARA/OBLOGA. Obloga celotnega dela MK stene in AB stene, v globini 90cm</t>
    </r>
  </si>
  <si>
    <r>
      <t xml:space="preserve">Krilo / polnilo
</t>
    </r>
    <r>
      <rPr>
        <sz val="10"/>
        <rFont val="Arial Narrow"/>
        <family val="2"/>
        <charset val="238"/>
      </rPr>
      <t>Leseno vratno krilo ravno obrezano, krilo iz MDF okvirja ojačano z nasadili, sredina okvirja polnjena z izolativnim polnilom, vgrajeno mehansko protiprašno pripiro, vratna krila prevlečena z melaminsko dekorativno folijo d=2mm, mehansko odporna. Robovi enako zaščiteni. Vratna krila poravnana z leseno stensko oblogo. Dekor po projektu PZI,  kot npr Egger, tip -  EGGER H3078 ST22, dekor z videzom masivnega lesa - White Havana Pine.</t>
    </r>
  </si>
  <si>
    <r>
      <t xml:space="preserve">Okovje
</t>
    </r>
    <r>
      <rPr>
        <sz val="10"/>
        <rFont val="Arial Narrow"/>
        <family val="2"/>
        <charset val="238"/>
      </rPr>
      <t>Kljuka kot naprimer FSB fine matt iz nerjavečega jekla,  skupaj z okovjem, s poglobljenimi rozetami, model npr. Modell 26 1108</t>
    </r>
  </si>
  <si>
    <r>
      <t xml:space="preserve">Oprema
</t>
    </r>
    <r>
      <rPr>
        <sz val="10"/>
        <rFont val="Arial Narrow"/>
        <family val="2"/>
        <charset val="238"/>
      </rPr>
      <t>Dodatki, po shemi vrat, samozapirala, protiprašne pripire, odbojniki/zaustavljalci vrat, rešetke za prezračevanje integrirane v protiprašne pripire - sanitarni prostori.</t>
    </r>
  </si>
  <si>
    <r>
      <t xml:space="preserve">Krilo / polnilo
</t>
    </r>
    <r>
      <rPr>
        <sz val="10"/>
        <rFont val="Arial Narrow"/>
        <family val="2"/>
        <charset val="238"/>
      </rPr>
      <t>Leseno vratno krilo ravno obrezano, krilo iz MDF okvirja ojačano z nasadili, stekleno polnilo, vgrajeno mehansko protiprašno pripiro, vratna krila prevlečena z melaminsko dekorativno folijo d=2mm, mehansko odporna. Robovi enako zaščiteni. Vratna krila poravnana z leseno stensko oblogo. Dekor po projektu PZI,  kot npr Egger, tip -  EGGER H3078 ST22, dekor z videzom masivnega lesa - White Havana Pine.</t>
    </r>
  </si>
  <si>
    <r>
      <t xml:space="preserve">Krilo / polnilo
</t>
    </r>
    <r>
      <rPr>
        <sz val="10"/>
        <rFont val="Arial Narrow"/>
        <family val="2"/>
        <charset val="238"/>
      </rPr>
      <t>Masivno leseno vratno krilo ravno obrezano, krilo iz MDF okvirja ojačano z nasadili, sredina okvirja polnjena z izolativnim polnilom, vgrajeno mehansko protiprašno pripiro, vratna krila prevlečena z melaminsko dekorativno folijo d=2mm, mehansko odporna. Robovi enako zaščiteni. Vratna krila poravnana z AB steno. Dekor po projektu PZI,  kot npr Egger, tip -  EGGER H3078 ST22, dekor z videzom masivnega lesa - White Havana Pine.</t>
    </r>
  </si>
  <si>
    <r>
      <t xml:space="preserve">Oprema
</t>
    </r>
    <r>
      <rPr>
        <sz val="10"/>
        <rFont val="Arial Narrow"/>
        <family val="2"/>
        <charset val="238"/>
      </rPr>
      <t>Vrata opremljena z kvalitetnim skritim (integriranimi tečaji v vratno krilo) okovje in cilindrično ključavnico. Potrebna zagotovitev vseh certifikatov za požarno odpornost EI30.</t>
    </r>
  </si>
  <si>
    <t>VRATA - Notranja požarna enokrilna vrata - zvočna izolativnost 37 dB</t>
  </si>
  <si>
    <t>PREDELNA ZLOŽLJIVA STENA</t>
  </si>
  <si>
    <t>Mizarska mera 8260/3500mm, vgradnja v AB steno</t>
  </si>
  <si>
    <t>SANITARNE PREDELNE STENE</t>
  </si>
  <si>
    <t>Izdelava, dobava in montaža pregradnih sten v sanitarijah višine 2150 mm, za 150 mm dvignjenih od tal z vgrajenimi enokrilnimi vrati (vrata dimenzije 800/2000 mm).</t>
  </si>
  <si>
    <t>Pregrada med pisoarji Md-S 01
dimenzije 450/2080 mm
Pozicije: pritličje (2), nadstropje (2)</t>
  </si>
  <si>
    <t>LESENE OBLOGE</t>
  </si>
  <si>
    <t>Stene izdelane iz melaminskih kompakt plošč kot npr. EGGER ProAcoustic , dekor po izboruEGGER dekor - barvo/vzorec po projektu PZI, opremljeni z nerjavečim standardnim okovjem in veznimi elementi. V sestavi: 
-EGGER laminat, diagonalno perforiran 1,8/1,8/0,5;
-črni akustični voal;
-EUROSPAN iverna plošča z 18mm perforacijami;
-črni akustični voal;
-laminirana perforiran plošča.
Akustične specifikacije: 
-časovni zamik max. 0,5s</t>
  </si>
  <si>
    <t>Lesena akustična obloga PZ/LO</t>
  </si>
  <si>
    <t>LESENI ROČAJI OGRAJE STOPNIC</t>
  </si>
  <si>
    <t>Izdelava, dobava in montaža lesenega ročaja ograj požarnega stopnišča. Okrogel ročaj premera 5 cm iz masivnega lesa, montaža na v naprej pripravljene nastavke za sidranje, vključno z vsem potrebnim materialom za pritrjevanje. Končna obdelava fino brušenje in lakiranje z zaščitnim lakom.</t>
  </si>
  <si>
    <t>Lesen ročaj ograje stopnic P-N</t>
  </si>
  <si>
    <r>
      <t>m</t>
    </r>
    <r>
      <rPr>
        <vertAlign val="superscript"/>
        <sz val="10"/>
        <rFont val="Arial Narrow"/>
        <family val="2"/>
        <charset val="238"/>
      </rPr>
      <t>'</t>
    </r>
  </si>
  <si>
    <t>Lesen ročaj ograje stopnic K-P</t>
  </si>
  <si>
    <t>OGRAJA AMFITEATRALNIH STOPNIC</t>
  </si>
  <si>
    <t>Izdelava, dobava in montaža lesenega ročaja amfiteatralnega stopnišča. Ročaj iz masivnega lesa implementiran v AB steno z leseno oblogo, montaža na v naprej pripravljen utor, vključno z vsem potrebnim materialom za pritrjevanje. Končna obdelava fino brušenje in lakiranje z zaščitnim lakom.
Vključno z jeklenim profilom po detajlu arhitekture.</t>
  </si>
  <si>
    <t>Lesen ročaj amfiteatralnih stopnic P-N</t>
  </si>
  <si>
    <t>LESENE OBLOGE VHODNEGA STRANSKEGA PORTALA</t>
  </si>
  <si>
    <t>Lesena obloga vhodnega portala</t>
  </si>
  <si>
    <t>Dobava in izdelava pregradne stene, obojestranska enoslojna obloga iz  mavčnih plošč (GKBI) debeline 12,5 mm, s kovinsko podkonstrukcijo, stene debeline 7,5 cm; izolacijski sloj kot npr. kamena volna Knauf Insulation NaturBoard VENTACUSTO,  d=50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GKBI - VODOODBOJNA PLOŠČA
- TI - kamena volna mehka, podkonstrukcija C50</t>
  </si>
  <si>
    <t>PLINOBETONSKA POLNILA</t>
  </si>
  <si>
    <t>Dobava in zidanje plinobetonskih zidov iz blokov kot npr. Ytong SILKA HML 150 Acoustic, d=15cm, vključno z izvedbo mrežice in sistemskega lepila, kitanjem brušenjem in ometavanjem za pripravo na pleskanje.</t>
  </si>
  <si>
    <t>KONTAKTNA FASADA</t>
  </si>
  <si>
    <t>Zaključni sloj kot na primer STO Stolit K1,5 v barvi 37307 s prednanosom. Izravnava z Stolit MB barve 37307-
Nanos Stolit MP v barvi 37307 z zpbato lopatico 4x4 mm ploskovno poglajena do reliefne gladkosti 2mm.
Strukturizacija površine s strukturnim valjem po reliefni zahtevi arhitekta, vključno z nanosom prašnega sloja.
Nanos Stolit Milano bele barve na strukturirano površino z odstranjevanjem vrhnje plasti s pomočjo jeklene gladilne .
Po sušenju se izvede površinsko brušenje za poudarjeno strukturno in reliefno površino.</t>
  </si>
  <si>
    <t>Sidranje mineralne izolacijske obloge - trda kamena volna URSA FDP 3/V (toplotna prevodnost λ = 0,034W/mK ).</t>
  </si>
  <si>
    <t>Dobava in montaža in izdelava zaključnega fasadnega ometa, na predhodno izdelano toplotno izolacijo sten.</t>
  </si>
  <si>
    <t>Celotni sestav kontaktne fasade</t>
  </si>
  <si>
    <t>Dobava in montaža izolacijskega sloja kontaktne fasade iz mineralne volne debeline 15 cm, tip kot npr. URSA FDP 3/V ali enakovredno.</t>
  </si>
  <si>
    <t>Dobava in montaža revizijskih odprtin. Revizijske odprtine poravnane s strensko oblogo, pokrite s GK ploščo, odpiranje na "klik", vključno s kitanjem do ravne površine.
Ocena</t>
  </si>
  <si>
    <t>OJAČITVE GK STEN</t>
  </si>
  <si>
    <t>STROPNA LESENA AKUSTIČNA OBLOGA</t>
  </si>
  <si>
    <t>Dobava, montaža in izdelava stropn obloge kot npr. Egger ProAcoustic finest</t>
  </si>
  <si>
    <t>Dobava, montaža in izdelava  lesene akustične stop obloge, d= 22mm, mehansko pritrjene na spuščeno stropno kovinsko podkosntrukcijo z možnostjo enostavne odstranitve za dostop do instalacij.
Obloga iz MDF plošče oplemenitene  z 0,8 mm  Egger - H3152 ST 19 dekorjem z videzom masivnega lesa - Bleached Vicenza Oak.. Raster polaganja po površinskih načrtih arhitekture.
Robovi morajo biti ravni in perfektno obdelani pod kotom 45°, upoštevati je potrebno ves pomožni material, za kvalitetno izdelo.
Plošče se medsebojno stikujejo po sistemu utor/pero.
Med podkonstrukcijo na AB steni se pritrdi težka kamena volna min 50kg/m3
Na zadnjo stran Akustične plošče se pritrdi sloj črnega filca.
Robovi plošč obdelan iz ABS trakom debelibne 2mm v katere se naredi utor za sistem vezave utor/pero.
Plošče perforirane po sistemu minimalnih krožnih odprtin - luknjic širine 0,5 mm, v ratru 1,8 mm - perforacija 1,8/1,8/0,5</t>
  </si>
  <si>
    <t>Stropne obloge iz melaminskih kompakt plošč kot npr. EGGER ProAcoustic , dekor po izboru EGGER dekor - barvo/vzorec po projektu PZI, opremljeni z nerjavečim standardnim okovjem in veznimi elementi. V sestavi: 
-EGGER laminat, diagonalno perforiran 1,8/1,8/0,5;
-črni akustični voal;
-EUROSPAN iverna plošča z 18mm perforacijami;
-črni akustični voal;
-laminirana perforiran plošča.
Akustične specifikacije: 
-časovni zamik max. 0,5s</t>
  </si>
  <si>
    <t>spuščen leseni akustični strop</t>
  </si>
  <si>
    <t>SPUŠČENA AKUSTIČNA JADRA - OKROGLI CANOPY</t>
  </si>
  <si>
    <t>Dobava in montaža spuščenih stropnih akustičnih jader, produkt, kot npr.: Armstrong Optima Canopy - krogi, vključno z vsem potrebnim vešalnim in pritrdilnim materialom do finalne izvedbe. Montaža po projektu PZI arhitektura. Montaža v različnih višinah.</t>
  </si>
  <si>
    <t>Prašno barvanje po projektu PZI arhitektura - barvna študija</t>
  </si>
  <si>
    <t>krogi, fi600</t>
  </si>
  <si>
    <t>krogi, fi800</t>
  </si>
  <si>
    <t>krogi, fi1200</t>
  </si>
  <si>
    <t>obešala-kpl</t>
  </si>
  <si>
    <r>
      <t xml:space="preserve">Prašno barvanje po projektu PZI arhitektura - barvna študija.
Barvanje v delavnici.
</t>
    </r>
    <r>
      <rPr>
        <b/>
        <sz val="10"/>
        <rFont val="Arial Narrow"/>
        <family val="2"/>
        <charset val="238"/>
      </rPr>
      <t>Spuščena jadra se barvajo v različnih barvnih odtenkih po načrtnem prikazu Strop barvna študija, kar se naj upošteva v ponudbeni ceni.</t>
    </r>
  </si>
  <si>
    <t>SPUŠČENA AKUSTIČNA JADRA - PRAVOKOTNI CANOPY</t>
  </si>
  <si>
    <t>Dobava in montaža spuščenih stropnih akustičnih jader, produkt, kot npr.: Armstrong Optima Canopy - mali pravokotnik, vključno z vsem potrebnim vešalnim in pritrdilnim materialom do finalne izvedbe. Montaža po projektu PZI arhitektura.</t>
  </si>
  <si>
    <t>mali pravokotnik - akustični</t>
  </si>
  <si>
    <t>mali pravokotnik - odbojni</t>
  </si>
  <si>
    <t>SPUŠČEN STROP V SANITARIJAH - KOVINSKI</t>
  </si>
  <si>
    <t>Dobava in montaža spuščenega stropnega sistema kot npr.:Armstrong open cell lay-in CELLIO, izgrajenega iz kovinskih škatlastih vizualno monolitnih preforiranih panelov s perforacijo100x100mm, velikost panelov 600x600x38 mm, obešenih v primarni strop z direktnim obešalom/nonius obešalom, gradbeno nadzorno dopustnim pritrdilnim sredstvom. Možnost enostavnega snemanja panelov za dostop v instalacijsko ravnino. Strop bele barve po barvni lestvici.</t>
  </si>
  <si>
    <t xml:space="preserve">Izdelava, dobava in montaža finalnega sloja tlaka, parketa, proizvod, kot npr. Ativo X3. Parket iz masivnega hrasta ojačanega s posebno X3 prašno tehniko (izredno odporna na udarce in poškodbe), polagan po načrtu tlakov. Parket oljen in krtasčen, naravne barve, posneti robovi V4.                                               Dimenzija letev: 220/28,3/1,1 cm                                                    Spoj: Pro Connect 5G                                                                         Način polaganjaj: lamelni
Požarni razred: Bfl-s1    
Drni razred: R10                                                
Parket lepljen na podlogo z 2-k lepilom.                                                                                                                                                 Postavka zajema vsa potrebna dela in pomožni material za kvalitetno izvedbo del. </t>
  </si>
  <si>
    <t>Krpanje in sanacija parketa na mestih preureditve prostorov znotraj 1. faze (Dve učilnici se preuredita v prostore uprave). OCENA</t>
  </si>
  <si>
    <t>Brušenje in oljenje obstoječega parketa znotraj 1. faze prizidanega objekta.</t>
  </si>
  <si>
    <t>FINALNI TLAK V MOKRIH PROSTORIH - DEKORATIVNI EPOKSIDNI SAMOVLIVNI</t>
  </si>
  <si>
    <t>dobava in polaganje samorazlivnega epoksidnega Yupox–td tlaka v deb. 2-3 mm na ustrezno pripravljeno betonsko podlago pri temperaturi min. +15°c. Dvokomponentni epoksidni samorazlivni premaz in sistem s posutjem vključno s vso potrebno predpripravo za izvedbo na klasičen cementni estrih in betonsko ploščo kvalitete min C25/30, protizdrsnosti &gt;R10.
V barvi po barvni karti iz prikaza A10.2 Katalog izbranih materialov in barv Vključno z vgradnjo zaokrožnice in premaz preko zaokrožnice, do višine 10cm na tla</t>
  </si>
  <si>
    <t>stenska keramika po načrtu polaganja</t>
  </si>
  <si>
    <t>horizontalni keramični zaključki</t>
  </si>
  <si>
    <t>Nizkostenski profil, kot npr Dilex AHKA</t>
  </si>
  <si>
    <t>Dobava in montaža poglobljenega lamelnega otirača, kot npr. EMCO Diplomat 522 TLS R, kombinacija krtačke/guma, DIN 51130, h=10mm z utorom v tlaku, okvir izdelan iz Rf kotnika 10x10x3 s sidri za vzidavo.</t>
  </si>
  <si>
    <t>1500/3890mm</t>
  </si>
  <si>
    <t>VOGALNI ZAKLJUČKI - ALU profil</t>
  </si>
  <si>
    <t>Dobava in vgranja zaključnega profila med tlakom in steno. Kot npr. Küffner G60-8, aluminij, prašno barvan RAL 1019
pričvrstitev s pomočjo posebnega montažnega lepila na ravno in čisto površino.
Vključno z vsemi deli in materialom.</t>
  </si>
  <si>
    <t>TALNI DILATACIJSKI PROFIL</t>
  </si>
  <si>
    <t>Dobava in vgradnja talne dilatacije pod vrata in na stikih menjave tlakov.  Sistemski profil iz ALU pločevine, kot npr.: Deflex 414. Vključno z vsemi deli in materialom.</t>
  </si>
  <si>
    <t>DODATKI ZA ESTRIH</t>
  </si>
  <si>
    <t>Dodatek za sušenje estrihov do zahtevane vlažnosti in izdelava dodatnega zapornega sloja pod talno oblogo proti vlagi.</t>
  </si>
  <si>
    <t>Dodatek za šivanje in sanacijo razpok v etrihu</t>
  </si>
  <si>
    <t>PLESKANJE AB STEN</t>
  </si>
  <si>
    <t>Skladno s splošnimi navodili -  kitanje, brušenje in 1-kratno slikanje AB sten s kakovostno pralno disperzijsko barvo in končnim slojem za bolj obremenjene notranje stenske površine, pralno po EN 13300, dobro pokrivno, z vsemi preddeli, transporti in potrebnim materialom - SKLADNO Z NAVODILI, VKLJUČNO S PRIPRAVO POVRŠINE!</t>
  </si>
  <si>
    <t>PLESKANJE MK STEN</t>
  </si>
  <si>
    <t>PLESKANJE MK STROPOV</t>
  </si>
  <si>
    <t>Dvakratno slikanje  stropov iz mavčno kartonskih plošč, s kakovostno pralno disperzijsko barvo za bolj obremenjene notranje stenske in stropne površine, pralno po EN 13300, dobro pokrivno, z vsemi preddeli, transporti in potrebnim materialom - brez latex sloja</t>
  </si>
  <si>
    <t>PLESKANJE AB STROPOV</t>
  </si>
  <si>
    <t>Dvakratno slikanje  stropov iz AB plošč, s kakovostno pralno disperzijsko barvo za bolj obremenjene notranje stenske in stropne površine, pralno po EN 13300, dobro pokrivno, z vsemi preddeli, transporti in potrebnim materialom - brez latex sloja</t>
  </si>
  <si>
    <t>GASILSKA OPREMA:</t>
  </si>
  <si>
    <t>GASILNI APARATI</t>
  </si>
  <si>
    <t>Montaža gasilnih aparatov, vključno z montažo kaset za vstavljanje aparatov za aparate. Gasilni hidranti so zajeti med strojnimi napravami oziroma aparati med opremo. Zajeti dodatek za vgradne omarice s steklenimi vrati z ustrezno - zakonsko predpisano označbo!</t>
  </si>
  <si>
    <t>Kasete za gasilne aparate in hidrant 90/160 cm</t>
  </si>
  <si>
    <t>Protipožarno tesnjenje prehodov instalacij skozi stene in plošče med požarnimi sektorji. Izvedba v skladu s požarnim elaboratom.</t>
  </si>
  <si>
    <t>kos.</t>
  </si>
  <si>
    <t>PROTIPOŽARNO TESNENJE</t>
  </si>
  <si>
    <t xml:space="preserve">Dobava in montaža žica Al 10mm, položena na nosilcih na strehi, komplet z nosilci </t>
  </si>
  <si>
    <t>Dobava in montaža žica Al 10mm, položena na nosilcih na zidu, komplet nosilci</t>
  </si>
  <si>
    <t xml:space="preserve">Dobava in montaža sponke za žleb - žica (B) </t>
  </si>
  <si>
    <t>Dobava in montaža sponke KON04 A za medsebojno spajanje okroglih strelovodnih vodnikov. Proizvajalec HERMI ali podobno</t>
  </si>
  <si>
    <t>Dobava in montaža paličnega lovilca l=3,0m, komplet s podstavkom. Proizvajalec HERMI ali podobno</t>
  </si>
  <si>
    <t>Dobava in montaža mehanske zaščite odvoda. Proizvajalec HERMI ali podobno</t>
  </si>
  <si>
    <t>Dobava in položitev poc. Valjanca Fe-Zn 25x4mm v temelju v betonu</t>
  </si>
  <si>
    <t>Dobava in položitev poc. Valjanca Fe-Zn 25x4mm v zemlji</t>
  </si>
  <si>
    <t>Ozemljitev vodil dvigala, komplet z iskrilom</t>
  </si>
  <si>
    <t>Dobava in montaža cevnih objemk KON11A, za pritrjevanje strelovodnega vodnika AH1 fi 8 mm na odtočne cevi. Proizvajalec HERMI ali podobno</t>
  </si>
  <si>
    <t>Dobava in montaža merilne sponke KON02  za izdelavo merilnega spoja med strelovodnim vodnikom AH1 in ozemljilnim trakom. Proizvajalec HERMI</t>
  </si>
  <si>
    <t>Dobava in montaža  križne sponke za poc. Valjanec . Proizvajalec HERMI ali podobno</t>
  </si>
  <si>
    <t>Dobava in montaža kontaktne sponke  za izvedbo kontaktnih spojev med okroglim strelovodnim vodnikom . Proizvajalec HERMI</t>
  </si>
  <si>
    <t>Dobava in montaža odkapnika KON21. Proizvajalec HERMI</t>
  </si>
  <si>
    <t>meritve strelovoda -pooblaščen merilec</t>
  </si>
  <si>
    <t>pregled strelovodne instalacije</t>
  </si>
  <si>
    <t xml:space="preserve">Drobni in montažni material </t>
  </si>
  <si>
    <t xml:space="preserve">Transportni in manipulativni stroški  </t>
  </si>
  <si>
    <t>Nepredvidena dela z vpisom v gradbeni dnevnik</t>
  </si>
  <si>
    <t>STRELOVOD SKUPAJ</t>
  </si>
  <si>
    <t>VARNOSTNA RAZSVETLJAVA</t>
  </si>
  <si>
    <t>Pregled in funkcionalni preizkus varnostne  razsvetljave -3.F, pooblaščena organizacija</t>
  </si>
  <si>
    <t>dobava svetilk in sistema varnostne razsvetljave</t>
  </si>
  <si>
    <t xml:space="preserve">Varnostna svetilka tip Lungaluce LED 6W, LP, 1h, IP20, SE, LG avtotest, asimetrična leča
iz samougasne plastične mase,  z AUTOTEST funkcijo, opremljena z NiCd akumulatorjem in avtonomijo 1 ure. Svetilo skladno s standardi EN 60598-1, EN60598-2-22, EN1838. Svetilka je opremljena z priborom za montažo. Svetilo ima pet (5) letni garancijski rok.   Beghelli ali podobno  </t>
  </si>
  <si>
    <t xml:space="preserve">nadgradna varnostna svetilka tip Difusaluce LED 6W, LP, 1h, IP20, SE, LG avtotest, difuzna  leča iz samougasne plastične mase,  z AUTOTEST funkcijo, opremljena z NiCd akumulatorjem in avtonomijo 1 ure. Svetilo skladno s standardi EN 60598-1, EN60598-2-22, EN1838. Svetilka je opremljena z priborom za montažo. Svetilo ima pet (5) letni garancijski rok.                              Beghelli ali podobno  </t>
  </si>
  <si>
    <t xml:space="preserve">Varnostna svetilka tip Largaluce LED 6W, A1h, IP20, SE, LG avtotest, okrogla  leča iz samougasne plastične mase,  z AUTOTEST funkcijo, opremljena z NiCd akumulatorjem in avtonomijo 1 ure. Svetilo skladno s standardi EN 60598-1, EN60598-2-22, EN1838. Svetilka je opremljena z priborom za montažo. Svetilo ima pet (5) letni garancijski rok.                               Beghelli ali podobno  </t>
  </si>
  <si>
    <t xml:space="preserve">Varnostna svetilka tip Indica 20LED LED 2W, 1h, IP20, SA, LG avtotest,  iz samougasne plastične mase,  z AUTOTEST funkcijo, opremljena z NiCd akumulatorjem in avtonomijo 1 ure. Svetilo skladno s standardi EN 60598-1, EN60598-2-22, EN1838. Svetilka je opremljena z priborom za montažo.Enostranski piktogram Svetilo ima pet (5) letni garancijski rok.                            Beghelli ali podobno  </t>
  </si>
  <si>
    <t xml:space="preserve">Varnostna svetilka tip Indica 20LED LED 2W, 1h, IP20, SA, LG avtotest,  iz samougasne plastične mase,  z AUTOTEST funkcijo, opremljena z NiCd akumulatorjem in avtonomijo 1 ure. Svetilo skladno s standardi EN 60598-1, EN60598-2-22, EN1838. Svetilka je opremljena z priborom za montažo- obešena. Dvostranski piktogram. Svetilo ima pet (5) letni garancijski rok.         Beghelli ali podobno  </t>
  </si>
  <si>
    <t xml:space="preserve">Varnostna svetilka tip Indica 20LED LED 2W, 1h, IP20, SA, LG avtotest,  iz samougasne plastične mase,  z AUTOTEST funkcijo, opremljena z NiCd akumulatorjem in avtonomijo 1 ure. Svetilo skladno s standardi EN 60598-1, EN60598-2-22, EN1838. Svetilka je opremljena z priborom za montažo.MOntaža na zid-Enostranski piktogram Svetilo ima pet (5) letni garancijski rok.          Beghelli ali podobno  </t>
  </si>
  <si>
    <t>Nadzorna enota - 9 DIN modul. Modul za nadzor in spremljanje stanja največ 128 svetilk, ki označujejo izhod, zasilnih svetilk ali električnih napajalnikov - autotest.</t>
  </si>
  <si>
    <t>Glavna krmilna enota za kontrolo modulov, komplet z mrežno kartico, Beghelli (zajeto v 1.fazi)</t>
  </si>
  <si>
    <t>program in  zagon sistema</t>
  </si>
  <si>
    <t>Sodelovanje elektroinstalaterja pri pregledu</t>
  </si>
  <si>
    <t>nu</t>
  </si>
  <si>
    <t xml:space="preserve">Izdelava in nameščanje nalepk na svetilke </t>
  </si>
  <si>
    <t>Dobava in montaža piktogramov</t>
  </si>
  <si>
    <t>Montaža svetilk varnostne razsvetljave, komplet s priklopom</t>
  </si>
  <si>
    <t>SPLOŠNA RAZSVETLJAVA</t>
  </si>
  <si>
    <t>Opomba:</t>
  </si>
  <si>
    <t>upoštevan je prenos svetilk iz 1. faze</t>
  </si>
  <si>
    <t>luči za avlo, knjižnico ingarderobni prostor pri vhodu niso zajete v tem popisu - popisu bo pri detajlu notranje opreme</t>
  </si>
  <si>
    <t>dobava svetilk  splošne razsvetljave -Proizvajalec: Intra ali podobno</t>
  </si>
  <si>
    <t>Stropno nadgradno svetilo,  INTRA tip 5700, LED moči 27W/3250 lm, z integriranim napajalnikom, FO, dolžine 1277mm. Temperatura svetlobe 4000K. IP66. 
Proizvajalec: Intra ali podobno</t>
  </si>
  <si>
    <t>NITOR R HE 3800 Im 38W 840, FO, IP20, beli š:14842452001</t>
  </si>
  <si>
    <t>NITOR R HE 3100 Im 28W 840 IP 20, FO,š:14842432001</t>
  </si>
  <si>
    <t>MINUS C 6660 Im 75W 840 2535 mm, FO. IP40, bela, š:13316408801</t>
  </si>
  <si>
    <t>NITOR R HE 2300 Im 22W 840 IP 20 -C nadometni -</t>
  </si>
  <si>
    <t>LONA RV SOP 600 3980 Im 40W d.638 mm 840 F0, IP20, bela</t>
  </si>
  <si>
    <t>NITOR R SOP 770 Im 9W 840 F0 IP44 white/white</t>
  </si>
  <si>
    <t>KALIS 65 WDI SOP 1230+1230 Im 16+16W 840 855 mm F0 IP 40 white</t>
  </si>
  <si>
    <t>KALIS 65 WDI SOP 2460+2460 Im 31+31W 840 1685 mm F0 IP 40 white</t>
  </si>
  <si>
    <t>KALIS 65 LINE RV SOP starting module 3120 Im 41W 840 2254 mm FO white
KALIS 65 LINE RV SOP end module 3120 Im 41W 840 2254 mm FO white</t>
  </si>
  <si>
    <t>GYON S AS SOP 6180Im 79W 840 3106mm DALI white/white</t>
  </si>
  <si>
    <t>3 kom svetilk se prenese iz 1. faze</t>
  </si>
  <si>
    <t>GYON LINE C/S MPR starting module 3870 Im 47W 840 2533 mm DALI white
GYON LINE C/S MPR end module 3870 Im 47W 840 2533 mm DALI white</t>
  </si>
  <si>
    <t>10 kom svetilk se prenese iz 1. faze</t>
  </si>
  <si>
    <t>GYON LINE C/S MPR starting module 3870 Im 47W 840 2533 mm DALI white;dolžina linije 5626mm
GYON LINE C/S MPR end module 4730 Im 58W 840 3093 mm DALI white</t>
  </si>
  <si>
    <t>GYON LINE C/S MPR starting module 4730 Im 58W 840 3093 mm DALI white;  dolžina linije 6186mm
GYON LINE C/S MPR end module 4730 Im 58W 840 3093 mm DALI white</t>
  </si>
  <si>
    <t>GYON LINE C/S MPR starting module 4730 Im 58W 840 3093 mm DALI white;  dolžina linije 6186mm
GYON LINE C/S MPR end module 4730 Im 58W 840 3093 mm DALI white GYON LINE C/S MPR end module 4730 Im 58W 840 3093 mm DALI whit</t>
  </si>
  <si>
    <t>NITOR HE 3100 Im 28W 840</t>
  </si>
  <si>
    <t>MINUS C 6660 Im 75W 840 2535 mm</t>
  </si>
  <si>
    <t>NITOR HE 2300 Im 22W 840</t>
  </si>
  <si>
    <t>NITOR HE 2300 Im 22W 840 -C nadgradni</t>
  </si>
  <si>
    <t>LONA RV SOP 400 2380 Im 25W 840 F0</t>
  </si>
  <si>
    <t>LONA RV SOP 600 3980 Im 40W d.638 mm 840 F0</t>
  </si>
  <si>
    <t>LONA RV SOP 900 9000 Im 91W d.950 mm 840 F0</t>
  </si>
  <si>
    <t>NITOR FLAT SOP 770 Im 9W 840 F0 IP 44 white/white</t>
  </si>
  <si>
    <t>GYON LINE C/S MPR starting module 3870 Im 47W 840 2533 mm DALI white; dolžina linije 5066mm
GYON LINE C/S MPR end module 3870 Im 47W 840 2533 mm DALI white</t>
  </si>
  <si>
    <t>SVETILKE PRITLIČJE</t>
  </si>
  <si>
    <t>SVETILKE NADSTROPJE</t>
  </si>
  <si>
    <t>Montaža svetilk , komplet s priklopom</t>
  </si>
  <si>
    <t>Dobava in montaža obešalnega pribora za svetilke, skupaj</t>
  </si>
  <si>
    <t>enako, samo napajalnik napajalnik za led trak (za P20) po specifikaciji Intra,, mala lastna raba, v zaščitnem ohišju, komplet</t>
  </si>
  <si>
    <t>Dobava in montaža sistema za regulacijo svetlobe za 1 prostor, krmilniki se vgradijo v razdelilec , v sestavi:</t>
  </si>
  <si>
    <t xml:space="preserve">   -napajalnik KNX 640mA                kom  1</t>
  </si>
  <si>
    <t xml:space="preserve">   - KNX /DALI vmesnik                    kom  2</t>
  </si>
  <si>
    <t xml:space="preserve">   - svetlobni senzor                           kom 1</t>
  </si>
  <si>
    <t xml:space="preserve">   - KNX stikalo dvojno (dva para tipk) , ARTEC, belo    kom 1</t>
  </si>
  <si>
    <t xml:space="preserve">   - okvir za stikalo enojni, ARTEC, belo                  kom 1</t>
  </si>
  <si>
    <t xml:space="preserve">   - programiranje KNX sistema</t>
  </si>
  <si>
    <t xml:space="preserve">    - Zagon in testiranje opreme na terenu</t>
  </si>
  <si>
    <t xml:space="preserve">   - izdelava dokumentacije</t>
  </si>
  <si>
    <t>Dobava in montaža oprema TEM Čatež ali podobno</t>
  </si>
  <si>
    <t xml:space="preserve">  stikalo podometno, šolsko , odporno na udarce,komplet z dozo  - belo</t>
  </si>
  <si>
    <t xml:space="preserve">  stikalo podometno, šolsko , odporno na udarce,komplet z dozo  - belo, vgrajeno v PPK</t>
  </si>
  <si>
    <t xml:space="preserve">  stikalo podometno -izmenično, šolsko varnostno, odporno na udarce, komplet z dozo  - belo</t>
  </si>
  <si>
    <t xml:space="preserve">  tipkalo podometno, šolsko varnostno, odporno na udarce,komplet z dozo  - belo</t>
  </si>
  <si>
    <t xml:space="preserve">  IR senzor gibanja kot stikalo   - stropni</t>
  </si>
  <si>
    <t>Dobava in montaža stikalni tablo,oprema TEM Čatež ali podobni-serija 45</t>
  </si>
  <si>
    <t xml:space="preserve">   vgradna podometna doza + okvirček za 6 elem  kom  1</t>
  </si>
  <si>
    <t xml:space="preserve">    tipkalo serija 45          kom  6</t>
  </si>
  <si>
    <t xml:space="preserve">    drobni material</t>
  </si>
  <si>
    <t xml:space="preserve">dobava in položitev vodnika  NYM 3 x 1,5mm2Cu  </t>
  </si>
  <si>
    <t xml:space="preserve">dobava in položitev vodnika   NYM 3 x 2,5mm2Cu  </t>
  </si>
  <si>
    <t xml:space="preserve">dobava in položitev vodnika   NYM 5 x 1.5mm2Cu  </t>
  </si>
  <si>
    <t xml:space="preserve">dobava in položitev vodnika   NYM 4 x 1,5mm2Cu  </t>
  </si>
  <si>
    <t xml:space="preserve">dobava in položitev vodnika  NYM 10 x 1,5mm2Cu  </t>
  </si>
  <si>
    <t xml:space="preserve">dobava in položitev vodnika  IY(St)Y  2x2x0,8mm2Cu  </t>
  </si>
  <si>
    <t>dobava in položitev JC cevi 16mm</t>
  </si>
  <si>
    <t>dobava in položitev JC cevi 23mm</t>
  </si>
  <si>
    <t>dobava in položitev JC cevi 29mm</t>
  </si>
  <si>
    <t>dobava in položitev PN 16 na  skobah</t>
  </si>
  <si>
    <t>dobava in položitev PN 23 na  skobah</t>
  </si>
  <si>
    <t>DOBAVE in MONTAŽE</t>
  </si>
  <si>
    <t>DOBAVE in MONTAŽE VODNIKOV</t>
  </si>
  <si>
    <t>SPLOŠNA RAZSVETLJAVA SKUPAJ</t>
  </si>
  <si>
    <t>MOČ SPLOŠNO</t>
  </si>
  <si>
    <t>Izdelava in  namestitev nalepk za označevanje elementov</t>
  </si>
  <si>
    <t>Izdelava in  namestitev trajnih nalepk za oznako  nalepk za označevanje elementov</t>
  </si>
  <si>
    <t xml:space="preserve">Priklopi kompaktnih naprav, ki imajo svoje krmilne omarice in so zajete v popisu strojnih instalacij </t>
  </si>
  <si>
    <t>Izdelava foto dokumentacije izvedbe instalacije  med gradnjo</t>
  </si>
  <si>
    <t xml:space="preserve">Zarisovanje in dokumentiranje sprememb med gradnjo za potrebe izdelave PID načrtov </t>
  </si>
  <si>
    <t>Pregled in meritve  elektroinstalacij za 1.F v skladu s standardi SIST HD 60364, HD 61439 in izdelava zapisnika in poročila  opregledu v skladu s standardom SIST HD 60364. pregled in meritve lahko opravi samopreglednik oz. merilec, ki ima potrdilo o opravljeni kvalifikaciji za preglednika zahtevnih NN električnih instalacij.</t>
  </si>
  <si>
    <t xml:space="preserve">Drobni montažni material, transport in manipulacijski stroški </t>
  </si>
  <si>
    <t>MOČ SPLOŠNO SKUPAJ</t>
  </si>
  <si>
    <t>MOČ</t>
  </si>
  <si>
    <t xml:space="preserve">dobava in položitev vodnika   NYM 5 x 2,5mm2Cu  </t>
  </si>
  <si>
    <t xml:space="preserve">dobava in položitev vodnika  NYM 4 x 1,5mm2Cu  </t>
  </si>
  <si>
    <t xml:space="preserve">dobava in položitev vodnika  NYM 5 x 1,5mm2Cu  </t>
  </si>
  <si>
    <t xml:space="preserve">dobava in položitev vodnika  IY(St)Y  3x2x0,8mm2Cu  </t>
  </si>
  <si>
    <t xml:space="preserve">dobava in položitev vodnika  IY(St)Y  5x2x0,8mm2Cu  </t>
  </si>
  <si>
    <t xml:space="preserve">dobava in položitev vodnika  IY(St)Y  2x0,8mm2Cu  </t>
  </si>
  <si>
    <t xml:space="preserve">dobava in položitev vodnika   H07Z-K-J 4mm2Cu  </t>
  </si>
  <si>
    <t xml:space="preserve">dobava in položitev vodnika   H07Z-K-J 10mm2Cu  </t>
  </si>
  <si>
    <t>vodniki za razvod</t>
  </si>
  <si>
    <t xml:space="preserve">dobava in položitev vodnika   NHXMH 5 x4mm2Cu  </t>
  </si>
  <si>
    <t xml:space="preserve">dobava in položitev vodnika   NHXMH  5 x 6mm2Cu  </t>
  </si>
  <si>
    <t xml:space="preserve">dobava in položitev vodnika   NHXMH 5 x 10mm2Cu  </t>
  </si>
  <si>
    <t xml:space="preserve">dobava in položitev vodnika   NHXMH 4 x 10mm2Cu  </t>
  </si>
  <si>
    <t xml:space="preserve">dobava in položitev vodnika   N2XH 4x 35mm2Cu  </t>
  </si>
  <si>
    <t xml:space="preserve">dobava in položitev vodnika   NYM-J 1x 16mm2Cu  </t>
  </si>
  <si>
    <t>dobava in montaža nadometnega parapetnega kanala ELBA ali podobni troprekatni 160/50mm, komplet s pokrovom in končnimi elementi, l=3,0m</t>
  </si>
  <si>
    <t>dobava in montaža nadometnega parapetnega kanala ELBA ali podobni troprekatni 160/50mm, komplet s pokrovom in končnimi elementi, l=2,0m</t>
  </si>
  <si>
    <t>dobava in montaža nadometnega parapetnega kanala ELBA ali podobni troprekatni 160/50mm, komplet s pokrovom in končnimi elementi, l=1,5m</t>
  </si>
  <si>
    <t>dobava in montaža nadometnega parapetnega kanala ELBA ali podobni troprekatni 160/50mm, komplet s pokrovom in končnimi elementi, l=1,0m</t>
  </si>
  <si>
    <t>dobava in montaža nadometnega parapetnega kanala ELBA  v opremi- knjižnični pult dvoprekatni 130/50mm, komplet s pokrovom in končnimi elementi, l=0,5m</t>
  </si>
  <si>
    <t>Dobava in montaža kabelske police , komplet z obešalnim priborom, konzolami in ozemljitvami, PK200</t>
  </si>
  <si>
    <t>Dobava in montaža kabelske police , komplet z pritrdilnim priborom (na strehi)  in ozemljitvami, PK200 s pokrovom</t>
  </si>
  <si>
    <t>Dobava in montaža oprema TEM Čatež ali podobni</t>
  </si>
  <si>
    <t xml:space="preserve">  enofazna šuko podometna vtičnica,šolska varnostna, odporno na udarce, komplet z dozo-bela, IP20</t>
  </si>
  <si>
    <t xml:space="preserve">  enofazna šuko podometna vtičnica,šolska varnostna, odporno na udarce, komplet z dozo-bela, IP44 spokrovom</t>
  </si>
  <si>
    <t xml:space="preserve">  enofazna šuko nadometna vtičnica, bela, s pokrovom</t>
  </si>
  <si>
    <t xml:space="preserve">  enofazna šuko po vtič v PPK -dvojna , komplet z dozo-bela</t>
  </si>
  <si>
    <t xml:space="preserve">  enofazna šuko nadometna vtičnica v opremi s pokrovom</t>
  </si>
  <si>
    <t>Dobava in montaža UPS napajalnika za komunikacijsko omaro, 230V, 2 kVA, komplet z opremo in zagonom</t>
  </si>
  <si>
    <t>Enako, samo linijska prenapetostna zaščita vgrajena v parapetni kanal,  mini, razred 3 (C ). 275V, 3kA</t>
  </si>
  <si>
    <t xml:space="preserve">Dobava  in montaža omarice za izenačevanje potenciala  - nadometna (OIP) v spuščenem stropu </t>
  </si>
  <si>
    <t xml:space="preserve">Dobava  in montaža omarice za izenačevanje potenciala  - podometna (OIP) </t>
  </si>
  <si>
    <t>Izvod za omarico OIP z vodnikom H07V-K-rz 6 mm2Cu v JC 016 mm v tleh,   l= 30m</t>
  </si>
  <si>
    <t>Izvod za izenačevanje potenciala z vodnikom H07V-K-rz 4 mm2Cu v  PN cevi na stropu,   l= 6m</t>
  </si>
  <si>
    <t>Zatesnitve prebojev skozi požarni zid, komplet z materialom in oznako</t>
  </si>
  <si>
    <t>Priklop elementov</t>
  </si>
  <si>
    <t>Priklopi ozemljitev</t>
  </si>
  <si>
    <t>Meritve  instalacije</t>
  </si>
  <si>
    <t>klp</t>
  </si>
  <si>
    <t>MOČ SKUPAJ</t>
  </si>
  <si>
    <t>MOČ - STROJNICA/CNS</t>
  </si>
  <si>
    <t>Dobava in montaža CNS nadzornega sitema za krmiljenje in nadzor elementov v strojnici. Klimati imajo lasten nadzorni sistem. Regulator klimata se veže na CNS kot priključna točka.</t>
  </si>
  <si>
    <t>strojni elementi regulaije: tipala, ventili , termostati so zajeti pri strojnih instalacijah</t>
  </si>
  <si>
    <t>krmilniki in moduli so zajeti v 1. fazi</t>
  </si>
  <si>
    <t>Elektro komandna omara, komplet ožičena z vsemi zaščitnimi elementi, stenska, z izjavo o preizkusu-vgradnja  opreme za dodatno 3xklimatska naprava</t>
  </si>
  <si>
    <t>STORITEV DDC  vključuje:
 dodatno za 3x klimatska naprava
- elektro načrt in funkcijsko shemo avtomatike
- opise delovanja in navodila za upravljanje
- izdelavo programa za krmilnik
- kontrola pravilnosti vgradnje ventilov
- kontrolo el. priključkov in nalaganje programa
- preizkusni zagon in nastavitev parametrov
- poučitev uporabnikov o upravljanju sistema in predajni zapisnik</t>
  </si>
  <si>
    <t>STORITEV integracija vključuje:
- integracija 3x klimatska naprave preko komunikacije MODBUS RTU RS 485</t>
  </si>
  <si>
    <t>STORITEV CNS vključuje:
- izdelavo programske opreme na nivoju CNS-a (nadzorni sistem WEB) z vključitvijo  dodatno  3x klimatska naprava
- programiranje komunikacijskih vmesnikov
- testiranje programske opreme
- testiranje povezav
- izdelavo ekranskih grafik
- poučitev uporabnika o delovanju in upravljanju sistemov
- predajni zapisnik</t>
  </si>
  <si>
    <t>MOČ - STROJNICA/CNS SKUPAJ</t>
  </si>
  <si>
    <t>MOČ - RAZDELILCI</t>
  </si>
  <si>
    <t>Glavni razdelilec je modularne prostostoječe izvedbe , izdelan iz dvakrat dekapirane jeklene pločevine in profilov, opleskan z osnovno in končno barvo, barva RAL 7035 ali enakovredno</t>
  </si>
  <si>
    <t>etažni razdelilci so podometne izvedbe, delno so stenske montaže.</t>
  </si>
  <si>
    <t>Dovodni in odvodni kabli so na zgornji strani razdelilecev</t>
  </si>
  <si>
    <t xml:space="preserve">Opremljeni so z vrati po robu obloženimi z gumijastim profilom. </t>
  </si>
  <si>
    <t>Na vratih razdelilca je tipska ročica s tritočkovnim zapiranjem, polcilindrom Titan - tipsko ključavnico.. Na notransnji strani vrat je žep za načrte.</t>
  </si>
  <si>
    <t>Na zunanji strani vrat morajo biti napisne ploščice in oznake v skladu z zahtevami standarda . Na razdelilniku je označena vrsta napajanja, sistem zaščite, oznaka izdelovalca….</t>
  </si>
  <si>
    <t>Vsak element v razdelilcu mora biti označen z oznako iz  sheme razdelilnika.</t>
  </si>
  <si>
    <t>Vsi razdelilci morajo imeti naravno prezračevanje. Zaščita razdelilcev IP43.</t>
  </si>
  <si>
    <t>Za vsak razdelilec j epotrebno izdelati delavniške risbe izgledov razdelilcev glede na ponujano opremo, ki jo mora potrditi nadzornik.V vsakem razdelilcu mora biti predvideno 25% rezerve v prostoru.</t>
  </si>
  <si>
    <t>Dobava in montaža razdelilca kleti Rkl2  pločevinasta omarica dimenzij 590x640x200mm, vgrajenega podometno, vrata  s tipsko ključavnico in opremljenega z opremo po enopolni shemi</t>
  </si>
  <si>
    <t>stikalo FID 440 Eti Izlake                                      kom 1</t>
  </si>
  <si>
    <t>impulzni rele IR                                                  kom  1</t>
  </si>
  <si>
    <t>vgradnja krmilnik Inibit Beghelli- avtotest                      kom 1</t>
  </si>
  <si>
    <t xml:space="preserve"> napajalnik 230/24V=, 20W                        kom 1</t>
  </si>
  <si>
    <t>akumulator 24V, 7,5Ah z nadzorom          km 1</t>
  </si>
  <si>
    <t>kontaktor KN9-10                                                kom 2</t>
  </si>
  <si>
    <t>kontaktor KN6-22/24v=                             kom 1</t>
  </si>
  <si>
    <t xml:space="preserve"> instal. odklopnik Etimat 6/10A                       kom 18</t>
  </si>
  <si>
    <t xml:space="preserve"> instal. odklopnik Etimat 6/16A                       kom 12</t>
  </si>
  <si>
    <t xml:space="preserve"> instal. odklopnik Etimat 6/4A                       kom 2</t>
  </si>
  <si>
    <t xml:space="preserve"> instal. odklopnik Etimat 6/6A                       kom 1</t>
  </si>
  <si>
    <t>prenapetostni odvodniki.275V, 5kA               kom 4</t>
  </si>
  <si>
    <t>drobni material</t>
  </si>
  <si>
    <t>Dobava in montaža razdelilca pritličja -3F, Rp2  pločevinasta omarica z vrati, dimezij 590x910x200mm,vgrajena podometno s tipsko ključavnico in opremljenega z opremo po enopolni shemi</t>
  </si>
  <si>
    <t>stikalo FID440 Eti Izlake                                      kom 2</t>
  </si>
  <si>
    <t>impulzni rele IR                                                  kom  4</t>
  </si>
  <si>
    <t>vgradnja krmilnik KNX za žaluzije                  kom 1</t>
  </si>
  <si>
    <t>stikalo SS116, na šini, Eti Izlake                         kom 1</t>
  </si>
  <si>
    <t>kontaktor KN9-10                                           kom 2</t>
  </si>
  <si>
    <t xml:space="preserve"> instal. odklopnik Etimat 6/16A                       kom 20</t>
  </si>
  <si>
    <t xml:space="preserve"> instal. odklopnik Etimat 6/10A                       kom 26</t>
  </si>
  <si>
    <t xml:space="preserve"> instal. odklopnik Etimat 6/6A                       kom 3</t>
  </si>
  <si>
    <t>Dobava in montaža razdelilca pritličja -3F, Rn3  pločevinasta omarica z vrati,dimenzij 590x1250x200mm vgrajena podometno s tipsko ključavnico in opremljenega z opremo po enopolni shemi</t>
  </si>
  <si>
    <t xml:space="preserve">stikalo SV440 Eti Izlake                                      kom 1 </t>
  </si>
  <si>
    <t>stikalo FID463 Eti Izlake                                      kom 2</t>
  </si>
  <si>
    <t>vgradnja krmilnik KNX za žaluzije                  kom 2</t>
  </si>
  <si>
    <t>kontaktor KN9-10                                           kom 3</t>
  </si>
  <si>
    <t xml:space="preserve"> instal. odklopnik Etimat 6/16A                       kom 17</t>
  </si>
  <si>
    <t xml:space="preserve"> instal. odklopnik Etimat 6/10A                       kom 27</t>
  </si>
  <si>
    <t>Dobava in montaža razdelilca gosposdinjski pouk, Rgp  pločevinasta omarica z vrati, dimezij 590x1250x250mm,vgrajena nsdometno s tipsko ključavnico, vrata s steklom in opremljenega z opremo po enopolni shemi</t>
  </si>
  <si>
    <t>stikalo FID440 Eti Izlake                                      kom 1</t>
  </si>
  <si>
    <t xml:space="preserve">stikalo GS463 Eti Izlake, na vratih                     kom 1 </t>
  </si>
  <si>
    <t>kontaktor K45-10                                           kom 1</t>
  </si>
  <si>
    <t>rdeča gobasta tipka za zasilni  izklop, na vratih,    kom 1</t>
  </si>
  <si>
    <t>vgradnja regulacija vrtljajev                        kom 1</t>
  </si>
  <si>
    <t>stikalo GS10-90-u, na vratih, Eti Izlake            kom 3</t>
  </si>
  <si>
    <t>kontaktor KN9-21                                           kom 2</t>
  </si>
  <si>
    <t xml:space="preserve"> instal. odklopnik Etimat 6/16A                       kom 23</t>
  </si>
  <si>
    <t xml:space="preserve"> instal. odklopnik Etimat 6/10A                       kom 4</t>
  </si>
  <si>
    <t xml:space="preserve"> instal. odklopnik Etimat 6/4A                       kom 1</t>
  </si>
  <si>
    <t>Dobava in montaža razdelilca multimedia, Rmm  pločevinasta omarica z vrati, dimezij 590x640x250mm,vgrajena nadometno s tipsko ključavnico, vrata s steklom in opremljenega z opremo po enopolni shemi</t>
  </si>
  <si>
    <t xml:space="preserve">stikalo GS440 Eti Izlake, na vratih                     kom 1 </t>
  </si>
  <si>
    <t>kontaktor K30-10                                           kom 1</t>
  </si>
  <si>
    <t xml:space="preserve"> instal. odklopnik Etimat 6/10A                       kom 16</t>
  </si>
  <si>
    <t>Predelava obst.  razdelilca Rg,  vgradnja dodatne opreme:</t>
  </si>
  <si>
    <t xml:space="preserve"> varovalčna letev Slim Izlake  HVL00         kom 3</t>
  </si>
  <si>
    <t>varovalka NV00-63A                             kom 3</t>
  </si>
  <si>
    <t>varovalka NV00 -  25A                             kom 3</t>
  </si>
  <si>
    <t>varovalka NV00 -  32A                             kom 3</t>
  </si>
  <si>
    <t>MOČ - RAZDELILCIS KUPAJ</t>
  </si>
  <si>
    <t>INŠTALACIJA KOMUNIKACIJ</t>
  </si>
  <si>
    <r>
      <t xml:space="preserve">Opomba: </t>
    </r>
    <r>
      <rPr>
        <i/>
        <sz val="10"/>
        <rFont val="Arial Narrow"/>
        <family val="2"/>
        <charset val="238"/>
      </rPr>
      <t>Telekomunikacijski priključek do objekta  oz. do glavne komunikacijske omare je predmet posebnega načrta.
Opomba :  sistem telefonije se prilagodi  investitorju</t>
    </r>
  </si>
  <si>
    <t>glavna komunikacijska omara in razvodi zajeti v 1. fazi</t>
  </si>
  <si>
    <t>Dobava in montaža prostostoječe  komunikacijske omarice- multimedia, dimenzij 600x600x800mm, komplet z vrati in z opremo:</t>
  </si>
  <si>
    <t xml:space="preserve"> patch panel za 24 Snap-in konektorjev, 19ˇ, 1HU, z izvlečnim mehanizmom                  kom 2</t>
  </si>
  <si>
    <t xml:space="preserve"> LANmark5, snap-in konektor, cat 6+, screened, rear cover, kom 48</t>
  </si>
  <si>
    <t xml:space="preserve"> povezovalni kabel RJ45-RJ45, cat6+,screened, PVC, 1,0m kom 48</t>
  </si>
  <si>
    <t xml:space="preserve"> el. Razdelilec 7x230V                     kom 1</t>
  </si>
  <si>
    <t xml:space="preserve"> ozemljitvena letev (N-101.001)          kom 1                                                      </t>
  </si>
  <si>
    <t xml:space="preserve">  prenapetostna zaščita linij           kom 1</t>
  </si>
  <si>
    <t xml:space="preserve"> ozemljitev                                    kom 1</t>
  </si>
  <si>
    <t xml:space="preserve">  police                                         kom 1</t>
  </si>
  <si>
    <t>optični panel za 12 LC adapterjev  -4 vlaken 50/125um                kom 1</t>
  </si>
  <si>
    <t>optični adapter  LC duplex, MM                  kom  1</t>
  </si>
  <si>
    <t>optični zaključni kabel LC, MM, 50um/125/900,  1.5m               kom12</t>
  </si>
  <si>
    <t>optični panel za 6 LC adapterjev  -2 vlakna, 9/125um                kom 1</t>
  </si>
  <si>
    <t>optični adapter  SM                                            kom 2</t>
  </si>
  <si>
    <t>optični zaključni kabel SM, 9um/125,  1.5m               kom 2</t>
  </si>
  <si>
    <t>optična kaseta s pokrovom in 2 kosov ščit optičnega zvara        kom 1</t>
  </si>
  <si>
    <t>varjenje optičnega vlakna                                 kom 10</t>
  </si>
  <si>
    <t>priprava opt. kabla za varjenje (do 12 vlaken )         kom 2</t>
  </si>
  <si>
    <t>sestavljanje in montaža opt. patch panela (do 12 vlaken)              kom 1</t>
  </si>
  <si>
    <t>vgradnja aktivna oprema za optiko                   kpl 1</t>
  </si>
  <si>
    <t>hladilna enota                                              kom 1</t>
  </si>
  <si>
    <t>digitalni termostat s tipalom                         kom 1</t>
  </si>
  <si>
    <t>Vgradnja opreme v obstoječo komunikacijsko omaro</t>
  </si>
  <si>
    <t xml:space="preserve"> patch panel za 24 Snap-in konektorjev, 19ˇ, 1HU, z izvlečnim mehanizmom                  kom 3</t>
  </si>
  <si>
    <t xml:space="preserve"> LANmark5, snap-in konektor, cat 6+, screened, rear cover,      kom 72</t>
  </si>
  <si>
    <t xml:space="preserve"> povezovalni kabel RJ45-RJ45, cat6+,screened, PVC, 2,0m   kom 72</t>
  </si>
  <si>
    <t>Izvod  med glavno komunikacijsko omaro  in etažno omarico  z vodnikom 4x F/UTP cat6A, položenim na KP, l=  70m</t>
  </si>
  <si>
    <t>Izvod  med glavno komunikacijsko omaro  in etažno omarico  z optičnim vodnikom FO 4 vlakna, 50/125um, OM 3, multimode, , položenim na KL, delno ov JC23, l= 70m</t>
  </si>
  <si>
    <t>Izvod  za komunikacijsko vtičnico z vodnikom F/UTP cat6A, položenim v IC</t>
  </si>
  <si>
    <t>dobava in položitev JC 16  v steni in tleh</t>
  </si>
  <si>
    <t>dobava in položitev JC 23  v steni in tleh</t>
  </si>
  <si>
    <t>dobava in položitev JC 29  v steni in tleh</t>
  </si>
  <si>
    <t>Meritev instalacije  in izdelava merilnih protokolov cat 6+E</t>
  </si>
  <si>
    <t xml:space="preserve">Dobava in montaža univerzalne komunikacijske vtičnice-dvojne,  kategorije 6,  vgrajene v PPK </t>
  </si>
  <si>
    <t xml:space="preserve">Dobava in montaža univerzalne komunikacijske vtičnice-enojne,  kategorije 6,  nadometna v ohišju </t>
  </si>
  <si>
    <t xml:space="preserve">Dobava in montaža univerzalne komunikacijske vtičnice-dvojna,  kategorije 6,  nadometna v ohišju </t>
  </si>
  <si>
    <t>priklopi elementov</t>
  </si>
  <si>
    <t xml:space="preserve">Meritve optičnih vodnikov </t>
  </si>
  <si>
    <t>Dobava in montaža kabelske police , komplet z pritrdilnim priborom (na strehi)  in ozemljitvami, PK100 s pokrovom</t>
  </si>
  <si>
    <t>Priklopi optičnega vodnika</t>
  </si>
  <si>
    <t xml:space="preserve">Označitve optičnih vodnikov </t>
  </si>
  <si>
    <t>Vključitev novega porabnika v sistem</t>
  </si>
  <si>
    <t>INŠTALACIJA KOMUNIKACIJ SKUPAJ</t>
  </si>
  <si>
    <t>AKTIVNA OPREMA</t>
  </si>
  <si>
    <t>Telefonski aparati niso zajeti v popisu. Dogovor z investitorjem</t>
  </si>
  <si>
    <t>Opomba :  sistem telefonije se prilagodi obstoječemu sistemu</t>
  </si>
  <si>
    <t>Opomba: Aktivna oprema za optiko ni predmet tega popisa. Izvede se v dogovoru z investitorjem.</t>
  </si>
  <si>
    <t>Aktivna oprema za dostopne točke, ki jo nabavi šola (zahteva Arnes)</t>
  </si>
  <si>
    <t>Juniper EX-2300-C-12P-12-port 10/100/1000BASE-T POE+ 2x1/10GbE SFP/SFP+</t>
  </si>
  <si>
    <t>Etu -link ES-T1-RJ45-vtični modul SFP -1000Base-T (UTP)</t>
  </si>
  <si>
    <t>ETU-link ES8592-3LCD03 Vtični modul SFP+ -10GBase-SR 850nm domet 300m, večrodno</t>
  </si>
  <si>
    <t>ETU-link ES3192-3LCD10 Vtični modul SFP+ -10GBase-LR domet 10km, enorodno</t>
  </si>
  <si>
    <t>Fortinet FAP -221E-E-dosstopovna točka- osnovna (vsesmerna)</t>
  </si>
  <si>
    <t>AKTIVNA OPREMA SKUPAJ</t>
  </si>
  <si>
    <t>JAVLJANJE POŽARA</t>
  </si>
  <si>
    <t xml:space="preserve">
Garancijska doba za AKU baterije mora biti najmanj 24 mesecev !   Požarna centrala, paralelni tablo in prenos signala zajeta v 1. fazi</t>
  </si>
  <si>
    <t>IO500  1 vhod / 1 izhod, nastavljiv vhodno izhodni modul, rele 30Vdc/1A (nc ali no), napajanje preko požarne linije, 1 relejski izhod, 1 el. vhod, 1 el. izhod, v ohišju, izvršilni modul vklop/izklop</t>
  </si>
  <si>
    <t>IOM500  4 vhodi / 4 izhodi, nastavljivi vhodno izhodni modul, rele 30Vdc/1A (nc ali no), napajanje preko požarne linije, zaseda 4 programirljive naslove, 4 relejski izhod, 4 el. vhod, 4 el. izhod, v ohišju modul za signalizacijo loput</t>
  </si>
  <si>
    <t>Adresni ročni javljalnik požara; FM500
z izolatorjem in pleksi zaščito</t>
  </si>
  <si>
    <t>FDO500 adresabilni optično dimni javljalnik, zaznava dima na principu foto - optike nastavljiv tudi kot izolator linije, Ø 90 x 31mm (h), požarni centrali posreduje informacije  o nivoju zaprašenosti,  v načinu pregleda omogoča preko led indikatorja prikaz adrese javljalnika, v načinu delovanja pa led indikator prikazuje stanje javljalnika</t>
  </si>
  <si>
    <t>FDT500 termični javljalnik, alarm pri 58°C, nastavljiv tudi kot izolator linije, Ø 90 x 40mm (h),  v načinu pregleda omogoča preko led indikatorja prikaz adrese javljalnika, v načinu delovanja pa led indikator prikazuje stanje javljalnika</t>
  </si>
  <si>
    <t xml:space="preserve">Podnožje za adresne javljalnike </t>
  </si>
  <si>
    <t>R820 vzorčna komora za montažo v prezračevalni kanal</t>
  </si>
  <si>
    <t>Sirena 24V / 32mA za  notranjo montažo(rdeča),102dB - cooper, IP54 nizka 63mm</t>
  </si>
  <si>
    <t>Označevalna plošča HUPA, rdeče barve z belim simbolom,
125mm x 125mm</t>
  </si>
  <si>
    <t>Pridržalni elektromagnet; EM300kg, 12/24V
elektromagnet za pridržanje požarnih vrat, 100kg držalne sile, s tipko za deblokado magneta</t>
  </si>
  <si>
    <t>Konzola za elektromagnet;
konzola oziroma nosilec za montažo elektromagnetnega držala, za 300kg elektromagnet</t>
  </si>
  <si>
    <t>Označevalna plošča ROČNI JAVLJALNIK, rdeče barve z belim simbolom,
125mm x 125mm</t>
  </si>
  <si>
    <t>Označevalna ploščica, rdeče barve z belo vgravirano oznako, 55mm x 30mm</t>
  </si>
  <si>
    <t>Tipka SOS v WC invalida</t>
  </si>
  <si>
    <t>Izdelava programa za požarni sistem</t>
  </si>
  <si>
    <t>Dobava in položitev vodnika IY(St)Y 2x2x0,8mm-Bd (rdeč), položen v JC cevi v steni ali estrihu</t>
  </si>
  <si>
    <t>Dobava in položitev vodnika N(H)XH - E30/FE180 3x2,5- ognjeodporni 30 minut, napajanjehup in vmesnikov, vključno s certificiranim montažnim in spojnim priborom, položen v JC cevi v steni ali estrihu</t>
  </si>
  <si>
    <t>Požarno odporna PN 16 cev - požarno odporne izvedbe s polaganjem</t>
  </si>
  <si>
    <t>Instalacijska cev JC23 v betonu
s polaganjem</t>
  </si>
  <si>
    <t>Instalacijska cev JC16 v betonu
s polaganjem</t>
  </si>
  <si>
    <t>Dobava in montaža javljalnikov</t>
  </si>
  <si>
    <t>Dobava in montaža ter priklop vmesnikov</t>
  </si>
  <si>
    <t>Programiranje - parametriranje sistema, spuščanje sistema v obratovanje, testiranje sistema, predaja sistema</t>
  </si>
  <si>
    <t>Pregled sistema s strani pooblaščenca; pridobitev Potrdila o brezhibnem delovanju - SISTEM ZA JAVLJANJE POŽARA</t>
  </si>
  <si>
    <t>sodelovanje serviserja pri pregledu</t>
  </si>
  <si>
    <t>Meritve električnih instalacij sistema požarnega javljanja s strani pooblaščenega merilca s certificiranim merilnim instrumentom</t>
  </si>
  <si>
    <t>Priklopi klimatov</t>
  </si>
  <si>
    <t>Drobni, nespecificirani, pritrdilni in vezni material</t>
  </si>
  <si>
    <t>Preboji skozi armirano betonsko konstrukcijo, do fi30 mm, do 50cm</t>
  </si>
  <si>
    <t>JAVLJANJE POŽARA SKUPAJ</t>
  </si>
  <si>
    <t>ODVOD DIMA IN TOPLOTE</t>
  </si>
  <si>
    <t>Okno na požarnem stopnišču</t>
  </si>
  <si>
    <t xml:space="preserve">Krmilna centrala za proženje 24V DC elementov namenjena odvodu dima in toplote.
Avtonomija sekundarne močnostne podpore 72ur, avtomatski preklop na rezervno napajanje in nazaj.
Vse linije kontrolirane.
Dobavitelj: ZIP inženiring d.o.o. Tolmin
skladno z EN 12101-10; Oskrba z energijo
Vsi krmilni elementi so medsebojno usklajeni na krmilno omarico dobavitelja ZIP inženiring. </t>
  </si>
  <si>
    <t xml:space="preserve">Opis krmilnih funkcij:
. 72 ur podpore rezervnega napajanja;
. požarno proženje po požarnih sektorjih;
. proženje preko vmesnika požarne centrale in večfunkcijskega ročnega javljalnika 
. svetlobno javljanje napak (napaka centrale, izpad omrežja, napaka accu, prekinitev linije do motornih pogonov in      
  ročnih javljalnikov), se identificira na ročnih javljalnikih in na osnovni centralni plošči
. sistem prenosa za javljanje požarnega alarma in javljanje napake centrale na nadzorni center
(kabliranje izvedeno skladno z navodili ZIP d.o.o.)                                                                                                                                                                                                                                                                                             </t>
  </si>
  <si>
    <t>Krmilna centrala CPS; Dobavitelj: ZIP inženiring d.o.o. Tolmin
- 1x kovinsko ohišje
- 1x identifikacija napake; stanje krmilja, kontrola linij, izpad omrežja, napaka Akku, itd.
- 1x požarna linija
- 1x motorna linija
- Akku
- Vds certifikat EN 12101-10</t>
  </si>
  <si>
    <t>Ročni javljalnik RT45/G; funkcija - normalno, napaka, požar, reset -; siv (RAL 7035)</t>
  </si>
  <si>
    <t xml:space="preserve">24V ventilacijska tipka LT 84-U; funkcija - odpira, stop, zapira - </t>
  </si>
  <si>
    <t>Dežni / veterni senzor WRG 82</t>
  </si>
  <si>
    <t>Testiranje, zagon sistema, predaja in šolanje uporabnika</t>
  </si>
  <si>
    <t xml:space="preserve">Vsi krmilni elementi so medsebojno usklajeni 
na krmilno omarico dobavitelja ZIP inženiring d.o.o. Tolmin. </t>
  </si>
  <si>
    <t>Priklopi motorjev</t>
  </si>
  <si>
    <t xml:space="preserve">dobava in položitev vodnika IY(St)Y 4x2x0,8mm2Cu  </t>
  </si>
  <si>
    <t xml:space="preserve">dobava in položitev vodnika NYM 4 x 1,5mm2Cu  </t>
  </si>
  <si>
    <t xml:space="preserve">dobava in položitev vodnika IY(St)Y 2x2x0,8mm2Cu  </t>
  </si>
  <si>
    <t>dobava in položitev JCcevi 16mm</t>
  </si>
  <si>
    <t>dobava in položitev JCcevi 23mm</t>
  </si>
  <si>
    <t>Meritve instalacije</t>
  </si>
  <si>
    <t>sodelovanje pri pregledu</t>
  </si>
  <si>
    <t xml:space="preserve">Pregled in funkcionalni preizkus aktivne požarne zaščite -NODT – pooblaščena organizacija </t>
  </si>
  <si>
    <t>ODVOD DIMA IN TOPLOTE SKUPAJ</t>
  </si>
  <si>
    <t>OZVOČENJE SPLOŠNO - ŠOLSKI DEL</t>
  </si>
  <si>
    <t>Centralna naprava splošnega ozvočenja (OJN2) -  SEA Sežana, (zajeta v 1. fazi)</t>
  </si>
  <si>
    <t>SNZ2110 nadgradni  zvočnik 5W/100Vbele barve-SEA Sežana</t>
  </si>
  <si>
    <t>SNZ2110 vgradni  zvočnik 5W/100V,  barva prilagojena barvi stropa-SEA Sežana</t>
  </si>
  <si>
    <t>SNA1040T  regulator glasnosti 35W/100V, vgradni , beli SEA</t>
  </si>
  <si>
    <t>Priklop naprave   na položeno instalacijo in montirane zvočnike in regulatorje, zagon, poučitev uporabnika</t>
  </si>
  <si>
    <t>Instalacije in instalacijska dela  (dobavi in vgradi instalater)</t>
  </si>
  <si>
    <t xml:space="preserve">YSLY 3x1,5 mm2    kabel za zvočnike                              </t>
  </si>
  <si>
    <t>Globoka doza Fi 60 za regulatorje</t>
  </si>
  <si>
    <t>montaža zvočnikov in priklop</t>
  </si>
  <si>
    <t>montaža regulatorjev</t>
  </si>
  <si>
    <t>Izvedba instalacije za ozvočenja   po kabelskih policah, instalac. ceveh</t>
  </si>
  <si>
    <t>Instalacijski materiali</t>
  </si>
  <si>
    <t>Dobava in montaža opreme</t>
  </si>
  <si>
    <t>Meritve</t>
  </si>
  <si>
    <t>OZVOČENJE SPLOŠNO - ŠOLSKI DEL SKUPAJ</t>
  </si>
  <si>
    <t>PROTIVLOMNA ZAŠČITA</t>
  </si>
  <si>
    <t>Oprema Urmet Solkan ali podobno (protivlomna centrala, zunanja sirena zajeta v 1. fazi)</t>
  </si>
  <si>
    <t>Razširitveni modul EP 508, 8 alarmih vhodov + sabotaža, 3 izhodi (2 el. in  1 rele).</t>
  </si>
  <si>
    <t xml:space="preserve">Ohišje za razširitveni modul;
ABS ohišje za vgradnjo razširitvenih modulov  komplet s tamper stikalom, dimenzij 110mm x 165mm x 41mm </t>
  </si>
  <si>
    <t xml:space="preserve">Kodirna tipkovnica KP500DV/N za upravljenje z centralo, LCD displey, osvetlitev tipk, BUS povezava, 2 x alarmni vhod, v skladu z EN50131 + vokalno sporazumevanje </t>
  </si>
  <si>
    <t>Javljalnik DT15AM,  antimask, napajanje 12Vdc, dvojna tehnologija I.R.P ter mikrovalovni na frekvenci 10,5Ghz, domet 15m, del. tem. -10°C/+55°C, dim.:107x61,5x43,5mm, IR pokritost: 90°, MW pokritost: horizontalno 90° - vertikalno 36°</t>
  </si>
  <si>
    <t>Nosilec za javljalnike IR15, IR15P, DT15 in DT15AM , kot nastavljanja 92 stopinj  (horiz/vert)</t>
  </si>
  <si>
    <t>Dobava in položitev vodnika IY(St)Y 2x0,75+4x0,22 senzorski v cevi</t>
  </si>
  <si>
    <t xml:space="preserve">Dobava in položitev  JC 16mm </t>
  </si>
  <si>
    <t xml:space="preserve">priklop elementov </t>
  </si>
  <si>
    <t>navodila in poučevanje uporabnika</t>
  </si>
  <si>
    <t>Meritve električnih instalacij sistema  s strani pooblaščenega merilca s certificiranim merilnim instrumentom</t>
  </si>
  <si>
    <t>Preboji skozi opečno konstrukcijo, do fi30mm, do 50cm</t>
  </si>
  <si>
    <t>Tesnilna ognjeodporna masa ali blazinice za prehod instalacijskih povezav skozi preboje na meji požarnih sektorjev / celic</t>
  </si>
  <si>
    <t>VIDEO NAZOR</t>
  </si>
  <si>
    <t>VIDEO NAZOR SKUPAJ</t>
  </si>
  <si>
    <t>Oprema Urmet Solkan ali podobno (snemalnik zajet v 1. fazi)</t>
  </si>
  <si>
    <t>Kompaktna Bullet AHD kamera 1/3 CMOS 4M, ločljivost 4MP (2560x1440@25fps) D&amp;N, občutljivost 0 Lux (vključen IR); mehansko odstranjiv IR Cut filter; IR doseg 15m; objektiv 2,8-12mm; OSD menu; 2DNR; DWDR; IR SMART; OSD Coax UTC; IP66; napajanje 12Vdc; ni kompatibilna z 1092/310 daljinskim upravljalnikom</t>
  </si>
  <si>
    <t xml:space="preserve">Nosilec priključna doza za Bullet kamero </t>
  </si>
  <si>
    <t>Kabel Coax 2x0,75 napajanje/HD70m 7,2mm</t>
  </si>
  <si>
    <t>BNC konektor 3,3mm za kabel HD4</t>
  </si>
  <si>
    <t xml:space="preserve">Cev PN 16 </t>
  </si>
  <si>
    <t>Cev JC16</t>
  </si>
  <si>
    <t>Programiranje video nadzora in šolanje uporabnika</t>
  </si>
  <si>
    <t>Tehnična podpora pri namestitvi kamer</t>
  </si>
  <si>
    <t>ELEKTRIČNE URE ZVONCI</t>
  </si>
  <si>
    <t>Programator in  matična ura zajeto v 1. fazi</t>
  </si>
  <si>
    <t>VME-3 enostranska stranska minutna ura 24V, Fi 300 mm</t>
  </si>
  <si>
    <t>2VME-3 dvostranska stranska minutna ura 24V, Fi 300 s stropnim nosilcem</t>
  </si>
  <si>
    <t>Kabel PPL 3x1,5 mm2, napajalni s polaganjem</t>
  </si>
  <si>
    <t xml:space="preserve">Dobava in položitev  JC 23mm </t>
  </si>
  <si>
    <t>Dobava in montaža ur</t>
  </si>
  <si>
    <t xml:space="preserve">zagon, nastavitve programiranje </t>
  </si>
  <si>
    <t>ELEKTRIČNE URE ZVONCI SKUPAJ</t>
  </si>
  <si>
    <t>DOMOFON</t>
  </si>
  <si>
    <t>DOMOFON SKUPAJ</t>
  </si>
  <si>
    <t>Oprema Urmet Solkan ali podobno (centralna enota  in notranje enote so zajeti v 1. fazi)</t>
  </si>
  <si>
    <t>Zunanja enota  pri vhodu na stopnišče je zajeta v 2F+ fazi.</t>
  </si>
  <si>
    <t>predvidena je samo prestavitev zunaje enote v okviru  spremembe vhoda</t>
  </si>
  <si>
    <t>Prestavitev obstoječe zunanje enote, komplet z potrebni materialom</t>
  </si>
  <si>
    <t>KIT(VIDEO ZUN.ENOTA, 2 tipke+NAPAJALNIK) Sinth. S2 1</t>
  </si>
  <si>
    <t>BARVNA KAMERA ZA 1083/74 (1 MODUL)</t>
  </si>
  <si>
    <t>AVDIO GOVORNI MODUL 2 TIPKI 2VOICE (1MODUL</t>
  </si>
  <si>
    <t>DOZA P/O 2 MODULA</t>
  </si>
  <si>
    <t>OKVIR ZA DVA MODULA</t>
  </si>
  <si>
    <t>PREDNJA PLOSCA Z 1 TIPKO ZA 1083/74</t>
  </si>
  <si>
    <t>VMESNIK ZA VERTIKALO</t>
  </si>
  <si>
    <t>MIRO MONITOR 4,3"" BARVEN Z SLUŠALKO"</t>
  </si>
  <si>
    <t xml:space="preserve">električna ključavnica </t>
  </si>
  <si>
    <t>Izvod  za element z vodnikom F/UTP cat5, položenim  v  JC pod ometom in v tleh</t>
  </si>
  <si>
    <t xml:space="preserve">Dobava in montaža </t>
  </si>
  <si>
    <t>16</t>
  </si>
  <si>
    <t>KONTROLA PRISTOPA SKUPAJ</t>
  </si>
  <si>
    <t>Oprema Urmet Solkan ali podobno (priklopno stikalo-switch v kom. omari v kleti je zajeto v 1. fazi)</t>
  </si>
  <si>
    <r>
      <t>2-SMART čitalec kartic MULLION 13,56Hz za sistem IPassan; za N/O montažo - notranji, max. dolžina žic 100m, dim.</t>
    </r>
    <r>
      <rPr>
        <b/>
        <sz val="10"/>
        <rFont val="Arial Narrow"/>
        <family val="2"/>
        <charset val="238"/>
      </rPr>
      <t xml:space="preserve">: </t>
    </r>
    <r>
      <rPr>
        <sz val="9"/>
        <rFont val="Arial CE"/>
        <charset val="238"/>
      </rPr>
      <t>78x43x17mm</t>
    </r>
  </si>
  <si>
    <t xml:space="preserve">Brezkontaktni RFID ključ 13,56MHz, IP68, IK08, dim. 49,5x36x7mm, ABS VO negorljivo ohišje
OPOMBA: Število ključkov je okvirno in se lahko po potrebi spremeni! </t>
  </si>
  <si>
    <t>ELK 12Vdc 0,25A nastavljiva, več urno delovanje</t>
  </si>
  <si>
    <t>Izvod  za element (napajalno omarico) z vodnikom F/UTP cat5, položenim  v  JC pod ometom in v tleh</t>
  </si>
  <si>
    <t>Izvod  za element ( EK) z vodnikom PP/L  2x1,0mm2Cu, položenim  v  JC pod ometom in v tleh</t>
  </si>
  <si>
    <t>Izvod  za element (čitalec) z vodnikom F/UTP cat5, položenim  v  JC pod ometom in v tleh</t>
  </si>
  <si>
    <t>Instalacijska cev JC16 v betonu s polaganjem</t>
  </si>
  <si>
    <t xml:space="preserve">zagon, nastavitve, programiranje </t>
  </si>
  <si>
    <t>Program Ipassan za  obdelavo podatkov</t>
  </si>
  <si>
    <t xml:space="preserve">IPassan centralna enota za krmiljenje štirih 2-SMART čitalcev ali sprejemnikov, možnost razširitve do max. 6 čitalcev ali sprejemnikov na centralo, 100.000 ključev, 20.000 dogodkov na centralo, možnost priklopa na TCP/IP omrežje do 64 central (max. 384 vrat), možnost priklopa na RS485 omrežje do 32 central (max. 192 vrat), priklop max. 220 vhodov ali izhodom na eno centralo, upravljanje dvigala (max. 64 dvigal) do 110 nadstropij, DIN ali zidna montaža, napajanje 12V, dim.: 210x145x65mm </t>
  </si>
  <si>
    <t>Razširitveni modul za dva 2-SMART čitalca ali sprejemnika za centralo Ipassan, modul omogoča povečanje kapacitete centrale na 6 vhodov, dim.: 200x70x26mm</t>
  </si>
  <si>
    <t>2-SMART čitalec kartic MULLION 13,56Hz za sistem IPassan; za N/O montažo - notranji, max. dolžina žic 100m, dim.: 78x43x17mm</t>
  </si>
  <si>
    <t>TV INSTALACIJA</t>
  </si>
  <si>
    <t>Dobava in montaža odcepnika MTE-8</t>
  </si>
  <si>
    <t xml:space="preserve">Meritev instalacije  in izdelava merilnih protokolov </t>
  </si>
  <si>
    <t xml:space="preserve">Dobava in montaža TV končne vtičnice,  vgrajene v PPK </t>
  </si>
  <si>
    <t>Dobava in pologanje instalacijska cev JC23 v  estrihu ali steni</t>
  </si>
  <si>
    <t>Izvod  za element z vodnikom H125Cu, položenim  v  JC pod ometom in v tleh</t>
  </si>
  <si>
    <t>TV INSTALACIJA SKUPAJ</t>
  </si>
  <si>
    <t>interaktivna tabla +projektor</t>
  </si>
  <si>
    <t>Interaktivni videoprojektor     Tip :   iPJ- AW 250 NM    z nastavljivim stenskim nosilcem, osnovna ločljivost 1280x800 WXGA,  svetilnost 2500 ANSI lumnov, vhodi 2x RGB, 2x stereo avdio,   3,5 jack in/out, composit video, 1x HDMI,S-video, component video (RCA),  optični in digitalni zoom, digitalna korekcija kota projekcije, IR daljinski upravljalec,  RS-232 upravljanje, RJ-45 za mrežno upravljanje, življenjska doba žarnice  3000 ur, 4,1 kg, 34 dB hrupa.</t>
  </si>
  <si>
    <t>PD - priključki VGA, avdio, HDMI+SMM2010A- SEA  avdio ojačevalnik z vhodom za signal iz računalnika, kompaktna izvedba, napajanje 230V,2x10W/8 Ohm</t>
  </si>
  <si>
    <t>PB720W  nadometni Hi-Fi zvočnik 20W/8 Ohm, beli -stereo, komplet s stensko konzolo.</t>
  </si>
  <si>
    <t xml:space="preserve">kom </t>
  </si>
  <si>
    <t>FX77 DUO -Interaktivna elektronaska tabla diagonale 77 ", s trdim in trpežnim zaslonom in možnostjo upravljanja z elektrnskim pisalom in roko. Površina zaslona ima majhen odsev, ki je tako prijazen do oči</t>
  </si>
  <si>
    <t>STK-JR Osnovni pisalni set za planske table vsebuje 4 ozka raznobarvna white-board pisala za planerje, mini magnetni brisalec, 4 magnete, cistilni spray.</t>
  </si>
  <si>
    <t>Montažni materiali in kabli:</t>
  </si>
  <si>
    <t>Specialni VGA kabel  C258</t>
  </si>
  <si>
    <t>Video kabel RG-59B/U</t>
  </si>
  <si>
    <t>PPL  3 x 1,5mm2  - napajanje videoprojektorja</t>
  </si>
  <si>
    <t>PPL  2 x 1,5mm2  - za zvočnike</t>
  </si>
  <si>
    <t>C118 avdio kabel Tasker</t>
  </si>
  <si>
    <t>HDMI kabel 10m - M/M</t>
  </si>
  <si>
    <t>Konektorski material, drobni vezni in vijačni material</t>
  </si>
  <si>
    <t>Polaganje kablov v  predpripravljene instalacijske cevi</t>
  </si>
  <si>
    <t>Konektiranje kablov na obeh konceh</t>
  </si>
  <si>
    <t>HDMI kabel M/M- 10m</t>
  </si>
  <si>
    <t>VGA priključni kabel 1,5m  M/M (kvaliteten)</t>
  </si>
  <si>
    <t>Avdio kabel  1,5m za priklop računalnika mini-jack - stereo RCA</t>
  </si>
  <si>
    <t>HDMI-HDMI (M/M) kabel kvaliteten, 1,5m</t>
  </si>
  <si>
    <t>Rebrasta vgradna cev Fi 50  mm (vgradnja in dobava)</t>
  </si>
  <si>
    <t>Montaža  videoprojektorja,  montaža  priključne  doze , zvočnikov ,montaža table, zagon, nastavitve in  dokumentacija .</t>
  </si>
  <si>
    <t>MULTIMEDIJSKA OPREMA UČILNICE</t>
  </si>
  <si>
    <t>MULTIMEDIJSKA OPREMA UČILNICE SKUPAJ</t>
  </si>
  <si>
    <t>ŽALUZIJE</t>
  </si>
  <si>
    <t>ŽALUZIJE SKUPAJ</t>
  </si>
  <si>
    <t>Dobava opreme Jung ali podobna</t>
  </si>
  <si>
    <t>KNX Napajalnik 640mA 2002REG</t>
  </si>
  <si>
    <t>KNX USB-priključnica za programiranje   2130USBREG (zajeta v 1. fazi)</t>
  </si>
  <si>
    <t>KNX žaluzijski aktor 8 kanalni AC 230 V 2508REGHE</t>
  </si>
  <si>
    <t>KNX- BA tipka enokanalna z 0 pozicijo, komplet</t>
  </si>
  <si>
    <t>KNX- BA tipka štirikanalna z 0 pozicijo, komplet</t>
  </si>
  <si>
    <t>vremenska postaja (zajeta v 1. fazi)</t>
  </si>
  <si>
    <t>priklopi, programiranje in nastavitve sistema</t>
  </si>
  <si>
    <t>Izvod za tipko z vodnikom  IY(St)Y 2x2x0,8 položen  v JC v estrihu in pod ometom</t>
  </si>
  <si>
    <t>Izvod za BUS povezavo med razdelilci z vodnikom  IY(St)Y 2x2x0,8 položen  v JC pod ometom</t>
  </si>
  <si>
    <t>Izvod za pogon z vodnikom NYM 4x1,0mm2Cu položen  v JC v estrihu in pod ometom</t>
  </si>
  <si>
    <t>priklop pogona</t>
  </si>
  <si>
    <t>priklop tipkal</t>
  </si>
  <si>
    <t>Vgradnja opreme v razdelilec</t>
  </si>
  <si>
    <t>Sprememba instalacije  1. faze - predelava v zbornico in pisarne v nadstropju</t>
  </si>
  <si>
    <t>Opomba: svetilke v učilnicah ( 3 kom ) se demontirajo in prenesejo v učilnice v 3. fazi</t>
  </si>
  <si>
    <t>RAZSVETLJAVA</t>
  </si>
  <si>
    <t>demontaža obstoječih svetilk</t>
  </si>
  <si>
    <t>demontaža svetilk   tipa N1 v zbornici in premaknitev na nove pozicije</t>
  </si>
  <si>
    <t>demontaža svetilk   tipa N2 v učilnicah</t>
  </si>
  <si>
    <t>demontaža svetilk   tipa N1 v učilnicah</t>
  </si>
  <si>
    <t>demontaža svetilk   tipa N2A v učilnicah</t>
  </si>
  <si>
    <t>demontaža svetilk   tipa N20 v učilnicah</t>
  </si>
  <si>
    <t xml:space="preserve">demontaža svetilk   tipa N10 </t>
  </si>
  <si>
    <t>demontaža svetilk   tipa E4</t>
  </si>
  <si>
    <t>demontaža stikal</t>
  </si>
  <si>
    <t>ponovna montaža obstoječih svetilk</t>
  </si>
  <si>
    <t xml:space="preserve"> svetilka   tipa E4</t>
  </si>
  <si>
    <t>svetilka   tipa N2 v učilnicah</t>
  </si>
  <si>
    <t>svetilka  tipa N1 v učilnicah</t>
  </si>
  <si>
    <t>svetilka  tipa N20 v učilnicah</t>
  </si>
  <si>
    <t>svetilka  tipa N10 v garderobi</t>
  </si>
  <si>
    <t xml:space="preserve">montaža stikal </t>
  </si>
  <si>
    <t>dodatne svetilke za pisarne v 1.fazi</t>
  </si>
  <si>
    <t>GYON SDI MPR 5280+4100 Im 57+51W 840 3106mm F0 white</t>
  </si>
  <si>
    <t>NIGHT AND DAY MPR 4000+1230 Im 41+16W 840 F0 2255 mm white/black</t>
  </si>
  <si>
    <t>PIPES RV XS 690 Im 6W 840 60° IP 20 white</t>
  </si>
  <si>
    <t>program in  zagon sistema VR-1. faza</t>
  </si>
  <si>
    <t>Pregled in funkcionalni preizkus varnostne  razsvetljave -1.F, pooblaščena organizacija</t>
  </si>
  <si>
    <t>XX.</t>
  </si>
  <si>
    <t>I.</t>
  </si>
  <si>
    <t>1.</t>
  </si>
  <si>
    <t>2.</t>
  </si>
  <si>
    <t>N2</t>
  </si>
  <si>
    <t>N1</t>
  </si>
  <si>
    <t>N20</t>
  </si>
  <si>
    <t>N10</t>
  </si>
  <si>
    <t>3.</t>
  </si>
  <si>
    <t>N19</t>
  </si>
  <si>
    <t>N18</t>
  </si>
  <si>
    <t>N17</t>
  </si>
  <si>
    <t>N6</t>
  </si>
  <si>
    <t>N5</t>
  </si>
  <si>
    <t>N12</t>
  </si>
  <si>
    <t>E2</t>
  </si>
  <si>
    <t>3.1.</t>
  </si>
  <si>
    <t>3.2.</t>
  </si>
  <si>
    <t>3.3.</t>
  </si>
  <si>
    <t>3.4.</t>
  </si>
  <si>
    <t>4.</t>
  </si>
  <si>
    <t>4.1.</t>
  </si>
  <si>
    <t>4.2.</t>
  </si>
  <si>
    <t>II.</t>
  </si>
  <si>
    <t>Odstranitev odvečne instalacije v učilnicah</t>
  </si>
  <si>
    <t xml:space="preserve">dobava in položitev vodnika </t>
  </si>
  <si>
    <t xml:space="preserve">dobava in položitev vodnika   H07Z-K-J 6mm2Cu  </t>
  </si>
  <si>
    <t>5.</t>
  </si>
  <si>
    <t>dobava in montaža nadometnega parapetnega kanala ELBA  v opremi- knjižnični pult dvoprekatni 130/50mm, komplet s pokrovom in končnimi elementi, l=5m</t>
  </si>
  <si>
    <t>9.</t>
  </si>
  <si>
    <t xml:space="preserve">  enofazna šuko podometna vtičnica, komplet z dozo-bela, IP20</t>
  </si>
  <si>
    <t xml:space="preserve">  enofazna šuko podometna vtičnica-dvojna, komplet z dozo-bela, IP21</t>
  </si>
  <si>
    <t>10.</t>
  </si>
  <si>
    <t>11.</t>
  </si>
  <si>
    <t xml:space="preserve">priklopi elementov ozemljitev </t>
  </si>
  <si>
    <t>12.</t>
  </si>
  <si>
    <t>prestavitev obstoječih termostatov</t>
  </si>
  <si>
    <t>13.</t>
  </si>
  <si>
    <t>priklopi termostatov</t>
  </si>
  <si>
    <t>14.</t>
  </si>
  <si>
    <t xml:space="preserve">prestavitev obstoječih tipkal </t>
  </si>
  <si>
    <t>dodatno KNX- BA tipka enokanalna z 0 pozicijo, komplet</t>
  </si>
  <si>
    <t>15.</t>
  </si>
  <si>
    <t>meritve dodatne instalacije</t>
  </si>
  <si>
    <t>16.</t>
  </si>
  <si>
    <t>pregledi in preizkusi, zagonmeritve dodatne instalacije</t>
  </si>
  <si>
    <t>17.</t>
  </si>
  <si>
    <t>izris za PID dokumentacijo</t>
  </si>
  <si>
    <t>SKUPAJ dodatno</t>
  </si>
  <si>
    <t xml:space="preserve">III. </t>
  </si>
  <si>
    <t>komunikacija</t>
  </si>
  <si>
    <t>priklop v kom. omari</t>
  </si>
  <si>
    <t>IV.</t>
  </si>
  <si>
    <t xml:space="preserve">javljanje požara </t>
  </si>
  <si>
    <t>korekcija programa za požarni sistem</t>
  </si>
  <si>
    <t>6.</t>
  </si>
  <si>
    <t>Dobava in montaža napisne ploščice</t>
  </si>
  <si>
    <t>7.</t>
  </si>
  <si>
    <t>8.</t>
  </si>
  <si>
    <t>V.</t>
  </si>
  <si>
    <t>ozvočenje</t>
  </si>
  <si>
    <t xml:space="preserve">Prestavitev obstoječe ojačevalne naprave iz knjižnice v tajništvo, komplet z vsemi potrebnimi preboji </t>
  </si>
  <si>
    <t>ponovni priklop naprave   na položeno instalacijo in montirane zvočnike in regulatorje, zagon, poučitev uporabnika</t>
  </si>
  <si>
    <t xml:space="preserve">kabelska polica v stropu PK100. komplet                              </t>
  </si>
  <si>
    <t>prestavitev obst. zvočnikov in priklop</t>
  </si>
  <si>
    <t>prestavitev obst  atenuatorjev</t>
  </si>
  <si>
    <t>VI.</t>
  </si>
  <si>
    <t>kontrola pristopa</t>
  </si>
  <si>
    <t>Dobava in montaža registratorja delovnega časa</t>
  </si>
  <si>
    <t xml:space="preserve">RAZSVETLJAVA SKUPAJ </t>
  </si>
  <si>
    <t>PROTIVLOMNA ZAŠČITA SKUPAJ</t>
  </si>
  <si>
    <t>OPOMBE:</t>
  </si>
  <si>
    <t>- Ponudnik izjavlja, da je preveril pravilnost nastavljenih formul in izračunavanja ponudbene cene!</t>
  </si>
  <si>
    <t>- Ponudnik s ponudbo izjavlja, da je pregledal projektno dokumentacijo, da je z njo v celoti seznanjen in se z njo strinja, da jo smatra kot logično in celovito ter da poseduje strokovno znanje, da bo dela izvedel skladno s projektnimi zahtevami in določili!!!</t>
  </si>
  <si>
    <t>- Pred izdelavo ponudbe je potrebno opraviti ogled obstoječega stanja in se seznaniti z dejanskim stanjem na objektu!</t>
  </si>
  <si>
    <t>- V ponudbi je potrebno zajeti dobavo in montažo vseh potrebnih materialov in opreme za pravilno delovanje sistemov, razen če v posamezni postavki ni drugače navedeno!</t>
  </si>
  <si>
    <t>- Vsa deponirana oprema in gradbiščni odpadki se odpeljejo na deponijo. Potrebno priložiti potrdilo o predaji opreme na deponijo. Potrebno zajeti v ceni!</t>
  </si>
  <si>
    <t>- V ceni mora biti zajeta izvedba vseh prehodov instalacij skozi stene, prehodi skozi  stene morajo biti ustrezno tesnjeni!</t>
  </si>
  <si>
    <t>Pri izvedbi je potrebno upoštevati najmanj naslednje pravilnike in standarde:</t>
  </si>
  <si>
    <t>Pravilnik o učinkoviti rabi energije v stavbah (Ur.l. R.S. št.52/2010)</t>
  </si>
  <si>
    <t>Tehnična smernica TSG-1-004:2010 – Učinkovita raba energije</t>
  </si>
  <si>
    <t>Tehnična smernica TSG-1-005:2012 – Zaščita pred hrupom v stavbah</t>
  </si>
  <si>
    <t>Pravilnik o prezračevanju in klimatizaciji stavb</t>
  </si>
  <si>
    <t>SIST EN 12831 – izračun transmisijskih izgub</t>
  </si>
  <si>
    <t>VDI 2078 – izračun toplotnih dobitkov</t>
  </si>
  <si>
    <t>SIST EN 13779 – Prezračevanje nestanovanjskih stavb - Zahtevane lastnosti za prezračevalne naprave in klimatizirne sisteme</t>
  </si>
  <si>
    <t xml:space="preserve">SIST EN 13053 – Prezračevanje stavb – Klimati - Ocenitev in lastnosti klimatov, sestavnih delov in </t>
  </si>
  <si>
    <t>VDI 6022 – Higienske zahteve za prezračevalne naprave</t>
  </si>
  <si>
    <t>Tehnična smernica TSG-1-001:2010 – požarna varnost v stavbah</t>
  </si>
  <si>
    <t>Smernica SZPV 408 – požarnovarnostne zahteve za elektroinstalacije in cevne napeljave v stavbah</t>
  </si>
  <si>
    <t>Pravilnik o tehničnih normativih za hidrantno omrežje</t>
  </si>
  <si>
    <t>Pravilnik o pitni vodi</t>
  </si>
  <si>
    <t>DIN 1988 – vodovodna instalacija</t>
  </si>
  <si>
    <t>DIN 1986 – kanalizacija</t>
  </si>
  <si>
    <t>Recknagel, Sprenger, Schramek: Taschenbuch für Heizung und Klimatechnik 2000, R. Oldenbourg Verlag, München, 2000</t>
  </si>
  <si>
    <t>Feurich, Sanitär-technik</t>
  </si>
  <si>
    <t>TOPLOTNA POSTAJA IN HLADILNA STROJNICA</t>
  </si>
  <si>
    <t>v tej fazi ni del v tem območju</t>
  </si>
  <si>
    <t>TOPLOTNA POSTAJA IN HLADILNA STROJNICA skupaj:</t>
  </si>
  <si>
    <t>OGREVANJE IN HLAJENJE OBJEKTA</t>
  </si>
  <si>
    <r>
      <t>Ventilatorski konvektor (stropna kaseta)</t>
    </r>
    <r>
      <rPr>
        <sz val="10"/>
        <rFont val="Arial Narrow"/>
        <family val="2"/>
        <charset val="238"/>
      </rPr>
      <t xml:space="preserve"> s prisilno konvekcijo s prostotekočim radialnim ventilatorjem z možnostjo izbire treh hitrosti obratovanja, </t>
    </r>
    <r>
      <rPr>
        <u/>
        <sz val="10"/>
        <rFont val="Arial Narrow"/>
        <family val="2"/>
        <charset val="238"/>
      </rPr>
      <t>z možnostjo nagiba usmerjevalnih lopatic z elektromotornim pogonom preko infrardečega (IR) daljinskega upravljalca</t>
    </r>
    <r>
      <rPr>
        <sz val="10"/>
        <rFont val="Arial Narrow"/>
        <family val="2"/>
        <charset val="238"/>
      </rPr>
      <t xml:space="preserve">, </t>
    </r>
    <r>
      <rPr>
        <b/>
        <u/>
        <sz val="10"/>
        <rFont val="Arial Narrow"/>
        <family val="2"/>
        <charset val="238"/>
      </rPr>
      <t>za dvocevni sistem obratovanj</t>
    </r>
    <r>
      <rPr>
        <b/>
        <sz val="10"/>
        <rFont val="Arial Narrow"/>
        <family val="2"/>
        <charset val="238"/>
      </rPr>
      <t>a,</t>
    </r>
  </si>
  <si>
    <r>
      <t xml:space="preserve"> izdelek AERMEC</t>
    </r>
    <r>
      <rPr>
        <b/>
        <sz val="10"/>
        <rFont val="Arial Narrow"/>
        <family val="2"/>
        <charset val="238"/>
      </rPr>
      <t>, tip FCL</t>
    </r>
    <r>
      <rPr>
        <sz val="10"/>
        <rFont val="Arial Narrow"/>
        <family val="2"/>
        <charset val="238"/>
      </rPr>
      <t>, z masko GLL, ali enakovredno, z naslednjimi karakteristikami in opremo:</t>
    </r>
  </si>
  <si>
    <t>- konvektor z ohišjem za vgradnjo v spuščeni strop (kasetna enota), vključno maska</t>
  </si>
  <si>
    <t>- podatki hladilnih močeh pri 6/14oC (senzibilno) v srednji hitrosti</t>
  </si>
  <si>
    <t>- vključno zaporna krogelna pipa DN 20 na dovodu in  balansirni ventil za končne porabnike z regulacijsko in zaporno funkcijo, s prednastavitvijo pretoka in brez tlačne regulacije, izdelek Siemens, tip VD120CLC</t>
  </si>
  <si>
    <t xml:space="preserve"> s termoelektričnim pogonom (230V), v breznapetostnem stanju zaprt, na povratku ter tesnilni in pritrdilni material</t>
  </si>
  <si>
    <t>- infrardeči daljinski upravljalnik, 7 kos</t>
  </si>
  <si>
    <t>- priključni fleksibilni cevovod za konvektorje, dimenzije fi 22 mm, dolžine 300 mm, vključno toplotna izolacija, kos 2</t>
  </si>
  <si>
    <t>Velikost 32, Qh=1.520 W</t>
  </si>
  <si>
    <t>Velikost 82, Qh=4.200 W</t>
  </si>
  <si>
    <t>Velikost 122, Qh=8.470 W</t>
  </si>
  <si>
    <r>
      <t>Ventilatorski konvektor</t>
    </r>
    <r>
      <rPr>
        <sz val="10"/>
        <rFont val="Arial Narrow"/>
        <family val="2"/>
        <charset val="238"/>
      </rPr>
      <t xml:space="preserve"> s prisilno konvekcijo s centrifugalnim ventilatorjem z možnostjo izbire treh hitrosti obratovanja, za </t>
    </r>
    <r>
      <rPr>
        <b/>
        <sz val="10"/>
        <rFont val="Arial Narrow"/>
        <family val="2"/>
        <charset val="238"/>
      </rPr>
      <t>dvocevni</t>
    </r>
    <r>
      <rPr>
        <sz val="10"/>
        <rFont val="Arial Narrow"/>
        <family val="2"/>
        <charset val="238"/>
      </rPr>
      <t xml:space="preserve"> sistem obratovanja, izdelek AERMEC, tip FCZ, ali enakovredno, z naslednjimi karakteristikami in opremo:</t>
    </r>
  </si>
  <si>
    <r>
      <t xml:space="preserve"> - konvektor za </t>
    </r>
    <r>
      <rPr>
        <b/>
        <sz val="10"/>
        <rFont val="Arial Narrow"/>
        <family val="2"/>
        <charset val="238"/>
      </rPr>
      <t>vidno pokončno vgradnjo na parapet, z masko, z nogicami</t>
    </r>
  </si>
  <si>
    <t>- spodnje sesanje, zgornji izpih, tip FCZ_AS</t>
  </si>
  <si>
    <t>vključno z naslednjo opremo:</t>
  </si>
  <si>
    <r>
      <t xml:space="preserve">- vključno zaporna krogelna pipa DN25 na dovodu in balansirni </t>
    </r>
    <r>
      <rPr>
        <b/>
        <sz val="10"/>
        <rFont val="Arial Narrow"/>
        <family val="2"/>
        <charset val="238"/>
      </rPr>
      <t xml:space="preserve">prehodni </t>
    </r>
    <r>
      <rPr>
        <sz val="10"/>
        <rFont val="Arial Narrow"/>
        <family val="2"/>
        <charset val="238"/>
      </rPr>
      <t>ventil za končne porabnike z regulacijsko in zaporno funkcijo, s prednastavitvijo pretoka in brez tlačne regulacije, izdelek Siemens, tip VD120CLC</t>
    </r>
  </si>
  <si>
    <t>- priključni fleksibilni cevovod za konvektorje, dimenzije fi 28 mm, dolžine 300 mm, vključno toplotna izolacija, kos 2</t>
  </si>
  <si>
    <t>- podatki o hladilnih močeh pri 6/14oC (senzibilno) v srednji hitrosti ventilatorja</t>
  </si>
  <si>
    <t>hrupnost po ISO v 1. Hitrosti 34 dB (projektirani)</t>
  </si>
  <si>
    <t>Velikost 800 (Qh=6.300W)</t>
  </si>
  <si>
    <r>
      <t xml:space="preserve"> - konvektor za </t>
    </r>
    <r>
      <rPr>
        <u/>
        <sz val="10"/>
        <rFont val="Arial Narrow"/>
        <family val="2"/>
        <charset val="238"/>
      </rPr>
      <t xml:space="preserve">skrito </t>
    </r>
    <r>
      <rPr>
        <b/>
        <u/>
        <sz val="10"/>
        <rFont val="Arial Narrow"/>
        <family val="2"/>
        <charset val="238"/>
      </rPr>
      <t>vertikalno</t>
    </r>
    <r>
      <rPr>
        <b/>
        <sz val="10"/>
        <rFont val="Arial Narrow"/>
        <family val="2"/>
      </rPr>
      <t xml:space="preserve"> vgradnjo v pohištveno masko, brez konvektorske maske</t>
    </r>
    <r>
      <rPr>
        <sz val="10"/>
        <rFont val="Arial Narrow"/>
        <family val="2"/>
      </rPr>
      <t>, vključno z naslednjo opremo:</t>
    </r>
  </si>
  <si>
    <t>- zajemna rešetka s fiksnimi lamelami, tip AFA, velikosti n.pr 1225 x 225mm (natančno dolžino prilagoditi dejanski dolžini konvektorja)</t>
  </si>
  <si>
    <r>
      <t xml:space="preserve">- izpihovalna rešetka z nastavljivimi lamelami, tip DAO, velikosti n.pr 1225 x 175mm  (natančno dolžino prilagoditi dejanski dolžini konvektorja) , </t>
    </r>
    <r>
      <rPr>
        <b/>
        <sz val="10"/>
        <rFont val="Arial Narrow"/>
        <family val="2"/>
        <charset val="238"/>
      </rPr>
      <t>vključno teleskopski nastavek s tesnilnim materialom za priključitev izpihovalne rešetke na konvektor</t>
    </r>
  </si>
  <si>
    <t>- spodnje sesanje, zgornji izpih, tip FCZ</t>
  </si>
  <si>
    <t xml:space="preserve"> Regulator za regulacijo ventilatorskih konvektorjev (2 cevni sistem z ventilom z elektrotermičnim pogonom) s prisilno konvekcijo s sobnim termostatom z nastavitvijo temperature v območju +10 do +30oC, proporcionalno področje 1K, z digitalnim LCD</t>
  </si>
  <si>
    <t>prikazovalnikom (displayem) z ročnim preklopom ogrevanje/hlajenje in ročno izbiro treh hitrosti obratovanja</t>
  </si>
  <si>
    <t>Za regulacijo do 2 kos konvektorjev</t>
  </si>
  <si>
    <t>TALNO OGREVANJE</t>
  </si>
  <si>
    <r>
      <t>Talno ogrevanje</t>
    </r>
    <r>
      <rPr>
        <sz val="10"/>
        <rFont val="Arial Narrow"/>
        <family val="2"/>
        <charset val="238"/>
      </rPr>
      <t xml:space="preserve"> s cevmi iz visokozamreženega PE po DIN 16892 in DIN 4729; z difuzijsko zaporo za kisik v skladu s standardom DIN 4726 (sistem s sistemskimi ploščami), dobavitelj DTSi, ali enakovredno</t>
    </r>
  </si>
  <si>
    <t>Sistemske plošče Profix 30kg/m2, debeline 45 mm, s snemljivo folijo, predoblikovano po čepkih sistemskih plošč</t>
  </si>
  <si>
    <t>Dodatna toplotna izolacija, stiropor, 30kg/m2, debeline 30 mm</t>
  </si>
  <si>
    <t>Polietilenska folija za zaščito toplotne izolacije pod strihom, izdelek DTSi</t>
  </si>
  <si>
    <t>Visokotlačno omrežene, polietilenske cevi dimenzije fi 16x2,0 mm , izdelek DTSi</t>
  </si>
  <si>
    <t>Obrobni trak iz mineralne volne po DIN 18560,</t>
  </si>
  <si>
    <t>materialna grupa, A-negorljiv, višine H = 180 m</t>
  </si>
  <si>
    <t xml:space="preserve">Estrih plastifikatov  </t>
  </si>
  <si>
    <t xml:space="preserve">Cevna spojka za spajanje cevi fi 16x2 mm </t>
  </si>
  <si>
    <t>zaščitna cevna diletacija fi 25 mm, l = 500 mm.</t>
  </si>
  <si>
    <t>Podometna razdelilna omarica za vgradnjo v zid, AKZ zaščitena in finalno obarvana z barvo po izbiri arhitekta, po globini in višini nastavljiva, primerna za razdelilnik talnega ogrevanja, skupaj z vratci s ključavnico</t>
  </si>
  <si>
    <t xml:space="preserve"> - omarica tip 12 (D x G x V= 1250x110x710 mm)</t>
  </si>
  <si>
    <t xml:space="preserve"> - omarica tip 10 (D x G x V= 1050x110x710 mm)</t>
  </si>
  <si>
    <r>
      <t xml:space="preserve">Razdelilnik </t>
    </r>
    <r>
      <rPr>
        <b/>
        <sz val="10"/>
        <rFont val="Arial Narrow"/>
        <family val="2"/>
        <charset val="238"/>
      </rPr>
      <t>DT</t>
    </r>
    <r>
      <rPr>
        <sz val="10"/>
        <rFont val="Arial Narrow"/>
        <family val="2"/>
        <charset val="238"/>
      </rPr>
      <t xml:space="preserve"> iz nerjaveče pločevine (</t>
    </r>
    <r>
      <rPr>
        <b/>
        <sz val="10"/>
        <rFont val="Arial Narrow"/>
        <family val="2"/>
        <charset val="238"/>
      </rPr>
      <t>INOX</t>
    </r>
    <r>
      <rPr>
        <sz val="10"/>
        <rFont val="Arial Narrow"/>
        <family val="2"/>
        <charset val="238"/>
      </rPr>
      <t xml:space="preserve">-a) tip </t>
    </r>
    <r>
      <rPr>
        <b/>
        <sz val="10"/>
        <rFont val="Arial Narrow"/>
        <family val="2"/>
        <charset val="238"/>
      </rPr>
      <t>COMFORT za talno ogrevanje</t>
    </r>
    <r>
      <rPr>
        <sz val="10"/>
        <rFont val="Arial Narrow"/>
        <family val="2"/>
        <charset val="238"/>
      </rPr>
      <t>. Sestavljeni so iz: povratka z vgrajenimi termostatskimi ventili, ki se regulirajo ročno; dovoda z vgrajenimi merilci pretoka, ki omogočajo natančno</t>
    </r>
  </si>
  <si>
    <t xml:space="preserve">nastavitev pretoka; na priključkih termomanometer-2 kos, kroglični zaporni ventil DN 25-1 kos, regulacijski poševnosedežni ventil TA-STAD-DN25-1 kos, na povratku; avtomatskih odzračnikov, pritrdilnih konzol in </t>
  </si>
  <si>
    <t>pripadajočih priključnih matic za spoj cevi z razdelilnikom za za naslednje število ogrevalnih krogov:</t>
  </si>
  <si>
    <t>- 12 ogrevalnih krogov (neto dolžina cca 970mm):</t>
  </si>
  <si>
    <t>- 11 ogrevalnih krogov (neto dolžina cca 840mm):</t>
  </si>
  <si>
    <t>- 10 ogrevalnih krogov (neto dolžina cca 940mm):</t>
  </si>
  <si>
    <t xml:space="preserve"> Sobni termostat Alpha, kompatibilen z elektrotermičnimi pogoni in CNS, za največ 5 ogrevalnih krogov na razdelilniku, natančnost 0,2oC</t>
  </si>
  <si>
    <t>Elektrotermični pogon za ogrevanje (230V oz 24V – preveriti CNS pred nabavo!!), brez napetosti zaprt</t>
  </si>
  <si>
    <t>Jeklena brezšivna cev po  (DIN 2448) EN 10216-4, skupaj z varilnimi loki po EN10253-2l (r=2,5D),</t>
  </si>
  <si>
    <t>zmanjševalnimi kosi po EN10253-2, z varilnim materialom in dodatkom za odrez,</t>
  </si>
  <si>
    <t xml:space="preserve">pritrdilnim ter obešalnim materialom in dvakratnim </t>
  </si>
  <si>
    <t>antikorozijskim premazom s temeljno barvo, naslednjih nazivnih velikosti:</t>
  </si>
  <si>
    <t>DN 65 (fi 76,1 x 2,9)</t>
  </si>
  <si>
    <t>DN 50 (fi 54 x 1,5)</t>
  </si>
  <si>
    <t>DN 40 (fi 48,3 x 1,5)</t>
  </si>
  <si>
    <t>DN 32 (fi 42,4 x 1,5)</t>
  </si>
  <si>
    <t>DN 25 (fi 33,7 x 1,5)</t>
  </si>
  <si>
    <t>DN 20 (fi 26,9 x 1,5)</t>
  </si>
  <si>
    <t>DN 15 (fi 21,3 x 1,2)</t>
  </si>
  <si>
    <t>Toplotna izolacija iz sintetičnega kavčuka zaprtocelične strukture za izolacijo jeklenih cevi naslednjih dimenzij in debelin (Kaiflex EF,  ali enakovredno), z naslednjimi karakteristikami:</t>
  </si>
  <si>
    <t>- razreda gorljivosti B-s3, d0, v skladu z DIN EN 13501</t>
  </si>
  <si>
    <t>- koeficient upora proti difuziji vodne pare mi&gt;=8000, v skladu z DIN EN ISO 13469</t>
  </si>
  <si>
    <t>- toplotna prevodnost L&lt;=0,036W/mK, v skladu z DIN ISO 8497</t>
  </si>
  <si>
    <t>za cev DN 65, debelina izolacije 2x32 mm</t>
  </si>
  <si>
    <t>za cev DN 50, debelina izolacije 32 mm</t>
  </si>
  <si>
    <t>za cev DN 40, debelina izolacije 32 mm</t>
  </si>
  <si>
    <t>za cev DN 32, debelina izolacije 32 mm</t>
  </si>
  <si>
    <t>za cev DN 25, debelina izolacije 19 mm</t>
  </si>
  <si>
    <t>za cev DN 20, debelina izolacije 19 mm</t>
  </si>
  <si>
    <t>za cev DN 15, debelina izolacije 15 mm</t>
  </si>
  <si>
    <t>Cevni nosilci za preprečitev toplotnih mostov,  za spajanje s toplotno izolacijo iz sintetičnega kavčuka, za izolacijo jeklenih cevi naslednjih dimenzij in debelin (Armacell AC, ali enakovredno),</t>
  </si>
  <si>
    <t>za cev DN 32, debelina izolacije 19 mm</t>
  </si>
  <si>
    <t>Zaščita toplotne izolacije z oblogo iz Al pločevine (za cevi na strehi)</t>
  </si>
  <si>
    <t>Predizdelan podporni in obešalni material, izdelan iz</t>
  </si>
  <si>
    <t>pocinkanih jeklenih trakov in profilov, z gumijastimi</t>
  </si>
  <si>
    <t>vložki za preprečitev toplotnih mostov.</t>
  </si>
  <si>
    <t>Predizolirane radiatorske in konvektorske cevi iz visokozamreženega VPE po DIN 16892 in DIN 4729; z difuzijsko zaporo za kisik v skladu s standardom DIN 4726 in tanko kovinsko prevleko za večjo stabilnost pri polaganju, :</t>
  </si>
  <si>
    <t>sistem spajanja je nakrčni s končnim stiskanje (press-fitting), možno oblikovanje lokov za priklope radiatorjev s cevjo fi 16 z roko, brez orodja, izdelek UPONOR Unipipe, ali enakovredno, vključno fitingi in toplotna izolacija zaprtocelične strukture debeline 13 mm.</t>
  </si>
  <si>
    <t>Dodatna naknadna izolacija spojnih mest ( fitingov)</t>
  </si>
  <si>
    <t>fi 63x6</t>
  </si>
  <si>
    <t>fi 50x5</t>
  </si>
  <si>
    <t>fi 40x4</t>
  </si>
  <si>
    <t>fi 32x3</t>
  </si>
  <si>
    <t>fi 25x2,5</t>
  </si>
  <si>
    <t>fi 20x2,25</t>
  </si>
  <si>
    <t>Regulator tlačne razlike sestavljen iz regulatorja tlaka STAP z membrano na povratnem vodu in poševnosedežnega ventila za hidravlično uravnovešanje STAD z izpustom za priključitev kapilare na predtoku. Priključek je navojni, tlačni razred PN 16,  </t>
  </si>
  <si>
    <t>  namenjen za delovno temperaturo od –20°C do 120°C, maks.tlačna razlika 250 kPa. Oba ventila imata funkcijo zapornega elementa, proporcionalno nastavitev pretoka in tlaka ter merilne priključke. Izdelana iz na staranje odporne zlitine A-metal.</t>
  </si>
  <si>
    <t> Postavka vključuje nastavitev regulatorja tlaka in izdelavo zapisnika o doseženih pretokih, proizvod TA – IMI International</t>
  </si>
  <si>
    <t>STAP + STAD DN 50 (10 – 40 kPa)</t>
  </si>
  <si>
    <t>STAP + STAD DN 40 (10 – 40 kPa)</t>
  </si>
  <si>
    <t>STAP + STAD DN 32 (10 – 40 kPa)</t>
  </si>
  <si>
    <t>STAP + STAD DN 25(10 – 60 kPa)</t>
  </si>
  <si>
    <t>STAP + STAD DN 20(10 – 60 kPa)</t>
  </si>
  <si>
    <t>Podometna zaščitna omarica za vgradnjo v zid (dimenzije cca 300x300mm)</t>
  </si>
  <si>
    <r>
      <t>skupaj s finalno opleskanimi vratci s ključavnico za naslednjo opremo (</t>
    </r>
    <r>
      <rPr>
        <b/>
        <sz val="10"/>
        <rFont val="Arial Narrow"/>
        <family val="2"/>
      </rPr>
      <t>za izvedbo prehoda cevi v tla)</t>
    </r>
    <r>
      <rPr>
        <sz val="10"/>
        <rFont val="Arial Narrow"/>
        <family val="2"/>
      </rPr>
      <t>:</t>
    </r>
  </si>
  <si>
    <t>prehodni kos JE/PE, 2 kos</t>
  </si>
  <si>
    <t xml:space="preserve">Tlačna preizkušnja celotnega sistema </t>
  </si>
  <si>
    <t>Zagon sistema, regulacija pretokov</t>
  </si>
  <si>
    <t xml:space="preserve">kpl </t>
  </si>
  <si>
    <t>Polnjenje sistema z mehko vodo v skladu s standardom, hidravlično vreguliranje sistema,</t>
  </si>
  <si>
    <t>z nastavitvijo vseh parametrov, skladno z izračuni.</t>
  </si>
  <si>
    <t>Pavšal</t>
  </si>
  <si>
    <t>Funkcionalni preizkus izvedenih instalacij kompletno z izdelavo zapisnika.</t>
  </si>
  <si>
    <t>Meritev zimske in letne mikroklime</t>
  </si>
  <si>
    <t>Pripravljalna in zaključna dela, t.j. vsa dela vezana na odpiranje in varovanje gradbišča, varno delo, uporabo varnih in namenskih pripomočkov dela, tekoče in končno čiščenje gradbišča, kontrole in atestiranja opravljenih del, meritev, dokazovanje garancij</t>
  </si>
  <si>
    <t>Transportni stroški in carinski stroški, t.j. stroškov prevozov, nakladanja, razkladanja opreme in materiala, zavarovanja gradbišča in opreme, stroški taks, provizij in carine.</t>
  </si>
  <si>
    <t>Šolanje uporabnikov in tehnične službe z izvedbo preverbe znanja in usposobljenosti</t>
  </si>
  <si>
    <t>Izdelava posnetka izvedenih del (ročni vris v papirnato obliko PZI risb) in predaja izdelovalcu PID dokumentacije v grafični ali elektronski obliki</t>
  </si>
  <si>
    <t>Projektantski nadzor (po tarifi Inženirske zbornice Slovenije, 50€/uro)</t>
  </si>
  <si>
    <t>ura</t>
  </si>
  <si>
    <t>Izdelava navodil za obratovanje in vzdrževanje</t>
  </si>
  <si>
    <t>OPREMA IN NAPRAVE</t>
  </si>
  <si>
    <r>
      <t xml:space="preserve">Prezračevalna naprava N3 - SPREMLJEVALNI PROSTORI TELOVADNICE - </t>
    </r>
    <r>
      <rPr>
        <b/>
        <i/>
        <u/>
        <sz val="10"/>
        <rFont val="Arial Narrow"/>
        <family val="2"/>
        <charset val="238"/>
      </rPr>
      <t>DEMONTAŽA IN PONOVNA MONTAŽA</t>
    </r>
  </si>
  <si>
    <t>KN3 SPREMLJEVALNI PROSTORI                                                                              Dobava in  montaža modulne dvoetažne klimatske naprave za zunanjo postavitev, sestavljena iz naslednjih elementov:</t>
  </si>
  <si>
    <t>z ohišjem iz nosilnega okvira iz votlih Al profilov s prekinjenim toplotnim mostom in tlačno litih vogalnih elementov iz korozijsko odpornega aluminija ter dvostenskih panelov s toplotno in zvočno izolacijo iz mineralne volne debeline 50 mm s pravokotno orientiranimi vlakni, z notranjim plaščem pocinkane jeklene pločevine ter zunanje praškasto barvane jeklene pločevine. Naprava je znotraj popolnoma gladka, brez vijačnih konic.</t>
  </si>
  <si>
    <t xml:space="preserve">Naprava ima vsa potrebna posluževalna vrata ali posluževalne pokrove za dostop do funkcijskih elementov znotraj ohišja. Po obodu le teh pa je nameščen votli gumijasti tesnilni profil kvalitete EPDM. Vrata so na okvir pritrjena s tečaji zapirajo pa s kljukami, katere je mogoče odpreti le s ključem, skladno z evropsko direktivo o strojih. </t>
  </si>
  <si>
    <t>Zaradi zaščite elementov dna in zaradi montaže ima naprava na spodnji strani integriran temeljni okvir iz aluminija višine 125 mm.</t>
  </si>
  <si>
    <t xml:space="preserve">Mehanske lastnosti ohišja klimatske naprave po EN 1886 so naslednje: </t>
  </si>
  <si>
    <t>- mehanska stabilnost: razred D1</t>
  </si>
  <si>
    <t>- tesnost ohišja pri negativnem tlaku -400 Pa: razred L1</t>
  </si>
  <si>
    <t>- tesnost ohišja pri pozitivnem tlaku +700 Pa: razred L1</t>
  </si>
  <si>
    <t>- tesnost vgrajenih filtrov pri negativnem tlaku -400 Pa: razred F9</t>
  </si>
  <si>
    <t>- tesnost vgrajenih filtrov pri pozitivnem tlaku +400 Pa: razred F9</t>
  </si>
  <si>
    <t>- toplotna prehodnost ohišja: razred T2</t>
  </si>
  <si>
    <t>- toplotni mostovi: TB2</t>
  </si>
  <si>
    <t>- razred požarne odpornosti toplotne izolacije A1 po DIN 4102</t>
  </si>
  <si>
    <t>DOVOD ZRAKA:</t>
  </si>
  <si>
    <r>
      <rPr>
        <b/>
        <i/>
        <sz val="10"/>
        <color indexed="8"/>
        <rFont val="Arial Narrow"/>
        <family val="2"/>
      </rPr>
      <t xml:space="preserve">Zajemna sekcija:   </t>
    </r>
    <r>
      <rPr>
        <i/>
        <sz val="10"/>
        <color indexed="8"/>
        <rFont val="Arial Narrow"/>
        <family val="2"/>
      </rPr>
      <t xml:space="preserve">                                                                                  zajemna havba ter regulacijska žaluzija v modulnem ohišju, sestavljena iz protismernih vležajenih lamel s centralno osjo za motorni pogon.</t>
    </r>
  </si>
  <si>
    <r>
      <rPr>
        <b/>
        <i/>
        <sz val="10"/>
        <color indexed="8"/>
        <rFont val="Arial Narrow"/>
        <family val="2"/>
      </rPr>
      <t xml:space="preserve">Filterska sekcija: </t>
    </r>
    <r>
      <rPr>
        <i/>
        <sz val="10"/>
        <color indexed="8"/>
        <rFont val="Arial Narrow"/>
        <family val="2"/>
      </rPr>
      <t xml:space="preserve">
</t>
    </r>
  </si>
  <si>
    <t xml:space="preserve">Vrečasti filtri kvalitete F7 - ePM2.5 70% za sveži zrak. Zapiralni mehanizem omogoča enostavno ter hitro menjavo filtrov, istočasno pa zagotavlja dobro tesnenje. Za dodatno tesnenje pa skrbijo tesnila na obodu filterske sekcije.
</t>
  </si>
  <si>
    <t>Sekcija izmenjevalca toplote:</t>
  </si>
  <si>
    <t>Sestavljena je iz ploščnega protitočnega rekuperatorja, visokega izkoristka, z bypass loputo, eliminatorjem kapljic in kondenznim koritom. Lažje čiščenje omogočajo velika dostopna vratca.</t>
  </si>
  <si>
    <t>Tehnični podatki pri projektnih pogojih:</t>
  </si>
  <si>
    <t>Pozimi:</t>
  </si>
  <si>
    <t>- stopnja vračanja senzibilne toplote: 86,5 %</t>
  </si>
  <si>
    <t>- stanje zunanjega zraka: -7°C, 90%RH</t>
  </si>
  <si>
    <t>- stanje notranjega zraka: 22°C, 40%RH</t>
  </si>
  <si>
    <t>- temperatura zunanjega zraka za enoto: 18,1°C</t>
  </si>
  <si>
    <t xml:space="preserve">- vrnjena toplotna energija:  25,5 kW                                                                   </t>
  </si>
  <si>
    <t>Poleti:</t>
  </si>
  <si>
    <t>- stopnja vračanja senzibilne energije: 87,2%</t>
  </si>
  <si>
    <t>- stanje zunanjega zraka: 35°C, 40%RH</t>
  </si>
  <si>
    <t>- stanje notranjega zraka: 26°C, 50%RH</t>
  </si>
  <si>
    <t>- temperatura zunanjega zraka za enoto: 27,2</t>
  </si>
  <si>
    <t>- vrnjena hladilna energija:  7,4 kW</t>
  </si>
  <si>
    <t>Dovodni ventilator:</t>
  </si>
  <si>
    <t xml:space="preserve">Direktno gnani ventilator z EC motorjem. Ventilator je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t>
  </si>
  <si>
    <t>Dovod zraka: 2.850 m3/h     300 Pa    Pel=1,23kW</t>
  </si>
  <si>
    <t>Sekcija dogrelnika:</t>
  </si>
  <si>
    <t>Vodni izmenjevalec je sestavljen iz bakrenih cevi z navarjenimi aluminijastimi lamelami. Primerni so za temperature do 130°C in tlake do 10 bar. Grelnik ima notranje priključke!</t>
  </si>
  <si>
    <t>Tehnični podatki                                                                                                                          - medij: voda+glikol 70%+30%</t>
  </si>
  <si>
    <t>- temperaturni režim medija: 50/40°C</t>
  </si>
  <si>
    <t>- potrebna grelna moč: 5,7 kW</t>
  </si>
  <si>
    <t>- temperatura za grelnikom: 24°C</t>
  </si>
  <si>
    <t>- pretok vode: 0,15 l/s</t>
  </si>
  <si>
    <t>- padec tlaka na vodni strani: 10,5kPa</t>
  </si>
  <si>
    <t>Prazna komora:</t>
  </si>
  <si>
    <t xml:space="preserve">za vgradnjo armatur za grelnik in hladilnik        </t>
  </si>
  <si>
    <t>Sekcija hladilnika:</t>
  </si>
  <si>
    <t xml:space="preserve"> Izmenjevalec je sestavljen iz bakrenih cevi z navarjenimi aluminijastimi lamelami. Ima prigrajen izločavelnik kapljic in nerjavno kondezno bano. Hladilnik ima notranje priključke!                    </t>
  </si>
  <si>
    <t>Tehnični podatki:                                                                                - medij: voda+glikol 70%+30%                                                                                                                                                   - hladilna moč: 12,6 kW                                                                                                                         - režim vode: 7/12°C                                                                                                                                                -  pretok vode: 0,66 l/s</t>
  </si>
  <si>
    <t xml:space="preserve">- padec tlaka na vodni strani: 30,0kPa                                                                                                </t>
  </si>
  <si>
    <t>- temperatura za hladilcem: 18°C</t>
  </si>
  <si>
    <t>ODVOD:</t>
  </si>
  <si>
    <t>Filterska sekcija:</t>
  </si>
  <si>
    <t>Vrečasti filtri  kvalitete M5 - ePM10 50% za odvodni zrak. Zapiralni mehanizem omogoča enostavno ter hitro menjavo filtrov, istočasno pa zagotavlja dobro tesnenje. Za dodatno tesnenje pa skrbijo tesnila na obodu filterske sekcije.</t>
  </si>
  <si>
    <t xml:space="preserve">Prazna komora:  </t>
  </si>
  <si>
    <t xml:space="preserve">za vgradnjo elektro omare  </t>
  </si>
  <si>
    <t>opisana v dovodnem delu.</t>
  </si>
  <si>
    <t>Odvodni ventilator:</t>
  </si>
  <si>
    <t>Dovod zraka: 2.950 m3/h     300 Pa    Pel=1,23kW</t>
  </si>
  <si>
    <t xml:space="preserve">Izpušna sekcija: </t>
  </si>
  <si>
    <t xml:space="preserve"> izpušna havba ter regulacijska žaluzija v modulnem ohišju, sestavljena iz protismernih vležajenih lamel s centralno osjo za motorni pogon.</t>
  </si>
  <si>
    <t>Dodatna oprema:</t>
  </si>
  <si>
    <t>- fleksibilni priključki    2 kos</t>
  </si>
  <si>
    <t xml:space="preserve">- sifon    3 kos                                                                                                                                                                                                                          </t>
  </si>
  <si>
    <t xml:space="preserve">- podstavek h=125mm                                                                    </t>
  </si>
  <si>
    <t xml:space="preserve">- okvir s protizmrzovalno zaščito grelnika in protizmrzovalnim termostaom    </t>
  </si>
  <si>
    <t xml:space="preserve">- 3-p mešalni ventil za grelnik: ZTR 20-2,5 z zveznim pogonom           0-10V RVAZ4-24A                                                                                   </t>
  </si>
  <si>
    <t xml:space="preserve">- 3-p mešalni ventil za hladilnik: ZTR 20-6,0 z zveznim pogonom          0-10V RVAZ4-24A  </t>
  </si>
  <si>
    <t>Regulacija:</t>
  </si>
  <si>
    <t>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finalno ožičena in preizkušena.</t>
  </si>
  <si>
    <t>DDC krmilnik s potrebnim naloženim softwareom je montiran v elektro krmilni omari. Krmilno/reg. sklop omogoča naslednje posebne funkcije:</t>
  </si>
  <si>
    <t>- regulacija pretoka na konstantni pretok</t>
  </si>
  <si>
    <t>- temperaturna kaskadna regulacija odvodnega zraka</t>
  </si>
  <si>
    <t>- prosto hlajenje</t>
  </si>
  <si>
    <t>- nočno hlajenje</t>
  </si>
  <si>
    <t>- delovanje po tedenskem urniku</t>
  </si>
  <si>
    <t>- vgrajen WEB server za povezavo na računalnik                                                                  - ModBUS vmesnik</t>
  </si>
  <si>
    <t>Skupni podatki naprave:</t>
  </si>
  <si>
    <t>- električna moč: 2,7kW, 400V/50Hz/3f</t>
  </si>
  <si>
    <t>Dimenzije:</t>
  </si>
  <si>
    <t>- dolžina:  4820 mm</t>
  </si>
  <si>
    <t>- širina:    1055 mm</t>
  </si>
  <si>
    <t>- višina:    1425 mm</t>
  </si>
  <si>
    <t xml:space="preserve">- teža:       1.007 kg                                                                              .                                                                                                         </t>
  </si>
  <si>
    <t xml:space="preserve">                                                                                                        </t>
  </si>
  <si>
    <t xml:space="preserve">Opomba: </t>
  </si>
  <si>
    <t>naprava ustreza Ecodesign direktivi 2018 ter spada v energijski razred A+.  SFP=751 W/(m3/s)</t>
  </si>
  <si>
    <r>
      <t xml:space="preserve">Proizvajalec:   </t>
    </r>
    <r>
      <rPr>
        <b/>
        <i/>
        <sz val="10"/>
        <color indexed="8"/>
        <rFont val="Arial Narrow"/>
        <family val="2"/>
      </rPr>
      <t>Systemair</t>
    </r>
  </si>
  <si>
    <r>
      <t xml:space="preserve">Tip:                </t>
    </r>
    <r>
      <rPr>
        <b/>
        <i/>
        <sz val="10"/>
        <color indexed="8"/>
        <rFont val="Arial Narrow"/>
        <family val="2"/>
      </rPr>
      <t>KA HSO-3/1.5-D-L-50</t>
    </r>
    <r>
      <rPr>
        <i/>
        <sz val="10"/>
        <color indexed="8"/>
        <rFont val="Arial Narrow"/>
        <family val="2"/>
        <charset val="238"/>
      </rPr>
      <t>, ali enakovredno</t>
    </r>
  </si>
  <si>
    <t>Opomba 1: pred ponudbo je potrebno preveriti, katera naprava je dejansko vgrajena v 2+ fazi!</t>
  </si>
  <si>
    <t>Opomba 2: naprava je vgrajena na nivoju pritličja (sedanji strehi nad kletjo) in povezana s kanalskim sistemom, cevnimi povezavami in električno. Napravo je potrebno odklopiti (tudi cevi in kanale), deponirati za čas gradnje 2 etaž in potem vgraditi na novi strehi ter ponovno povezati (cevi, kanali, elektrika), torej demontaža s ponovno montažo in popravki poškodovanega (aluminijska obloga kanalov, izolacija z Alu oklepom...)</t>
  </si>
  <si>
    <t>demontaža in ponovna montaža s priklopom na sisteme</t>
  </si>
  <si>
    <t>Prezračevalna naprava N4 - SPLOŠNO PREZRAČEVANJE - UČILNICE</t>
  </si>
  <si>
    <t>KN4 SPLOŠNO PREZRAČEVANJE                                              Dobava in  montaža modulne dvoetažne klimatske naprave za zunanjo postavitev, sestavljena iz naslednjih elementov:
z ohišjem iz nosilnega okvira iz votlih Al profilov s prekinjenim toplotnim mostom in tlačno litih vogalnih elementov iz korozijsko</t>
  </si>
  <si>
    <t>odpornega aluminija ter dvostenskih panelov s toplotno in zvočno izolacijo iz mineralne volne debeline 50 mm s pravokotno orientiranimi vlakni, z notranjim plaščem pocinkane jeklene pločevine ter zunanje praškasto barvane jeklene pločevine. Naprava je znotraj popolnoma gladka, brez vijačnih konic.</t>
  </si>
  <si>
    <r>
      <rPr>
        <b/>
        <sz val="10"/>
        <color indexed="8"/>
        <rFont val="Arial Narrow"/>
        <family val="2"/>
        <charset val="238"/>
      </rPr>
      <t xml:space="preserve">Zajemna sekcija:   </t>
    </r>
    <r>
      <rPr>
        <sz val="10"/>
        <color indexed="8"/>
        <rFont val="Arial Narrow"/>
        <family val="2"/>
        <charset val="238"/>
      </rPr>
      <t xml:space="preserve">                                                                zajemna havba ter regulacijska žaluzija v modulnem ohišju, sestavljena iz protismernih vležajenih lamel s centralno osjo za motorni pogon.</t>
    </r>
  </si>
  <si>
    <r>
      <rPr>
        <b/>
        <sz val="10"/>
        <color indexed="8"/>
        <rFont val="Arial Narrow"/>
        <family val="2"/>
        <charset val="238"/>
      </rPr>
      <t xml:space="preserve">Filterska sekcija:                                                                           </t>
    </r>
    <r>
      <rPr>
        <sz val="10"/>
        <color indexed="8"/>
        <rFont val="Arial Narrow"/>
        <family val="2"/>
        <charset val="238"/>
      </rPr>
      <t xml:space="preserve">Vrečasti filtri kvalitete F7 - ePM1 65% za sveži zrak. Zapiralni mehanizem omogoča enostavno ter hitro menjavo filtrov, istočasno pa zagotavlja dobro tesnenje. Za dodatno tesnenje pa skrbijo tesnila na obodu filterske sekcije.
</t>
    </r>
  </si>
  <si>
    <t>Sekcija rotacijskega izmenjevalca toplote:</t>
  </si>
  <si>
    <t>Sestavljena je iz rotacijskega regeneratorja, visokega izkoristka pri vračanju temperature in vlage, z zveznim pogonom. Lažje čiščenje omogočajo velika dostopna vratca.</t>
  </si>
  <si>
    <t>- stopnja vračanja senzibilne toplote: 84,9 %</t>
  </si>
  <si>
    <t>- stopnja vračanja vlage: 70,9 %</t>
  </si>
  <si>
    <t>- temperatura zunanjega zraka za enoto: 17,6°C</t>
  </si>
  <si>
    <t xml:space="preserve">- vrnjena toplotna energija: 72,3 kW                                                                   </t>
  </si>
  <si>
    <t>- stopnja vračanja senzibilne energije: 84,9%</t>
  </si>
  <si>
    <t>- stanje zunanjega zraka: 35°C, 30%RH</t>
  </si>
  <si>
    <t>- temperatura zunanjega zraka za enoto: 27,4 °C</t>
  </si>
  <si>
    <t>- vrnjena hladilna energija: 17,1 kW</t>
  </si>
  <si>
    <r>
      <rPr>
        <b/>
        <sz val="10"/>
        <color indexed="8"/>
        <rFont val="Arial Narrow"/>
        <family val="2"/>
        <charset val="238"/>
      </rPr>
      <t>Dovodni ventilator:</t>
    </r>
    <r>
      <rPr>
        <sz val="10"/>
        <color indexed="8"/>
        <rFont val="Arial Narrow"/>
        <family val="2"/>
        <charset val="238"/>
      </rPr>
      <t xml:space="preserve">
Direktno gnani ventilator z EC motorjem. Ventilator je statično in dinamično uravnotežen.Ventilatorski kolo in motor sta montirana na neodvisni podstavek  z vodili, vključno z gumijastimi protivibracijskimi podlogami. Ventilator in ohišje naprave sta spojena z gibljivim priključkom, kar preprečuje prenos vibracij med obratovanjem. 
Dovod zraka: 6.500 m3/h     350 Pa    Pel=3,4kW</t>
    </r>
  </si>
  <si>
    <t>Tehnični podatki:</t>
  </si>
  <si>
    <t>- medij: voda+glikol 70%+30%</t>
  </si>
  <si>
    <t>- potrebna grelna moč: 15,4 kW</t>
  </si>
  <si>
    <t>- pretok vode: 0,40 l/s</t>
  </si>
  <si>
    <r>
      <t xml:space="preserve">Prazna komora:                                                                       </t>
    </r>
    <r>
      <rPr>
        <sz val="10"/>
        <color indexed="8"/>
        <rFont val="Arial Narrow"/>
        <family val="2"/>
        <charset val="238"/>
      </rPr>
      <t xml:space="preserve">za vgradnjo armatur za grelnik in hladilnik    </t>
    </r>
    <r>
      <rPr>
        <b/>
        <sz val="10"/>
        <color indexed="8"/>
        <rFont val="Arial Narrow"/>
        <family val="2"/>
        <charset val="238"/>
      </rPr>
      <t xml:space="preserve">                       </t>
    </r>
  </si>
  <si>
    <t xml:space="preserve">- hladilna moč: 29,3 kW </t>
  </si>
  <si>
    <t xml:space="preserve">- režim vode: 7/12°C </t>
  </si>
  <si>
    <t>-  pretok vode: 1,54 l/s</t>
  </si>
  <si>
    <t xml:space="preserve">- padec tlaka na vodni strani: 29,8kPa                 </t>
  </si>
  <si>
    <r>
      <rPr>
        <b/>
        <sz val="10"/>
        <color indexed="8"/>
        <rFont val="Arial Narrow"/>
        <family val="2"/>
        <charset val="238"/>
      </rPr>
      <t xml:space="preserve">Filterska sekcija:                                                                           </t>
    </r>
    <r>
      <rPr>
        <sz val="10"/>
        <color indexed="8"/>
        <rFont val="Arial Narrow"/>
        <family val="2"/>
        <charset val="238"/>
      </rPr>
      <t xml:space="preserve">Posebni virucidni vrečasti filtri kvalitete F9-ePM1 90% z uporabo posebne plazma tehnologije neutralizirajo in uničijo 99% virusov, vključno COVID19. Učinkovitost verificirana na Luksemburškem inštitutu za znanost in tehnologijo v skladu z ISO10705 in EN18184: bakterijska učinkovitost filtracije (BFE) 99,8%, zmanjšanje virusne obremenitve nad 99%. Energetske učinkovitost filtra A+ po Euroventu.                                                                               Zapiralni mehanizem omogoča enostavno ter hitro menjavo filtrov, istočasno pa zagotavlja dobro tesnenje. Za dodatno tesnenje pa skrbijo tesnila na obodu filterske sekcije.
</t>
    </r>
  </si>
  <si>
    <r>
      <t xml:space="preserve">Prazna komora:  </t>
    </r>
    <r>
      <rPr>
        <sz val="10"/>
        <color indexed="8"/>
        <rFont val="Arial Narrow"/>
        <family val="2"/>
        <charset val="238"/>
      </rPr>
      <t xml:space="preserve">                                                                     za vgradnjo elektro omare                               </t>
    </r>
  </si>
  <si>
    <r>
      <t xml:space="preserve">Sekcija izmenjevalca toplote:                                                         </t>
    </r>
    <r>
      <rPr>
        <sz val="10"/>
        <color indexed="8"/>
        <rFont val="Arial Narrow"/>
        <family val="2"/>
        <charset val="238"/>
      </rPr>
      <t>opisana v dovodnem delu.</t>
    </r>
  </si>
  <si>
    <r>
      <rPr>
        <b/>
        <sz val="10"/>
        <color indexed="8"/>
        <rFont val="Arial Narrow"/>
        <family val="2"/>
        <charset val="238"/>
      </rPr>
      <t>Odvodni ventilator:</t>
    </r>
    <r>
      <rPr>
        <sz val="10"/>
        <color indexed="8"/>
        <rFont val="Arial Narrow"/>
        <family val="2"/>
        <charset val="238"/>
      </rPr>
      <t xml:space="preserve">
Direktno gnani ventilator z EC motorjem. Ventilator je statično in dinamično uravnotežen.Ventilatorski kolo in motor sta montirana na neodvisni podstavek  z vodili, vključno z gumijastimi protivibracijskimi podlogami. Ventilator in ohišje naprave sta spojena z gibljivim priključkom, kar preprečuje prenos vibracij med obratovanjem. 
Dovod zraka: 6.500 m3/h     350 Pa    Pel=2,4kW
</t>
    </r>
  </si>
  <si>
    <r>
      <rPr>
        <b/>
        <sz val="10"/>
        <color indexed="8"/>
        <rFont val="Arial Narrow"/>
        <family val="2"/>
        <charset val="238"/>
      </rPr>
      <t xml:space="preserve">Izpušna sekcija:   </t>
    </r>
    <r>
      <rPr>
        <sz val="10"/>
        <color indexed="8"/>
        <rFont val="Arial Narrow"/>
        <family val="2"/>
        <charset val="238"/>
      </rPr>
      <t xml:space="preserve">                                                                     izpušna havba ter regulacijska žaluzija v modulnem ohišju, sestavljena iz protismernih vležajenih lamel s centralno osjo za motorni pogon. Izpušna havba je pod kotom 90° glede na zajem zraka.</t>
    </r>
  </si>
  <si>
    <r>
      <rPr>
        <b/>
        <sz val="10"/>
        <color indexed="8"/>
        <rFont val="Arial Narrow"/>
        <family val="2"/>
        <charset val="238"/>
      </rPr>
      <t>Dodatna oprema:</t>
    </r>
    <r>
      <rPr>
        <sz val="10"/>
        <color indexed="8"/>
        <rFont val="Arial Narrow"/>
        <family val="2"/>
        <charset val="238"/>
      </rPr>
      <t xml:space="preserve">
- fleksibilni priključki    2 kos
- sifon    1 kos                                                                             
- podstavek h=125mm                                                                                                                                                                                                                                    </t>
    </r>
  </si>
  <si>
    <t xml:space="preserve">- 3-p mešalni ventil za grelnik: ZTR 20-6,0 z zveznim pogonom           0-10V RVAZ4-24A     </t>
  </si>
  <si>
    <t xml:space="preserve">- 3-p mešalni ventil za hladilnik: ZMD 332-16,0 z zveznim pogonom      0-10V RVAZ4-24A </t>
  </si>
  <si>
    <r>
      <rPr>
        <b/>
        <sz val="10"/>
        <color indexed="8"/>
        <rFont val="Arial Narrow"/>
        <family val="2"/>
        <charset val="238"/>
      </rPr>
      <t>Regulacija:</t>
    </r>
    <r>
      <rPr>
        <sz val="10"/>
        <color indexed="8"/>
        <rFont val="Arial Narrow"/>
        <family val="2"/>
        <charset val="238"/>
      </rPr>
      <t xml:space="preserve">
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t>
    </r>
  </si>
  <si>
    <t>- vgrajen WEB server za povezavo na računalnik</t>
  </si>
  <si>
    <t>- ModBUS vmesnik</t>
  </si>
  <si>
    <t>- električna moč: 5,9kW, 400V/50Hz/3f</t>
  </si>
  <si>
    <t>- dolžina:  4230 mm</t>
  </si>
  <si>
    <t>- širina:    1360 (1660) mm</t>
  </si>
  <si>
    <t>- višina:    2235 mm</t>
  </si>
  <si>
    <t>- teža:      1514 kg</t>
  </si>
  <si>
    <t>naprava ustreza Ecodesign direktivi 2018, ima Eurovent certifikat ter spada v energijski razred A+.  SFP=632 W/(m3/s)</t>
  </si>
  <si>
    <t>Proizvajalec:   Systemair</t>
  </si>
  <si>
    <t>Tip:                KA HSO-4/3-D-L-50F-TB2-L2</t>
  </si>
  <si>
    <r>
      <t xml:space="preserve">Proizvajalec:   </t>
    </r>
    <r>
      <rPr>
        <b/>
        <sz val="10"/>
        <color indexed="8"/>
        <rFont val="Arial Narrow"/>
        <family val="2"/>
      </rPr>
      <t>Systemair</t>
    </r>
  </si>
  <si>
    <t>Opomba: glede na to, da so vsi obstoječe prezračevalne naprave firme Systemair, je potrebno zaradi vzdrževanja ponuditi prezračevalne naprave tega proizvajalca, kot alternativo, v času razpisa, pa je možno ponuditi kaj enakovrednega</t>
  </si>
  <si>
    <t>Prezračevalna naprava N5 - PREZRAČEVANJE SANITARIJ - PRITLIČJE IN NADSTROPJE</t>
  </si>
  <si>
    <t xml:space="preserve">Dobava, montaža in zagon kompaktne klimatske naprave KN5 z naslednjimi karakteristikami za zunanjo postavitev:  </t>
  </si>
  <si>
    <t>Kompaktna klimatska naprava za dovod svežega zraka in odvod izrabljenega zraka. Naprava je vodoravne izvedbe s čelnimi priključki  in za notranjo postavitev na tla. Krmilna oprema je integrirana v napravi.</t>
  </si>
  <si>
    <r>
      <rPr>
        <b/>
        <sz val="10"/>
        <color indexed="8"/>
        <rFont val="Arial Narrow"/>
        <family val="2"/>
        <charset val="238"/>
      </rPr>
      <t>Ohišje</t>
    </r>
    <r>
      <rPr>
        <sz val="10"/>
        <color indexed="8"/>
        <rFont val="Arial Narrow"/>
        <family val="2"/>
        <charset val="238"/>
      </rPr>
      <t>:
Izdelano v dvostenski izvedbi s stenami iz pocinkane jeklene pločevine, zaščitene s prevleko Magnelis (MgZn) in z vmesno izolacijo iz mineralne volne debeline 50 mm.
- zaščita pred korozijo: razred C5
- mehanska stabilnost: razred D2
- faktor toplotne prehodnosti: T2 po EN 1886
- faktor toplotnih mostov: TB2 po EN 1886</t>
    </r>
  </si>
  <si>
    <r>
      <rPr>
        <b/>
        <sz val="10"/>
        <color indexed="8"/>
        <rFont val="Arial Narrow"/>
        <family val="2"/>
        <charset val="238"/>
      </rPr>
      <t xml:space="preserve">Filtri:
</t>
    </r>
    <r>
      <rPr>
        <sz val="10"/>
        <color indexed="8"/>
        <rFont val="Arial Narrow"/>
        <family val="2"/>
        <charset val="238"/>
      </rPr>
      <t>- vrečasti filter F7-ePM1 60% dovod
- vrečasti filter M5-ePM10 60% odvod</t>
    </r>
  </si>
  <si>
    <r>
      <t xml:space="preserve">Ventilatorji:
</t>
    </r>
    <r>
      <rPr>
        <sz val="10"/>
        <color indexed="8"/>
        <rFont val="Arial Narrow"/>
        <family val="2"/>
        <charset val="238"/>
      </rPr>
      <t>Energijsko učinkovit dovodni in odvodni ventilator z varčnim EC motorjem in zvezno regulacijo pretoka.</t>
    </r>
  </si>
  <si>
    <r>
      <t xml:space="preserve">Rekuperator:
</t>
    </r>
    <r>
      <rPr>
        <sz val="10"/>
        <color indexed="8"/>
        <rFont val="Arial Narrow"/>
        <family val="2"/>
        <charset val="238"/>
      </rPr>
      <t>Visoko-učinkovit protitočni ploščni rekuperator z izkoristkom do 90% in by-pass loputo s pogonom.</t>
    </r>
  </si>
  <si>
    <t>Kontrolna omarica je locirana zunaj naprave na ohišju, kar omogoča lažje upravljanje in priključitev zunanjih komponent. Vsa tipala so integrirana v napravi.</t>
  </si>
  <si>
    <t>Digitalni krmilnik omogoča številne načine temperaturne in pretočne regulacije, rekuperacijo v poletnem in zimskem času, prosto in nočno hlajenje, delovanje po tedenskem urniku, nadzor zamazanosti filtrov, nadzor nad delovanjem delov in funkcijami, besedilne alarme na velikem 7'' LCD posluževalnem zaslonu na dotik. Dinamična funkcijska shema na zaslonu omogoča vizualno spremljanje parametrov v obratovanju in njihov dostop.</t>
  </si>
  <si>
    <t>Regulacijski sistem ima vgrajen WEB server ter je povezljiv na CNS preko ModBUS-a. Omogoča tudi povezavo preko Cloud-a in spremljanje parametrov ter alarmov na daljavo.</t>
  </si>
  <si>
    <t>Tehnične karakteristike:
- napajanje klimata: 230V/1f/50Hz, Pel=1,7kW                                  '- napajanje el. grelnika v klimatu: 3x400V, Pel=4,2kW
- dovod zraka: 1440 m3/h, 300 Pa
- odvod zraka: 1440 m3/h, 300 Pa
- Pem. maks. ventilatorjev: 2 x 0,82 kW (1x230V)
- toplotni izkoristek rekuperatorja: suhi po EN308: 82,0%, mokri 86,1 %                                                                                                   '- vrnjena toplotna energija: 12,1kW            
- dimenzije: 2003x775x1318 mm
- teža: 271 kg</t>
  </si>
  <si>
    <t xml:space="preserve">Dodatna oprema: 
- zaporna loputa z vzmetnim motornim pogonom: 
TUNE-R-315-LF24   -   2 kos                                                             '- streha, zajemna in izpušna havba                                                                                                                                                                                                                        
</t>
  </si>
  <si>
    <r>
      <rPr>
        <b/>
        <sz val="10"/>
        <color indexed="8"/>
        <rFont val="Arial Narrow"/>
        <family val="2"/>
        <charset val="238"/>
      </rPr>
      <t xml:space="preserve">Filtri - odvodni standardni filter se zamenja z:                                                                                                                                 </t>
    </r>
    <r>
      <rPr>
        <sz val="10"/>
        <color indexed="8"/>
        <rFont val="Arial Narrow"/>
        <family val="2"/>
        <charset val="238"/>
      </rPr>
      <t xml:space="preserve">Posebni virucidni vrečasti filtri kvalitete F9-ePM1 90% z uporabo posebne plazma tehnologije neutralizirajo in uničijo 99% virusov, vključno COVID19. Učinkovitost verificirana na Luksemburškem inštitutu za znanost in tehnologijo v skladu z ISO10705 in EN18184: bakterijska učinkovitost filtracije (BFE) 99,8%, zmanjšanje virusne obremenitve nad 99%. Energetske učinkovitost filtra A+ po Euroventu.                                                                                                       Zapiralni mehanizem omogoča enostavno ter hitro menjavo filtrov, istočasno pa zagotavlja dobro tesnenje. Za dodatno tesnenje pa skrbijo tesnila na obodu filterske sekcije.
</t>
    </r>
  </si>
  <si>
    <t>Naprava ustreza Ecodesign direktivi za 2016 in 2018 in spada v A+ energijski razred. Naprava mora imeti Eurovent certifikat.</t>
  </si>
  <si>
    <t>Proizvajalec: Systemair</t>
  </si>
  <si>
    <r>
      <t xml:space="preserve">Tip: </t>
    </r>
    <r>
      <rPr>
        <b/>
        <sz val="10"/>
        <color indexed="8"/>
        <rFont val="Arial Narrow"/>
        <family val="2"/>
        <charset val="238"/>
      </rPr>
      <t>Topvex SC20-L-EL4.2-B</t>
    </r>
  </si>
  <si>
    <t>Dobava in montaža strešnega  ventilatorja z naslednjimi karakteristikami:</t>
  </si>
  <si>
    <t>Ima praškasto barvani nosilni okvir iz pocinkanega jekla.Ohišje ima vertikalni odvod zraka in je iz aluminija odpornega na morsko vodo. Ventilatorsko kolo ima nazaj zakrivljene radialne lopatice, ki so  iz aluminija.</t>
  </si>
  <si>
    <t>Rotor je dinamično centriran v 2 stopnjah po VDI 2060. Motor je zelo varčen EC. Zaščita motorja IP 54. Motor ima vgrajeno termično zaščito. Sam motor ima potenciometer za nastavitev obratovalne točke, lahko pa se ventilator krmili z zunanjim 0-10V signalom.</t>
  </si>
  <si>
    <t>Ohišje je zvočno izolirano</t>
  </si>
  <si>
    <t>* pretok zraka: 600 m3/h</t>
  </si>
  <si>
    <t>* tlačni padec: 200Pa</t>
  </si>
  <si>
    <t>* Električna moč motorja: 159W (230V/1f/50Hz)</t>
  </si>
  <si>
    <t>* zvočni tlak na 10m: 49dB(A)</t>
  </si>
  <si>
    <t>* teža: 5kg</t>
  </si>
  <si>
    <t>Proizvod: Systemair</t>
  </si>
  <si>
    <r>
      <t xml:space="preserve">Tip: </t>
    </r>
    <r>
      <rPr>
        <b/>
        <sz val="10"/>
        <color indexed="8"/>
        <rFont val="Arial"/>
        <family val="2"/>
        <charset val="238"/>
      </rPr>
      <t>DVCI 225-S</t>
    </r>
  </si>
  <si>
    <t>* strešni izolirani podstavek za ravno streho z dušilcem zvoka SSD 190-225</t>
  </si>
  <si>
    <t>* samodvižna kanalska loputa VKS 190-225</t>
  </si>
  <si>
    <t>* 3-hitrostni regulator vrtljajev MTP20</t>
  </si>
  <si>
    <t>ZRAČNA ARMATURA IN PLOČEVINA</t>
  </si>
  <si>
    <r>
      <rPr>
        <b/>
        <sz val="10"/>
        <rFont val="Arial Narrow"/>
        <family val="2"/>
        <charset val="238"/>
      </rPr>
      <t>Fazonski kosi kanalskega razvoda</t>
    </r>
    <r>
      <rPr>
        <sz val="10"/>
        <rFont val="Arial Narrow"/>
        <family val="2"/>
        <charset val="238"/>
      </rPr>
      <t xml:space="preserve"> iz pocinkane pločevine debeline po SIST EN 1505, za tlake do ± 1000 Pa, vzdolžno zarobljeni, med seboj spojeni prirobnično, skupaj z vodilnimi usmerniki v lokih, obešalnim in pritrdilnim materijalom. Zračni kanali naj bodo pri večjih dimenzijah diagonalno izbočeni ali ojačani z blagim izmeničnim vbočenjem in izbočenjem. Debelina pločevine glede na nazivno dimenzijo:</t>
    </r>
  </si>
  <si>
    <t>100-530 mm      -    0,6 mm</t>
  </si>
  <si>
    <t>560-1000 mm    -    0,8 mm</t>
  </si>
  <si>
    <t>1060-2000 mm  -    1,0 mm</t>
  </si>
  <si>
    <t>2050&lt;                -     1,1 mm</t>
  </si>
  <si>
    <t>Skupna teža zračnih kanalov, skupaj z obešalnim in pritrdil. mat.</t>
  </si>
  <si>
    <r>
      <t>Spiro kanalski razvoda</t>
    </r>
    <r>
      <rPr>
        <sz val="10"/>
        <rFont val="Arial Narrow"/>
        <family val="2"/>
        <charset val="238"/>
      </rPr>
      <t xml:space="preserve"> iz pocinkane pločevine debeline po SIST EN 1505, za tlake do ± 1000 Pa, vzdolžno zarobljeni, med seboj spojeni prirobnično, skupaj, obešalnim in pritrdilnim materijalom. Debelina pločevine glede na nazivno dimenzijo:</t>
    </r>
  </si>
  <si>
    <t xml:space="preserve"> fi 125</t>
  </si>
  <si>
    <t xml:space="preserve"> fi 160</t>
  </si>
  <si>
    <t xml:space="preserve"> fi 200</t>
  </si>
  <si>
    <t xml:space="preserve"> fi 250</t>
  </si>
  <si>
    <t xml:space="preserve"> fi 315</t>
  </si>
  <si>
    <r>
      <t>Toplotna in zvočna izolacija</t>
    </r>
    <r>
      <rPr>
        <sz val="10"/>
        <rFont val="Arial Narrow"/>
        <family val="2"/>
        <charset val="238"/>
      </rPr>
      <t xml:space="preserve"> kanalov za zrak:</t>
    </r>
  </si>
  <si>
    <t>iz parozaporne izolacije iz umetnega kavčuka, debeline 19 mm. Požarna odpornost je negorljivost po DIN 4102, v požarnem razredu B1. Za vse kanale DOVODA</t>
  </si>
  <si>
    <t>Opomba: toplotno izolacijo je potrebno pred predajo 3x obarvati z Armafinish premazov v barvi po želji arhitekta!</t>
  </si>
  <si>
    <r>
      <t xml:space="preserve">iz parozaporne izolacije  iz umetnega kavčuka, debeline 32 mm, </t>
    </r>
    <r>
      <rPr>
        <u/>
        <sz val="10"/>
        <rFont val="Arial Narrow"/>
        <family val="2"/>
        <charset val="238"/>
      </rPr>
      <t>dvojna plast!.</t>
    </r>
    <r>
      <rPr>
        <sz val="10"/>
        <rFont val="Arial Narrow"/>
        <family val="2"/>
        <charset val="238"/>
      </rPr>
      <t xml:space="preserve"> Požarna odpornost je negorljivost po DIN 4102, v požarnem razredu B1. Za kanale SVEŽEGA in ZAVRŽENEGA zraka. Dodatno oplaščenje z AL pločevino v isti površini</t>
    </r>
  </si>
  <si>
    <t>Elementi za distribucijo zraka:</t>
  </si>
  <si>
    <t>Generalna opomba - velja za vse elemente:</t>
  </si>
  <si>
    <t xml:space="preserve"> (BARVA PO IZBORU ARHITEKTA - naknadno prašno barvanje po LGM lestvici ali enakovredno)</t>
  </si>
  <si>
    <r>
      <t xml:space="preserve">Dobava in montaža </t>
    </r>
    <r>
      <rPr>
        <b/>
        <sz val="10"/>
        <rFont val="Arial Narrow"/>
        <family val="2"/>
        <charset val="238"/>
      </rPr>
      <t>linijskega difuzorja - standarna izvedba</t>
    </r>
    <r>
      <rPr>
        <sz val="10"/>
        <rFont val="Arial Narrow"/>
        <family val="2"/>
        <charset val="238"/>
      </rPr>
      <t xml:space="preserve">. Izdelan je iz eloxiranega aluminijastega profila, barvanega v RAL barvi, oblikovanega za voden tok zraka. Plastični usmerniki v notranjosti profila pa skrbijo za nastavitev smeri toka zraka. Komora je izolirana s toplotno protikondenčno izolacijo in  ima loputo, ki je nastavljiva skozi režo linijskega difuzorja. Naknadno barvanje tudi valjčkov v skladu z generalno opombo!                                                                                                                                                                        </t>
    </r>
  </si>
  <si>
    <t>Na priključku (priključkih) se nahaja regulacijska loputa za nastavitev pretoka zraka</t>
  </si>
  <si>
    <t>Vključno zaključni kos na obeh koncih difuzorja (vsak je vgrajen samostojno !!)</t>
  </si>
  <si>
    <t>- dolžina difuzorja L=XXmm+zaključka 2x10mm, skupaj XX+20mm</t>
  </si>
  <si>
    <t>vključno slepi (neaktivni) del difuzorja, po cca 1 m na vsak difuzor - preveriti pri arhitektu glede na končni izgled stropa)</t>
  </si>
  <si>
    <t xml:space="preserve"> Proizvod: Systemair, Tip: KSV, ali enakovredno</t>
  </si>
  <si>
    <t xml:space="preserve">skupna </t>
  </si>
  <si>
    <t>KSV-1 (enoredni difuzorji):</t>
  </si>
  <si>
    <t>KSV-1-1.050 RAL_________</t>
  </si>
  <si>
    <t>KSV-1-1.350 RAL_________</t>
  </si>
  <si>
    <t>KSV-1-1.500 RAL_________</t>
  </si>
  <si>
    <t>KSV-1-1.950 RAL_________</t>
  </si>
  <si>
    <t>KSV-2 (dvoredni difuzorji):</t>
  </si>
  <si>
    <t>KSV-2-1.500 RAL_________</t>
  </si>
  <si>
    <t>KSV-2-1.950 RAL_________</t>
  </si>
  <si>
    <r>
      <t xml:space="preserve">Prezračevalni ventili </t>
    </r>
    <r>
      <rPr>
        <sz val="10"/>
        <rFont val="Arial Narrow"/>
        <family val="2"/>
        <charset val="238"/>
      </rPr>
      <t xml:space="preserve">za dovod zraka z navojem za regulacijo pretoka zraka, tip Borea. Proizvod SYSTEMAIR, ali  enakovredno. </t>
    </r>
  </si>
  <si>
    <t>v. 125</t>
  </si>
  <si>
    <r>
      <t>Variabilni vrtinčni difuzorji</t>
    </r>
    <r>
      <rPr>
        <sz val="10"/>
        <rFont val="Arial Narrow"/>
        <family val="2"/>
        <charset val="238"/>
      </rPr>
      <t xml:space="preserve"> za dovod/odvod zraka v prostore višine do 4m, vključno:</t>
    </r>
  </si>
  <si>
    <t>- maska z nastavljivimi elementi za spreminjanje toka zraka ( v barvi difuzorja)</t>
  </si>
  <si>
    <t xml:space="preserve">- priključna komora z regulacijsko loputo, </t>
  </si>
  <si>
    <t>tip VVKR, ali enakovredno.</t>
  </si>
  <si>
    <t>vel. 600x16</t>
  </si>
  <si>
    <t>vel. 600x32</t>
  </si>
  <si>
    <r>
      <t>Vgradni stropni difuzorji</t>
    </r>
    <r>
      <rPr>
        <sz val="10"/>
        <rFont val="Arial Narrow"/>
        <family val="2"/>
        <charset val="238"/>
      </rPr>
      <t xml:space="preserve"> za dovod/odvod zraka v prostore višine do 4m, vključno:</t>
    </r>
  </si>
  <si>
    <t>- perforirana maska ( v barvi difuzorja)</t>
  </si>
  <si>
    <t>tip TSP, ali enakovredno.</t>
  </si>
  <si>
    <t>vel. 125</t>
  </si>
  <si>
    <t>vel. 160</t>
  </si>
  <si>
    <r>
      <t>Aluminijasta rešetka</t>
    </r>
    <r>
      <rPr>
        <u/>
        <sz val="10"/>
        <rFont val="Arial Narrow"/>
        <family val="2"/>
      </rPr>
      <t xml:space="preserve"> s protiokvirjem za vgradnjo v vrata za izenačevanje tlakov, tip AR-4P .Proizvod HIDRIA IMP KLIMA, ali  enakovredno.  (BARVA PO IZBORU ARHITEKTA)</t>
    </r>
  </si>
  <si>
    <t>vel.425x125</t>
  </si>
  <si>
    <r>
      <t xml:space="preserve">Dobava in montaža </t>
    </r>
    <r>
      <rPr>
        <b/>
        <sz val="10"/>
        <rFont val="Arial Narrow"/>
        <family val="2"/>
        <charset val="238"/>
      </rPr>
      <t>prezračevalne odvodno/dovodne rešetke</t>
    </r>
    <r>
      <rPr>
        <sz val="10"/>
        <rFont val="Arial Narrow"/>
        <family val="2"/>
        <charset val="238"/>
      </rPr>
      <t xml:space="preserve"> iz aluminijaste pločevine, barvane po RAL. Rešetka ima nastavljive lamele in regulacijski nastavek za regulacjo količine zraka. Rešetka se vgradi na kanal.</t>
    </r>
  </si>
  <si>
    <t>Proizvod: Systemair, Tip: NOVA-A (VA) + VR1, ali enakovredno</t>
  </si>
  <si>
    <t>NOVA-A-2-1 525x125 +VR1</t>
  </si>
  <si>
    <r>
      <t xml:space="preserve">Dobava in montaža </t>
    </r>
    <r>
      <rPr>
        <b/>
        <sz val="10"/>
        <rFont val="Arial Narrow"/>
        <family val="2"/>
        <charset val="238"/>
      </rPr>
      <t>pravokotne požarne lopute</t>
    </r>
    <r>
      <rPr>
        <sz val="10"/>
        <rFont val="Arial Narrow"/>
        <family val="2"/>
        <charset val="238"/>
      </rPr>
      <t xml:space="preserve"> s požarno odpornostjo 90 minut,  za vgradnjo v zid ali strop v skladu z navodili proizvajalca. Požarna loputa mora izpolnjevati tudi zahteve po dimotesnosti (EI-S) ter imeti veljavni CE certifikat v skladu z EN 15650:2010.
Požarna loputa je sestavljena iz ohišja, zaporne lopute, električnega pogona z javljalniki položaja ter elektro termičnega tipala. Pogon je 230V.                                                                                                                                                                                                                                                
                                                             </t>
    </r>
  </si>
  <si>
    <t>Vključno odgovarjajoč požarno odporen tesnilni in pritrdilni material-(tudi za preboje).</t>
  </si>
  <si>
    <t>Proizvajalec: Systemair, 'Tip:  PK-I-S-EI90S, ali enakovredno</t>
  </si>
  <si>
    <t xml:space="preserve">PKIS 700x400 DV7-T </t>
  </si>
  <si>
    <t xml:space="preserve">PKIS 650x150 DV7-T </t>
  </si>
  <si>
    <t xml:space="preserve">PKIS 500x250 DV7-T </t>
  </si>
  <si>
    <t xml:space="preserve">PKIS 400x400 DV7-T </t>
  </si>
  <si>
    <t xml:space="preserve">PKIS 400x250 DV7-T </t>
  </si>
  <si>
    <t xml:space="preserve">PKIS 200x200 DV7-T </t>
  </si>
  <si>
    <r>
      <t>Fleksibilne dušilne cevi z izolacijo</t>
    </r>
    <r>
      <rPr>
        <sz val="10"/>
        <rFont val="Arial Narrow"/>
        <family val="2"/>
      </rPr>
      <t xml:space="preserve"> iz mineralne volne debeline 25 mm, v obojestranski aluminijasti oblogi, za priključitev prezračevalnih ventilov, difuzorjev in rešetk,  vključno pritrdilni in tesnilni material. Maksimalna dolžina posameznega kosa je 1 m, razen ko je drugače predpisano</t>
    </r>
  </si>
  <si>
    <t>Izdelek SONODEC NONWOVEN, ali enakovredno, s karakteristikami:</t>
  </si>
  <si>
    <t>- dušilna sposobnost: 30dB/m dolžine 1 m, pri 250Hz</t>
  </si>
  <si>
    <t>- tlačni padec ravne 'cevi': 3Pa/m</t>
  </si>
  <si>
    <t>- fi 125</t>
  </si>
  <si>
    <t>- fi 160</t>
  </si>
  <si>
    <t>- fi 200</t>
  </si>
  <si>
    <r>
      <t>Dušilna loputa</t>
    </r>
    <r>
      <rPr>
        <sz val="10"/>
        <rFont val="Arial Narrow"/>
        <family val="2"/>
        <charset val="238"/>
      </rPr>
      <t xml:space="preserve">,   tip  DL-1 za </t>
    </r>
    <r>
      <rPr>
        <u/>
        <sz val="10"/>
        <rFont val="Arial Narrow"/>
        <family val="2"/>
        <charset val="238"/>
      </rPr>
      <t>okrogle  kanale</t>
    </r>
    <r>
      <rPr>
        <sz val="10"/>
        <rFont val="Arial Narrow"/>
        <family val="2"/>
        <charset val="238"/>
      </rPr>
      <t xml:space="preserve">. Sestavljena je iz ohišja in lamele, ki sta iz pocinkane pločevine ter </t>
    </r>
    <r>
      <rPr>
        <u/>
        <sz val="10"/>
        <rFont val="Arial Narrow"/>
        <family val="2"/>
        <charset val="238"/>
      </rPr>
      <t>ročnega</t>
    </r>
    <r>
      <rPr>
        <sz val="10"/>
        <rFont val="Arial Narrow"/>
        <family val="2"/>
        <charset val="238"/>
      </rPr>
      <t xml:space="preserve"> mehanizma za nastavljanje kota lamele. Izdelek SYSTEMAIR, ali  enakovredno. </t>
    </r>
  </si>
  <si>
    <t>vel. 180</t>
  </si>
  <si>
    <t>vel. 250</t>
  </si>
  <si>
    <r>
      <t xml:space="preserve">Dušilna loputa </t>
    </r>
    <r>
      <rPr>
        <sz val="10"/>
        <rFont val="Arial Narrow"/>
        <family val="2"/>
        <charset val="238"/>
      </rPr>
      <t>za</t>
    </r>
    <r>
      <rPr>
        <u/>
        <sz val="10"/>
        <rFont val="Arial Narrow"/>
        <family val="2"/>
        <charset val="238"/>
      </rPr>
      <t xml:space="preserve"> PRAVOKOTNE</t>
    </r>
    <r>
      <rPr>
        <sz val="10"/>
        <rFont val="Arial Narrow"/>
        <family val="2"/>
        <charset val="238"/>
      </rPr>
      <t xml:space="preserve">  kanale. Sestavljena je iz ohišja in lamele, ki sta iz pocinkane pločevine ter </t>
    </r>
    <r>
      <rPr>
        <u/>
        <sz val="10"/>
        <rFont val="Arial Narrow"/>
        <family val="2"/>
        <charset val="238"/>
      </rPr>
      <t>ročnega</t>
    </r>
    <r>
      <rPr>
        <sz val="10"/>
        <rFont val="Arial Narrow"/>
        <family val="2"/>
        <charset val="238"/>
      </rPr>
      <t xml:space="preserve"> mehanizma za nastavljanje kota lamele. Proizvod SYSTEMAIR, ali  enakovredno. </t>
    </r>
  </si>
  <si>
    <t>vel. 200x200</t>
  </si>
  <si>
    <r>
      <t xml:space="preserve">Zaporna loputa z EM pogonom </t>
    </r>
    <r>
      <rPr>
        <sz val="10"/>
        <rFont val="Arial Narrow"/>
        <family val="2"/>
        <charset val="238"/>
      </rPr>
      <t>za</t>
    </r>
    <r>
      <rPr>
        <u/>
        <sz val="10"/>
        <rFont val="Arial Narrow"/>
        <family val="2"/>
        <charset val="238"/>
      </rPr>
      <t xml:space="preserve"> PRAVOKOTNE</t>
    </r>
    <r>
      <rPr>
        <sz val="10"/>
        <rFont val="Arial Narrow"/>
        <family val="2"/>
        <charset val="238"/>
      </rPr>
      <t xml:space="preserve">  kanale. Sestavljena je iz ohišja in lamele, ki je iz pocinkane pločevine ter </t>
    </r>
    <r>
      <rPr>
        <u/>
        <sz val="10"/>
        <rFont val="Arial Narrow"/>
        <family val="2"/>
        <charset val="238"/>
      </rPr>
      <t>elektromotornega pogona</t>
    </r>
    <r>
      <rPr>
        <sz val="10"/>
        <rFont val="Arial Narrow"/>
        <family val="2"/>
        <charset val="238"/>
      </rPr>
      <t xml:space="preserve"> za nastavljanje kota lamele-zapiranje s končnimi stikali. Proizvod SYSTEMAIR, ali  enakovredno. </t>
    </r>
  </si>
  <si>
    <r>
      <t>Izolirana revizijska odprtina za pregled in čiščenje kanalov, s</t>
    </r>
    <r>
      <rPr>
        <sz val="10"/>
        <rFont val="Arial Narrow"/>
        <family val="2"/>
      </rPr>
      <t>estavjena iz nosilnega okvirja s protiokvirjem, vratic s tečaji,  z zaporami (zapahi), izdelek IPDF, Systemair, ali enakovredno</t>
    </r>
  </si>
  <si>
    <t>in mehkim tesnenjem vrat. Vključno pritrdilni in tesnilni material</t>
  </si>
  <si>
    <t>- IPFD, velikosti  300x150 mm</t>
  </si>
  <si>
    <r>
      <t xml:space="preserve">Kulisni kanalski dušilnik zvoka, </t>
    </r>
    <r>
      <rPr>
        <sz val="10"/>
        <rFont val="Arial Narrow"/>
        <family val="2"/>
        <charset val="238"/>
      </rPr>
      <t>proizvod SYSTEMAIR, HIDRIA,  tip ___ ali enakovredno, s kulisami iz mineralne volne. Kulise so po površini zaščitene s celulozno folijo in delno prekrite s pasovi pocinkane pločevine. Ohišje je iz pocinkane pločevine. Vključno pritrdilni material.</t>
    </r>
  </si>
  <si>
    <t>- KN4-splošno 3F-vtočni in odvodni zrak</t>
  </si>
  <si>
    <t>-DZ-2/F/V/100/8 1.200x700x2.000   pretok=6.500 m3/h / De (dB) pri 250Hz=35</t>
  </si>
  <si>
    <t>- KN5-WC+gard 3F-vtočni in odvodni zrak</t>
  </si>
  <si>
    <t>-DZ-2/F/V/100/8 800x400x1.500   pretok=1.440 m3/h / De (dB) pri 250Hz=35</t>
  </si>
  <si>
    <t>Hidravlično vreguliranje sistema,</t>
  </si>
  <si>
    <t>z nastavitvijo vseh parametrov, skladno s podatki v projektu</t>
  </si>
  <si>
    <t>Izvedba tesnostnega preizkusa za zračne kanale (razred B) po Pravilniku o prezračevanju in klimatizaciji (v skaldu s SIST prEN 12599</t>
  </si>
  <si>
    <t>Izvedba meritev mikroklime po Pravilniku o prezračevanju in klimatizaciji</t>
  </si>
  <si>
    <t>Izvedba meritev količin zraka po Pravilniku o prezračevanju in klimatizaciji</t>
  </si>
  <si>
    <t>HIDRAVLIČNA OPREMA GRELNIKOV IN HLADILNIKOV KLIMATOV</t>
  </si>
  <si>
    <t>Opomba: tripotni ventili grelnikov in hladilnikov so v sklopu dobave klimatov)</t>
  </si>
  <si>
    <r>
      <t>ČO, ČH-KN4-</t>
    </r>
    <r>
      <rPr>
        <sz val="10"/>
        <rFont val="Arial Narrow"/>
        <family val="2"/>
        <charset val="238"/>
      </rPr>
      <t xml:space="preserve">Obtočna frekvenčno regulirana črpalka </t>
    </r>
    <r>
      <rPr>
        <b/>
        <sz val="10"/>
        <rFont val="Arial Narrow"/>
        <family val="2"/>
        <charset val="238"/>
      </rPr>
      <t>Grundfoss</t>
    </r>
    <r>
      <rPr>
        <sz val="10"/>
        <rFont val="Arial Narrow"/>
        <family val="2"/>
        <charset val="238"/>
      </rPr>
      <t>, ali enakovredno, za vodo 90°C in tlak 6 bar z naslednjimi parametri:</t>
    </r>
  </si>
  <si>
    <t>M = 0,5-3,1 m3/h</t>
  </si>
  <si>
    <t>Dp = 60 kPa</t>
  </si>
  <si>
    <t>N = 2x18-290 W (1 x 230 V)</t>
  </si>
  <si>
    <t>prirobnični priključek DN 25</t>
  </si>
  <si>
    <t>medij: voda 70oC</t>
  </si>
  <si>
    <r>
      <t>Grundfoss, tip Magna3 25-100F</t>
    </r>
    <r>
      <rPr>
        <sz val="10"/>
        <rFont val="Arial Narrow"/>
        <family val="2"/>
        <charset val="238"/>
      </rPr>
      <t>, ali enakovredno, vključno naslednja oprema:</t>
    </r>
  </si>
  <si>
    <t>- integrirani merilniki diferenčnega tlaka</t>
  </si>
  <si>
    <t>- termična zaščita EM</t>
  </si>
  <si>
    <t>- protiprirobnice, tesnilni in pritrdilni material</t>
  </si>
  <si>
    <t>- z naslednjimi možnostmi oz. opremo, ki to omogoča:</t>
  </si>
  <si>
    <t xml:space="preserve">             - daljinski vklop/izklop s CNS</t>
  </si>
  <si>
    <t xml:space="preserve">             - javljanje delovanje/motnja na CNS</t>
  </si>
  <si>
    <t>vključno zagon - vregulacija in nastavitev frekvenčno regulirane črpalke na projektno predvidene parametre</t>
  </si>
  <si>
    <t>Protipovratna loputa z vzmetjo, za medprirobnično vgradnjo</t>
  </si>
  <si>
    <t>DN 25</t>
  </si>
  <si>
    <t>Gumijasti dušilec vibracij črpalke, za vgradnjo med prirobnice v cevovode, za vodo 5°C in tlake do 10 bar, naslednjih dimenzij:</t>
  </si>
  <si>
    <t xml:space="preserve">Poševnosedežni ventil za hidravlično uravnovešanje, namenjen za delovno temperaturo od –10°C do 120°C. Ventil ima proporcionalno karakteristiko dušenja, merne priključke za instrument za nastavljanje pretoka, ročno </t>
  </si>
  <si>
    <r>
      <t xml:space="preserve">nastavitveno kolo z numerično skalo, funkcijo zapornega elementa. </t>
    </r>
    <r>
      <rPr>
        <u/>
        <sz val="10"/>
        <rFont val="Arial Narrow"/>
        <family val="2"/>
        <charset val="238"/>
      </rPr>
      <t xml:space="preserve">Postavka vključuje nastavitev pretoka s pomočjo merilnega instrumenta in izdelavo zapisnika o doseženih pretokih, </t>
    </r>
  </si>
  <si>
    <t>- navojni priključek PN 6</t>
  </si>
  <si>
    <t>- vključno z navojnimi nastavki, pritrdilnim in tesnilnim materialom</t>
  </si>
  <si>
    <r>
      <t xml:space="preserve">izdelek TA – IMI International, </t>
    </r>
    <r>
      <rPr>
        <b/>
        <sz val="10"/>
        <rFont val="Arial Narrow"/>
        <family val="2"/>
        <charset val="238"/>
      </rPr>
      <t>tip STAD</t>
    </r>
    <r>
      <rPr>
        <sz val="10"/>
        <rFont val="Arial Narrow"/>
        <family val="2"/>
        <charset val="238"/>
      </rPr>
      <t>, ali enakovredno</t>
    </r>
  </si>
  <si>
    <t>- vključno originalna toplotna izolacija dobavitelja ventilov, kpl 1</t>
  </si>
  <si>
    <t>Navojni lovilec nečistoč s fino mrežico iz nerjavečega materiala za vodo 90°C in tlak 6 bar, vključno navojni nastavki, pritrdilni in tesnilni material</t>
  </si>
  <si>
    <t>Zaporna navojna krogelna pipa za vodo 90°C in tlak 66 bar, vključno navojni nastavki, tesnilni in pritrdilni material</t>
  </si>
  <si>
    <t>Temperaturno tipalo za merjenje temperature  (Pt100) do 90oC, vključno s pretvornikom 4 do 20 mA za prenos podatkov na CNS in potopna tulka ter tesnilni in pritrdilni material</t>
  </si>
  <si>
    <t>Odzračna kapa, izdelana iz kosa cevi, obojestransko zaključena z bombiranimi pokrovi, vključno z navojno krogelno pipo DN 15 in 8 m</t>
  </si>
  <si>
    <t>cevi DN 15, cev odzračne kape naslednjih dimenzij:</t>
  </si>
  <si>
    <t>Polnilno praznilni ventil z navojem, vključno tesnilni</t>
  </si>
  <si>
    <t>in pritrdilni material</t>
  </si>
  <si>
    <t>DN 15 NP 16</t>
  </si>
  <si>
    <t>Alkoholni termometer za vodo 0-35°C, vključno s pritrdilnim in tesnilnim materialom</t>
  </si>
  <si>
    <t>Alkoholni termometer za vodo 5-80°C, vključno s pritrdilnim in tesnilnim materialom</t>
  </si>
  <si>
    <t>Manometer za vodo 5°C in tlak 6 bar, vključno s</t>
  </si>
  <si>
    <t>tesnilnim materialom</t>
  </si>
  <si>
    <t>PRIPRAVLJALNA IN ZAKLJUČNA DELA</t>
  </si>
  <si>
    <t>ZRAČNA ARMATURA IN PLOČEVINA skupaj:</t>
  </si>
  <si>
    <t>OPREMA IN NAPRAVE skupaj:</t>
  </si>
  <si>
    <t>HIDRAVLIČNA OPREMA GRELNIKOV IN HLADILNIKOV KLIMATOV skupaj:</t>
  </si>
  <si>
    <t>PRIPRAVLJALNA IN ZAKLJUČNA DELA skupaj:</t>
  </si>
  <si>
    <t>Vodovod in kanalizacija</t>
  </si>
  <si>
    <t>NOTRANJA VODOVODNA INSTALACIJA</t>
  </si>
  <si>
    <t>Kompozitne plast. vodovodne cevi po DIN 16892/93, (npr. Geberit Mepla), skupaj z Ms ali PE fitingi za stiskanje, vsem potrebnim montažnim in pritrdilnim materialom</t>
  </si>
  <si>
    <t>50 (d63x6,5)</t>
  </si>
  <si>
    <t>25 (d32x3,0)</t>
  </si>
  <si>
    <t>20 (d26x3,0)</t>
  </si>
  <si>
    <t>15 (d20x2,5)</t>
  </si>
  <si>
    <t>12 (d16x2,0)</t>
  </si>
  <si>
    <t>Izolacija cevnih razvodov položenih vidno. Izolacijski cevaki iz kamene volne, kaširani z Alu folijo:</t>
  </si>
  <si>
    <t>Debelina izolacije / notranji premer cevaka</t>
  </si>
  <si>
    <t>60/70</t>
  </si>
  <si>
    <t>Izolacijski cevaki z zaprtocelično strukturo, za izolacijo cevi hladne in tople vode vode (npr. Armacell Tubolit  ali enakovredno), položeno v tleh, stenskih utorih, montažnihi stenah</t>
  </si>
  <si>
    <t>ST - 32x064</t>
  </si>
  <si>
    <t>ST - 25x035</t>
  </si>
  <si>
    <t>ST - 19x028</t>
  </si>
  <si>
    <t>ST - 13x022</t>
  </si>
  <si>
    <t>ST - 13x018</t>
  </si>
  <si>
    <t>Ms krogelni ventil z ročico ter navojnim priključkom</t>
  </si>
  <si>
    <t>R1“</t>
  </si>
  <si>
    <t>R3/4“</t>
  </si>
  <si>
    <t>R1/2“</t>
  </si>
  <si>
    <t>Ms protipovratni ventil, za hladno vodo do 30st.C,  navojne izvedbe, vključno spojni in pritrdilni material</t>
  </si>
  <si>
    <t>Priprava vode – Filtracija ter galvanska zaščita</t>
  </si>
  <si>
    <t>Dovod hladne vode - montirano za zadnjim hidrantom 3. faze:</t>
  </si>
  <si>
    <t>POLAR PMS/Pi25C</t>
  </si>
  <si>
    <t>1500 mikron inox filter mrežica</t>
  </si>
  <si>
    <t>magnetni filter</t>
  </si>
  <si>
    <t>galvanski nevtralizator vodnega kamna in korozije</t>
  </si>
  <si>
    <t>permanentni magnet</t>
  </si>
  <si>
    <t>POLAR žrtvena anoda</t>
  </si>
  <si>
    <t>max temperatura 180°C</t>
  </si>
  <si>
    <t>delovni/testni tlak 25/40 bar</t>
  </si>
  <si>
    <t>kapaciteta 2,6 - 10,4 m3/h</t>
  </si>
  <si>
    <t>Element je že dobavljen v 2+ fazi (vgrajen pod stropom kleti). Izvede se demontaža in fizična prestavitev pod strop 1. nadstropja. V ocenitvi se upoštevajo le dela v tej fazi.</t>
  </si>
  <si>
    <t>POLAR PCS CIKLONSKI SEPARATOR DELCEV</t>
  </si>
  <si>
    <t>ohišje bron RG5</t>
  </si>
  <si>
    <t>izpustna pipa</t>
  </si>
  <si>
    <t>Termostatski mešalni ventil za zagotavljanje konstantne temperature  sanitarne tople vode, tovarniška nastavitev 50°C. Maks. temperatura vode 100°C, PN10, maks. diferenčni tlak 5bar, material telesa ventila medenina odporna na razcinkanje</t>
  </si>
  <si>
    <t>medenina odporna na razcinkanje. Temperaturno območje 30-70st.</t>
  </si>
  <si>
    <t>Ventil: ustreza izdelek Danfoss TVM-W ali enakovredno</t>
  </si>
  <si>
    <t>Modularni večfunkcijski termostatski obtočni ventil R1/2, z modulom za samodejno termično dezinfekcijo, namestitev v cirkulacijski vod:</t>
  </si>
  <si>
    <t>- dimenzija: DN15</t>
  </si>
  <si>
    <t>- območje nastavljanja temperature 40-60st.C</t>
  </si>
  <si>
    <t>- zapiranje pri porastu dT=5st.C</t>
  </si>
  <si>
    <t>- možnost menjave kalibriranih termostatskih delov med obratovanjem</t>
  </si>
  <si>
    <r>
      <t xml:space="preserve">- možnost programsko vodene termične dezinfekcije </t>
    </r>
    <r>
      <rPr>
        <b/>
        <sz val="10"/>
        <rFont val="Arial Narrow"/>
        <family val="2"/>
        <charset val="238"/>
      </rPr>
      <t>(</t>
    </r>
    <r>
      <rPr>
        <sz val="10"/>
        <rFont val="Arial Narrow"/>
        <family val="2"/>
        <charset val="238"/>
      </rPr>
      <t>opcija nadgradnje</t>
    </r>
    <r>
      <rPr>
        <b/>
        <sz val="10"/>
        <rFont val="Arial Narrow"/>
        <family val="2"/>
        <charset val="238"/>
      </rPr>
      <t>)</t>
    </r>
  </si>
  <si>
    <t>npr. DANFOSS MTCV, verzijal B ali enakovredno</t>
  </si>
  <si>
    <t>Dodatno, vgrajeno skupaj s termostatskimi obtočnimi ventili:</t>
  </si>
  <si>
    <t>Ms povratni ventil R 1/2</t>
  </si>
  <si>
    <t>Revizijska vratca, vključno protiokvir</t>
  </si>
  <si>
    <t>(material in barva po izbiri arhitekta oz. Investitorja)</t>
  </si>
  <si>
    <t>Dimenzije 25x40cm,vgradnja v montažno steno</t>
  </si>
  <si>
    <t>Dimenzije 30x50cm,vgradnja v montažno steno oz. Strop</t>
  </si>
  <si>
    <t>Dimenzije 30x60cm,vgradnja v montažno steno</t>
  </si>
  <si>
    <t>Dimenzije 35x60cm,vgradnja v montažno steno</t>
  </si>
  <si>
    <t>Stenska hidrantna omarica vključno:</t>
  </si>
  <si>
    <t>- 1 kos pločevinasta stenska hidrantna omarica z vrati na jezično zaporo, dim. 75/85/24 cm rdeče opleskana ter s plombo (EURO-hidrant)</t>
  </si>
  <si>
    <t>- 1 kos kotni požarni D-ventil R 2</t>
  </si>
  <si>
    <t>- 1 kos D-ročnik</t>
  </si>
  <si>
    <t>- 30 m trde gum. cevi DN25, navite na izvlečnem kolutu</t>
  </si>
  <si>
    <t>- pritrdilni in tesnilni material</t>
  </si>
  <si>
    <t xml:space="preserve">  skupaj</t>
  </si>
  <si>
    <t>Tlačni preizkusi vodovodne instalacije, dezinfekcija vodovodne instalacije</t>
  </si>
  <si>
    <t>Prof. železo za izdelavo podpor, konzol in obešal, vse antikorozijsko zaščiteno, vključno vijaki in matice (npr. sistem HILTI)</t>
  </si>
  <si>
    <t>NOTRANJA VODOVODNA INSTALACIJA skupaj:</t>
  </si>
  <si>
    <t>FEKALNA ODTOČNA KANALIZACIJA</t>
  </si>
  <si>
    <t xml:space="preserve">PE nizkošumne odtočne cevi, vključno vsi potrebni fazonski kosi, spoji z varilnimi spojkami– fekalna kanalizacija v objektu, razen odduhov v kleti ter horizontalne kanalizacije v temeljih </t>
  </si>
  <si>
    <t>npr. Geberit Silent db20 ali enakovredno</t>
  </si>
  <si>
    <t>d110</t>
  </si>
  <si>
    <t>d75</t>
  </si>
  <si>
    <t>d50</t>
  </si>
  <si>
    <t>d40</t>
  </si>
  <si>
    <t>PE nizkošumni čistilni kosi z okroglo odprtino npr. Geberit Silent db20 ali enakovredno</t>
  </si>
  <si>
    <t>DN100</t>
  </si>
  <si>
    <t>PE odtočne cevi, vključno vsi potrebni fazonski kosi, spoji s čelnim varjenjem -  priključki kondenzata ter umivalnikov</t>
  </si>
  <si>
    <t>DN 30</t>
  </si>
  <si>
    <t>PE talni sifon s pokrom. rešetko 15/15cm, hor. dovodom ter odvodom DN50, h=90mm, Qodt=1 l/s,  GEBERIT</t>
  </si>
  <si>
    <t>PP kondenčni vgradni sifon z vodno in smradno zaporo s kroglico po DIN 19540, oz. EN12056, DN32, smradotesen tudi brez vodne zapore(npr. HL Hutterer, HL138 ali enakovredno), vključno snemljiva sifonska kaseta s pokrovom</t>
  </si>
  <si>
    <t>PP kondenčni sifon z vodno in smradno zaporo s kroglico po DIN 19540, oz. EN12056, DN32/40, smradotesen tudi brez vodne zapore(npr. HL Hutterer, HL136.2 ali enakovredno)</t>
  </si>
  <si>
    <t>Dimenzije 15x15cm,vgradnja v montažno steno</t>
  </si>
  <si>
    <t>Dimenzije 20x15cm,vgradnja v montažno steno</t>
  </si>
  <si>
    <t>Dimenzije 25x25cm,vgradnja v montažno steno</t>
  </si>
  <si>
    <t>Dimenzije 30x30cm,vgradnja v montažno steno</t>
  </si>
  <si>
    <t>Izolacija vidno pod stropom vodenih cevi odtočne kanalizacije z izolacijskimi ploščami deb. 20mm (npr. ARMSTRONG ITS)</t>
  </si>
  <si>
    <t>Požarna manšeta za kanalizacijske cevi, za odprte zaključke (izvedba U/U), požarna obstojnost skladno z EN 1366-3 (proizvod Valsir, Hilti ali enakovredno)</t>
  </si>
  <si>
    <t>za premer kanalizacijske cevi (DN)</t>
  </si>
  <si>
    <t>DN100 (d110)</t>
  </si>
  <si>
    <t>DN70 (d75)</t>
  </si>
  <si>
    <t>DN50 (d56)</t>
  </si>
  <si>
    <t>Ventil za zadrževanje energije, vključno adapterji za priključitev na vertikale fekalne kanalizacije</t>
  </si>
  <si>
    <t>npr. GEBERIT ERV ali enakofvredno</t>
  </si>
  <si>
    <t>Tlačni preizkusi  odtočne kanalizacije, vključno posnetek s kameno ter predaja posnetka investitorju</t>
  </si>
  <si>
    <t>FEKALNA ODTOČNA KANALIZACIJA skupaj:</t>
  </si>
  <si>
    <t>SANITARNA OPREMA</t>
  </si>
  <si>
    <t>1. Pred nabavo celotne sanitarne opreme ter dodatne galanterije je potrebno pridobiti pisno soglasje investitorja oz. nadzora ter projektanta notranje opreme in sicer na podlagi priloženih vzorcev.</t>
  </si>
  <si>
    <t>Stranišče, vključno:</t>
  </si>
  <si>
    <r>
      <t xml:space="preserve">- 1 kos keramična stenska WC-školjka z zadnjim iztokom ter trdo plast. sedežno desko s pokrovom </t>
    </r>
    <r>
      <rPr>
        <sz val="10"/>
        <rFont val="Arial Narrow"/>
        <family val="2"/>
        <charset val="238"/>
      </rPr>
      <t>(izdelek npr. Laufen Kartell 82033ali enakovredno)</t>
    </r>
  </si>
  <si>
    <t>- 1 kpl nosilne konzole za montažo stenske WC-školjke v montažno steno, izdelane iz. poc profilov s pritrditvijo v tla in na zadnjo fiksno steno,  nastavlniv po višini in globini, , vključno podometni plast. vodokotliček s toplotno izolacijo, dvokoličinsk varčevalno tipko, dovodnim plovnim in odtočnim ventilom, pokrom. kotnim reg. ventilom ter spojnimi cevmi in materialom za tesnenje in obešanje ; npr. Geberit Duofix ali enakovredno</t>
  </si>
  <si>
    <t>- 1 kos tipka splakovalnika, barva in material po izbiri arhitekta, vključno daljinsko aktiviranje (npr.  tip GEBERIT SIGMA 60 115.640.GH.1) ali enakovredno)</t>
  </si>
  <si>
    <t>- 1 kos gumi manšeta</t>
  </si>
  <si>
    <t>Stranišče za invalide, vključno:</t>
  </si>
  <si>
    <r>
      <t xml:space="preserve">- 1 kos keramična stenska WC-školjka z zadnjim iztokom ter trdo plast. sedežno desko s pokrovom </t>
    </r>
    <r>
      <rPr>
        <sz val="10"/>
        <rFont val="Arial Narrow"/>
        <family val="2"/>
        <charset val="238"/>
      </rPr>
      <t>(izdelek npr. FRANKE NOVA PRO za invalide ali enakovredno)</t>
    </r>
  </si>
  <si>
    <t>Dodatna oprema stranišča, vključno:</t>
  </si>
  <si>
    <t>- 1 kos držalo za WC-papir v roli, npr. Franke Jumbo roll holder 2000060983 ali enakovredno</t>
  </si>
  <si>
    <t>- 1 kos metlica za stranišče z držalom, npr. Franke Toilet brush holder 2000100000 ali enakovredno</t>
  </si>
  <si>
    <t>- pritrdilni material</t>
  </si>
  <si>
    <t xml:space="preserve">skupaj </t>
  </si>
  <si>
    <t>Dodatna oprema stranišča za invalide, vključno:</t>
  </si>
  <si>
    <t xml:space="preserve"> - 1 kpl invalidsko držala – kotno, npr. Franke Winkelgriff 90 CNTX 21N ali enakovredno</t>
  </si>
  <si>
    <t xml:space="preserve"> - 1 kpl invalidsko držala – dvižno npr.  Franke Wandklappgirff CNTX 73B ali enakovredno</t>
  </si>
  <si>
    <t>Stenski pisoar, vključno:</t>
  </si>
  <si>
    <r>
      <t xml:space="preserve">- 1 kos keram. stenski pisoar z integriranim sifonom </t>
    </r>
    <r>
      <rPr>
        <b/>
        <sz val="10"/>
        <rFont val="Arial Narrow"/>
        <family val="2"/>
        <charset val="238"/>
      </rPr>
      <t>(</t>
    </r>
    <r>
      <rPr>
        <sz val="10"/>
        <rFont val="Arial Narrow"/>
        <family val="2"/>
        <charset val="238"/>
      </rPr>
      <t>npr.LAUFEN ILBAGNOALESSI ONE ali enakovredno</t>
    </r>
    <r>
      <rPr>
        <b/>
        <sz val="10"/>
        <rFont val="Arial Narrow"/>
        <family val="2"/>
        <charset val="238"/>
      </rPr>
      <t>)</t>
    </r>
  </si>
  <si>
    <r>
      <t xml:space="preserve">- 1 kpl kovinske konzole za pritrditev pisoarja na mont. steno, vključno potrebni vijaki, matice, vse antikorozijsko zaščiteno, </t>
    </r>
    <r>
      <rPr>
        <b/>
        <sz val="10"/>
        <rFont val="Arial Narrow"/>
        <family val="2"/>
        <charset val="238"/>
      </rPr>
      <t>(</t>
    </r>
    <r>
      <rPr>
        <sz val="10"/>
        <rFont val="Arial Narrow"/>
        <family val="2"/>
        <charset val="238"/>
      </rPr>
      <t>npr. GEBERIT Duofix ali enokovredno</t>
    </r>
    <r>
      <rPr>
        <b/>
        <sz val="10"/>
        <rFont val="Arial Narrow"/>
        <family val="2"/>
        <charset val="238"/>
      </rPr>
      <t>)</t>
    </r>
  </si>
  <si>
    <r>
      <t xml:space="preserve">- 1 kos Ms pokrom. elektronska izplakovalna enota za stenske pisoarje z brezkontaktnim proženjem,  skupaj s pripadajočim trafom </t>
    </r>
    <r>
      <rPr>
        <b/>
        <sz val="10"/>
        <rFont val="Arial Narrow"/>
        <family val="2"/>
        <charset val="238"/>
      </rPr>
      <t>(</t>
    </r>
    <r>
      <rPr>
        <sz val="10"/>
        <rFont val="Arial Narrow"/>
        <family val="2"/>
        <charset val="238"/>
      </rPr>
      <t>npr. -Preda-116-070-00-1 vključno z elektronskim krmiljenjem ter ustreznim napajalnikom</t>
    </r>
    <r>
      <rPr>
        <b/>
        <sz val="10"/>
        <rFont val="Arial Narrow"/>
        <family val="2"/>
        <charset val="238"/>
      </rPr>
      <t>)</t>
    </r>
    <r>
      <rPr>
        <sz val="10"/>
        <rFont val="Arial Narrow"/>
        <family val="2"/>
        <charset val="238"/>
      </rPr>
      <t>)</t>
    </r>
  </si>
  <si>
    <t>- 1 kpl pitrdilni in tesnilni material</t>
  </si>
  <si>
    <t>Umivalnik, invalidski</t>
  </si>
  <si>
    <t xml:space="preserve">- 1 kos keram.  umivalnik  , izdelek npr. KOLO NOVA PRO M38165  ali enakovredno, </t>
  </si>
  <si>
    <t>- 1 kos Ms pokrom. stenska elektronska mešalna baterija s fiksnim izlivom s perlatorjem, skrito meh. nastavitvijo temperature iztoka vode,  npr. Mode Tate ALEX 06 ali enakovrecno</t>
  </si>
  <si>
    <t>- 1 kpl kovinske konzole za pritrditev umivalnika na montažno steno, vključno potrebni vijaki, matice, ter plastični stenski vložki, vse antikorozijsko zaščiteno (npr.Geberit Duofix ali enakovredno)</t>
  </si>
  <si>
    <t>- 1 kos Ms pokrom. S-sifon z odlivnim ventilom, rozeto, verižico in zamaškom, npr. Hansgrohe Flowstar S 52105000 ali enakovredno</t>
  </si>
  <si>
    <t>- pritrdilni in tesnilni material za vgradnjo umivalnika na zid ter priključitev na instalacije</t>
  </si>
  <si>
    <t xml:space="preserve">      skupaj</t>
  </si>
  <si>
    <t>Umivalnik, vključno:</t>
  </si>
  <si>
    <t>- 1 kos keram.  stenski enojni umivalnik  , izdelek KOLO STYLE L21846 ,</t>
  </si>
  <si>
    <t>- pritrdilni in tesnilni material za vgradnjo umivalnika na pult ter priključitev na instalacije, vključno kotni reg. ventili</t>
  </si>
  <si>
    <t>- nosilna podkonstrukcija (pult) vgradnih umivalnikov se nahaja v projektu arhitekture (opreme)</t>
  </si>
  <si>
    <t>- pritrdilni in tesnilni material za vgradnjo umivalnika na zid, ter priključitev na instalacije, vključno kotni reg. ventili</t>
  </si>
  <si>
    <t>- 1 kos keram.  vgradni enojni umivalnik  , izdelek KOLO STYLE L21846 ,</t>
  </si>
  <si>
    <t>- 1 kos keram.  vgradni trojni umivalnik  , izdelek KOLO STYLE L21846 ,</t>
  </si>
  <si>
    <t>Dodatna oprema za pom. korito, vključno:</t>
  </si>
  <si>
    <t>- 1 kos Ms pokrom. Stoječa enoročna mešalna baterija s fiksnim izlivom s perlatorjem, skrito meh. nastavitvijo temperature iztoka vode, gibljivimi spojnimi cevmi ter kotnimi reg. ventili, npr. Kohler Simplice, pultna pipa z izvlečnim tušem ali enakovredno</t>
  </si>
  <si>
    <t>- 1 kos PVC S-sifon za enojno pomivalno korito z Ms pokrom. odlivnim ventilom ter zamaškom</t>
  </si>
  <si>
    <t>SANITARNA OPREMA skupaj:</t>
  </si>
  <si>
    <t>SPLOŠNI STROŠKI</t>
  </si>
  <si>
    <t>Pripravljalna in zaključna dela, t.j. vsa dela vezana na odpiranje in varovanje gradbišča, varno delo, uporabo varnih in namenskih pripomočkov dela, tekoče in končno čiščenje gradbišča, kontrole in atestiranja opravljenih del, meritev, dokazovanje garanci</t>
  </si>
  <si>
    <t>Transportni stroški , t.j. stroškov prevozov, nakladanja, razkladanja opreme in materiala, zavarovanja gradbišča in opreme, stroški taks</t>
  </si>
  <si>
    <t>Izdelava posnetka izvedenih del (ročni vris v PZI dokumentacijo) in predaja izdelovalcu PID dokumentacije v grafični obliki</t>
  </si>
  <si>
    <t>SPLOŠNI STROŠKI skupaj:</t>
  </si>
  <si>
    <t>TALNO OGREVANJE skupaj:</t>
  </si>
  <si>
    <t>OGREVANJE IN HLAJENJE OBJEKTA skupaj:</t>
  </si>
  <si>
    <t>Vodovod in kanalizacija - sprememba 1.faza</t>
  </si>
  <si>
    <t>R2“</t>
  </si>
  <si>
    <t>DN70</t>
  </si>
  <si>
    <t>- 1 kos keramična stenska WC-školjka z zadnjim iztokom ter trdo plast. sedežno desko s pokrovom (izdelek npr. Laufen Kartell 82033ali enakovredno)</t>
  </si>
  <si>
    <t xml:space="preserve">Rušenje asfalta debeline do 10 cm z odvozom v zbirni center gradbenih odpadkov </t>
  </si>
  <si>
    <t>Rušenje betonskega robnika z betonskim temeljem ter odvoz ruševin v zbirni center gradbenih odpadkov</t>
  </si>
  <si>
    <t>Rezanje asfalta debeline do 10 cm</t>
  </si>
  <si>
    <t>Široki izkop lahke zemljine z odvozom 
v zbirni center gradbenih odpadkov
Če izkop iz obstoječe gramozne utrditve 
odgovarja zahtevam v TSC 06.100:2003,
kar predhodno ugotovi geomehanik</t>
  </si>
  <si>
    <t>Planiranje in valjanje planuma
spodnjega ustroja do točnosti +/-
3.0 cm v lahki zemljini. Zahtevana
zgoščenost planuma spodnjega
ustroja je 98 % po SPP.</t>
  </si>
  <si>
    <t>Izdelava nevezane nosilne plasti
drobljenca v debelini 21.0 do 30.0
cm, zahtevana nosilnost je Ev2=100
MN/m2.</t>
  </si>
  <si>
    <t>Fino planiranje planuma nevezane
nosilne plasti pred vgrajevanjem
vezane nosilne plasti do točnosti
+/- 1.0 cm.</t>
  </si>
  <si>
    <t>Izdelava zgornje nosilne plasti iz
asfaltne zmesi bituminiziranega
drobljenca AC 22 base B 50/70 A3
v debelini 6.0 cm.</t>
  </si>
  <si>
    <t>Izdelava zgornje nosilne plasti iz
asfaltne zmesi bituminiziranega
drobljenca AC 8 surf B 50/70 A3
v debelini 3.0 cm.</t>
  </si>
  <si>
    <t>Vgraditev predfabriciranih
dvignjenih betonskih robnikov
15/25 cm na betonski temelj.</t>
  </si>
  <si>
    <t>Dobava in vgradnja kovinskega robnika
L 100/100/5 mm iz nerjavnega jekla.</t>
  </si>
  <si>
    <t>Izdelava priključka PE cevi ø 200 mm 
na kanalsko PE cev ali PE jašek</t>
  </si>
  <si>
    <t>Izdelava PE požiralnika fi 400 mm
z LTŽ rešetko 400/400 mm.</t>
  </si>
  <si>
    <t>Izdelava kanalizacije iz cevi iz
plastičnih mas, vgrajenih na
podložno plast iz betona in polno
obbetoniranih, PE 80 SN 4, fi 200 mm</t>
  </si>
  <si>
    <t>Izdelava kanalizacije iz cevi iz
plastičnih mas, vgrajenih na
podložno plast iz peska, GRP SN 5000,
ø 200 mm, vključno z napravo posteljice
in zasipom cevi v coni cevi z gramozom
0/16 mm</t>
  </si>
  <si>
    <t>Dobava in vgradnja PE jaška  fi 800
mm, globine 1.0 do 1.5 m iz zasip jaška 
z gramozom 0/16 mm</t>
  </si>
  <si>
    <t>Dobava in vgraditev pokrova fi 600
mm iz litega železa z zaklepanjem
in protihrupnim vložkom, razred D 400</t>
  </si>
  <si>
    <t>500.01.06.10</t>
  </si>
  <si>
    <t>HORTIKULTURA</t>
  </si>
  <si>
    <t>ZEMELJSKA DELA
Dobava materiala za nasipavanje
Dobava živice/ mrtvice/ substrata.</t>
  </si>
  <si>
    <t>Vgradnja materiala za nasipavanje
Živica/ mrtvica/ substrat - sloji debeline 20-30cm ali 30-40cm, naklon zemljišča do 20%.</t>
  </si>
  <si>
    <t>RAHLJANJE IN IZBOLJŠAVA TAL
Izboljšava tal
Izdelava finega planuma
Izravnanost planuma +/- 3cm, naklon terena do 20%.</t>
  </si>
  <si>
    <t>DOBAVA RASTLIN
Dobava rastlinskega materiala
Dobava drevesnih sadik listavcev s koreninsko grudo
Visokodebelno drevo: Gleditsia triacanthos 'Skyline', 16-18, 3 x pres.</t>
  </si>
  <si>
    <t>SADITEV DREVNINE
Priprava sadik in saditev
Priprava sadilne luknje za sajenje drevja na odprtih zelenih površinah
Sadilna luknja za drevo velikosti 1,5 x premer koreninske grude, zapolnitev z izkopanim materialom.</t>
  </si>
  <si>
    <t>Opore
Navpično ali nekoliko poševno zabijanje treh ali štirih opornih kolov
Oporni koli za drevo – trije oporni koli povezani med seboj; dolžina kola do 3 m, premer 4 do 6 cm.</t>
  </si>
  <si>
    <t>TRATNE POVRŠINE
Setev trate
Setev travnatih mešanic
Uporabne trate, naklon do 20 %, 35 g/m2.</t>
  </si>
  <si>
    <t>dobava in montaža kombiniranega igrala za plezanje in ravnotežnostne vaje, ki sestoji iz min. 4-ih stolpov, 5 plezal in 1 naprave za spuščanje; Višine cca. 2.3 m, za starost 3+, ustrezne standardu EN-1176, višina padca max. 1.9 m (kot npr. Motoric Track 175046 proizvajalca Lappset)</t>
  </si>
  <si>
    <t>dobava in montaža kombiniranega igrala za plezanje , ki sestoji iz min. 5 plezal; Višine cca. 3 m, za starost 4+, ustrezne standardu EN-1176, višina padca max. 2.6 m (kot npr. Gnome's Climbing Forrest 175595 proizvajalca Lappset)</t>
  </si>
  <si>
    <t>TEHNIČNI PREVZEM
Pregled in potrditev razraščanja zasaditve za tehnični prevzem
Število dreves: 4, dolžina žive meje 0 m, površine s trajnicami 0 m2, zatravljena površina 185 m2.</t>
  </si>
  <si>
    <t>URBANA OPREMA</t>
  </si>
  <si>
    <t>HORTIKULTURA skupaj</t>
  </si>
  <si>
    <t>Geodetski posnetek okolja za potrebe
PID-a in katastra</t>
  </si>
  <si>
    <t>Projektantski nadzor pri izvajanju del</t>
  </si>
  <si>
    <t>Geomehanski nadzor pri izvajanju del</t>
  </si>
  <si>
    <t>Zbijanje zemljine pod ploščo podkletenega dela objekta</t>
  </si>
  <si>
    <t>Utrjevanje planuma prodnatih zemljin v območju temeljenja objekta. Na koti temeljenja je potrebno doseči optimalno gostoto Dpr&gt;95-97% MPP oziroma modul zbitosti - togosti Me&gt;30 Mpa, Evd&gt;35 Mpa.</t>
  </si>
  <si>
    <t>Fino planiranje gradbene jame, vključno z vsemi deli za pripravo izdelave temeljnega tampona, vključno z valjanjem dna gradbene jame. Planiranje in valjanje planuma spodnjega ustroja do točnosti +/- 2.0 cm v lahki zemljini. Planiranje planuma.</t>
  </si>
  <si>
    <t>obstoječi gramoz</t>
  </si>
  <si>
    <t>novi gramoz</t>
  </si>
  <si>
    <t>stopnice P-N,
opaž za vidni beton VB3, T3, P3, FT3, AF3, E2, SHK3</t>
  </si>
  <si>
    <t>- Razred vidnega betona: VB3</t>
  </si>
  <si>
    <t>- Poroznost: P3</t>
  </si>
  <si>
    <t>- Barvni ton: FT3</t>
  </si>
  <si>
    <t>- Delovni in opažni stik: AFS 3</t>
  </si>
  <si>
    <t>- Ravnost betonske površine: E2</t>
  </si>
  <si>
    <t>podest stopnic P-N,
opaž za vidni beton VB3, T3, P3, FT3, AF3, E2, SHK3</t>
  </si>
  <si>
    <t>stopnice P-N - amfiteatralno stopnišče,
opaž za vidni beton VB3, T3, P3, FT3, AF3, E2, SHK3</t>
  </si>
  <si>
    <t>stopnice K-P - avla,
opaž za vidni beton VB3, T3, P3, FT3, AF3, E2, SHK3</t>
  </si>
  <si>
    <t>PREBOJI</t>
  </si>
  <si>
    <t>Opaženje in obdelava horizontalnih inštalacijskih prebojev v AB konstrukciji:
OCENA</t>
  </si>
  <si>
    <t>okrogli preboji</t>
  </si>
  <si>
    <t>fi100</t>
  </si>
  <si>
    <t>fi150</t>
  </si>
  <si>
    <t>fi200</t>
  </si>
  <si>
    <t>kvadratni preboji</t>
  </si>
  <si>
    <t>do 0,1m2</t>
  </si>
  <si>
    <t>do 0,2m2</t>
  </si>
  <si>
    <t>do 0,3m2</t>
  </si>
  <si>
    <t>do 0,4m2</t>
  </si>
  <si>
    <t>do 0,5m2</t>
  </si>
  <si>
    <t>fi300</t>
  </si>
  <si>
    <t>Dobava, montaža, demontaža in amortizacija premičnih notranjih delovnih odrov za izvajanje vseh del višine do 2,80 m.
Premični odri na lesenih ali železnih stolicah postavitev in demontaža.
Postavka naj zajema netto površino 3. faze objekta!</t>
  </si>
  <si>
    <t>Krilo / polnilo
Leseno vratno krilo ravno obrezano, krilo iz MDF okvirja ojačano z nasadili, sredina okvirja polnjena z izolativnim polnilom, vgrajeno mehansko protiprašno pripiro, vratna krila prevlečena z melaminsko dekorativno folijo d=2mm, mehansko odporna. Robovi enako zaščiteni. Vratna krila poravnana z leseno stensko oblogo. Dekor po projektu PZI, kot npr Egger - H3152 ST 19, dekor z videzom masivnega lesa.</t>
  </si>
  <si>
    <t xml:space="preserve">Rušenje tlakvcev z odvozom v zbirni center gradbenih odpadkov </t>
  </si>
  <si>
    <t>Odstranjevanje kovinske ograje z drsnimi vrati z odvozom v zbirni center gradbenih odpadkov.</t>
  </si>
  <si>
    <t>Dobava in izdelava lesenih klopi na betonskih prefabriciranih podstavkih</t>
  </si>
  <si>
    <t>OŠ MIREN - 3.FAZA</t>
  </si>
  <si>
    <t>REKAPITULACIJA GOI DEL ZA ŠOLSKI OBJEKT</t>
  </si>
  <si>
    <t>Ograditev območja gradbišča s primerno panelno ograjo po obodu gradbene parcele (cca 100m vključno z gradbiščnimi vrati za tovorni in osebni prehod), postavitev sanitarij, vodne oskrbe, gradbiščnega toka, el. razvodi po gradbišču, osvetlitev gradbiša ter kasneje objekta v času gradnje za varno delo, priprava območij za deponiranje materiala, ipd.</t>
  </si>
  <si>
    <r>
      <t>Priprava gradbišča ter vseh del povezanih z organizacijo in delovanjem gradbišča za ves čas gradnje:</t>
    </r>
    <r>
      <rPr>
        <sz val="10"/>
        <rFont val="Arial Narrow"/>
        <family val="2"/>
        <charset val="238"/>
      </rPr>
      <t xml:space="preserve">
</t>
    </r>
  </si>
  <si>
    <t>Pred začetkom izgradnje zapisniško in z video posnetkom ugotoviti in dokumentirati obstoječe stanje območja, obstoječe stanje sosednjih objektov, okolice objekta in cestnih površin, ki jih bo uporabljal v času gradnje; kopijo posnetka (USB ključ) je izvajalec dolžan dostaviti naročniku oziroma nadzorniku.</t>
  </si>
  <si>
    <t>- izvedbo internih poti ter vstopnih podestov in klančin, skladno z navodili načrta zunanje ureditve, interne poti znotraj gradbišča v makedamski izvedbi ...
- izvedba opetrativnih platojev znotraj gradbišča v makedamski izvedbi
- povrnitev vseh posegov v obstoječo stanje</t>
  </si>
  <si>
    <t>Organizacija tovornega in osebnega dostopa na gradbišče, z zagotavljanjem sistema čiščenja koles tovornih vozil ter vsemi predpisno definiranimi oznakami za gradbišče.</t>
  </si>
  <si>
    <t>Organizacio gradbenih provizorijev ( voda, elektrika, kanalizacija in druge potrebne priključke).
Stroški vodarine, električne energije, internetnega priključka in ostalih gradbiščnih priključkov ter ostalih tekočih stroškov (najemnin gradbiščne opreme, čiščenje kemičnih WC, itd.) za ves čas gradnje do končnega prevzema.</t>
  </si>
  <si>
    <t>Na lokaciji gradbišča na lastne stroške postaviti na ogled v zaprtem prostoru vse ključne materiale, ki jih bo vgradil v posamezen objekt oziroma naselje na podlagi potrjenih vzorcev materialov, skladno s terminskim planom in navodili naročnika ter pridobiti potrditev nadzornika  in naročnika.</t>
  </si>
  <si>
    <t>Najem, montaža, demontaža in amortizacija gradbiščnega dvigala za cel čas gradnje vključno z izdelavo in odstranitvijo AB talne plošče pod dvigalom v skladu z statičnim izračunom proizvajalca glede na izbran tip.
Dvigalo primerno za transport za objekte višine 10m ali več.</t>
  </si>
  <si>
    <t>Po končanih delih vzpostaviti uporabljeno zemljišče v prvotno stanje in odpraviti vse poškodbe, nastale zaradi gradnje na obstoječi infrastrukturi, drugih objektih, napravah, površinah, ter na dostopnih poteh in izvedeni zunanji ureditvi, komunalni in prometni ter energetski infrastrukturi.</t>
  </si>
  <si>
    <t>V ceno zajeti tudi:</t>
  </si>
  <si>
    <t>- vsi potrebni ukrepi za zavarovanje sosednjih objektov in infrastrukture pri gradnji.</t>
  </si>
  <si>
    <t>- stroške dodatnih ukrepov zaradi izvajanja del v zimskih razmerah in deževnem obdobju</t>
  </si>
  <si>
    <t>- varovanje gradbišča (video nadzor, tehnično varovanje), vključno z evidenco vozil, vključno z varovanjem gradbišča v času ko izvajalca ni na gradbišču, za ves čas gradnje do končnega prevzema</t>
  </si>
  <si>
    <t>- vse stroške v zvezi z hranjenjem ali začasnim skladiščenjem odpadkov, ki so nastali pri gradbenih delih, ločeno po vrstah gradbenih odpadkov iz klasifikacijskega seznama odpadkov, tako da ne onesnažujejo okolja, oddajo zbiralcu gradbenih odpadkov (evidenčni listi) ter izdelavo Poročila o gospodarjenju z gradbenimi odpadki, vse skladno z zadnje veljavno Uredbo o  ravnanju z odpadki, ki nastanejo pri gradbenih delih in drugo zakonodajo s področja varovanja in zaščite okolja ter odvozom materiala z začasnih deponij izven območja pozidave ki so sestavni del pogodbenih del</t>
  </si>
  <si>
    <t>- vsi stroški v zvezi z upoštevanjem pogojev, ki izhajajo iz gradbenega dovoljenja in PZI dokumentacije</t>
  </si>
  <si>
    <t>- vsi stroški v zvezi z upoštevanjem Uredbe o preprečevanju in zmanjševanju emisij delcev iz gradbišč vključno z elaboratom emisije prašnih delcev</t>
  </si>
  <si>
    <t>- vsa potrebna opravila za pripravo in vzpostavitev primernega stanja objektov za pričetek oz. nadaljevanje del (odstranitev začasnih zaščitnih ukrepov, odstranitev vode, zagotavljati zaščito začasne deponije izkopanega materiala in druge potrebne varovalne ukrepe od prevzema del od predhodnega izvajalca del in uvedbe v delo do dokončanja projekta….)</t>
  </si>
  <si>
    <t xml:space="preserve">- stroški vseh potrebnih opravil, ki so predpisana in določena z veljavnimi predpisi o varstvu pri delu, kot je zaščita odprtin, opiranje, nakloni, razširitve in podobno;
</t>
  </si>
  <si>
    <t>- vsi potrebni delovni odri za nemoteno delo</t>
  </si>
  <si>
    <t>- zagotovitev delovnih pogojev za nemoteno izvajanje vseh del v sklopu organizacije gradbišča kot npr. zadostno št. elektro priključnih mest, primerno osvetlitev posameznih lokacij izvedbe itd.;</t>
  </si>
  <si>
    <t>- redno odstranjevanje vsega odpadnega in pomožnega materiala, sprotno čiščenje objektov, okolice, transportnih poti, dostopov, dostopnih javnih cest in končno grobo in fino čiščenje objektov in posameznih stanovanj pred vsakokratnimi kvalitativnimi pregledi in pred prevzemi</t>
  </si>
  <si>
    <t>- izdelava in odstranitev vseh potrebnih začasnih prehodov in zaščit, stroški eventualnih sprememb prometnega režima in gradbiščnih poti</t>
  </si>
  <si>
    <t>- sprotno in končno čiščenje terena po končanih delih in odvoz odvečnega materiala, navezava na vse obstoječe začasne oz. trajne ureditve sosednjih območij</t>
  </si>
  <si>
    <t>- odstranitev vseh ovir, na katere se pri delu naleti</t>
  </si>
  <si>
    <t>Izdelati Načrt organizacije gradbišča in dovozne gradbiščne poti vključno z gradbiščnimi komunalnimi in energetskimi priključki, priključkom na javno cesto in ureditvijo voznega režima na javnih cestah za čas gradnje in pridobitvijo ustreznih dovoljenj, vse v skladu s pogoji iz gradbenega dovoljenja ter skladno z varnostnim načrtom.</t>
  </si>
  <si>
    <t>Odstranitev obstoječega droga razsvetljave, vključno z odklopom ter pridobitvijo potrebnih dovoljenj oskrbovalca zunanje razsvetljave.</t>
  </si>
  <si>
    <t>Odstranitev obstoječe kovinske ograje z drsnimi vrati, vključno z odstranitvijo temeljev vpetih stebričkov ter kovinske tirnice. Ograja se deponira na gradbišču. Naročnik poda navodilo, če se ograja ohranja ali se odpelje na končno deponijo.</t>
  </si>
  <si>
    <t>Odstranitev začasne mrežne ograje, vključno z odstranitvijo temeljev vpetih stebričkov.  Postavka mora zajemati vse odstranitve in rušitve potrebne za pripravo na gradnjo.  Odvoz na končno deponijo, vključno z vsemi taksami.</t>
  </si>
  <si>
    <t>Odstranitev začasne zunanje betonske klančine do požarnega stopnišča.  Postavka mora zajemati vse odstranitve in rušitve potrebne za pripravo na gradnjo.  Odvoz na končno deponijo, vključno z vsemi taksami.</t>
  </si>
  <si>
    <t>Opomba: Količine penejenega stekla - glaporja se nanašajo na zbito stanje. Dejanska (nezbita) količina je cca. 20-25% večja!</t>
  </si>
  <si>
    <t>Nasutje penjenega stekla v granulah v zbiti debelini 50 cm.</t>
  </si>
  <si>
    <t>Nasutje na tamponu (gramozno nasutje) izdelano iz penjenega sekla v granulah v zbiti debelini 50cm - nasuto med točkovnimi temelji in temeljnimi gredami. Penjeno steklo, kot naprimer Glapor SG 600 t. Vključno z zbijanjem materiala do končne trdnosti. V postavki je upoštevana zbita količina penjenega stekla (dejanska količina dobavljenega materiala je za cca. 25% večja).</t>
  </si>
  <si>
    <t>TK5  - končni sloj brušen in poliran beton</t>
  </si>
  <si>
    <t>Brušenje minimalno 8 mm, oz. do globine najglobjega zrna na površini za zagotavljanje enakomernosti zgornjega vidnega sloja. S postopkom brušenja betonsko površino naredimo gladko in lepo. Betonsko površino brusimo, da odstranimo cementno srajčko in nepravilnosti do vidne sestave (strukture) betona. Končno poliranje betona s katerim se zagotovi enakomerna površina brez vidnih sledi brušenja.</t>
  </si>
  <si>
    <t>Skladno s splošnimi navodili - kitanje, brušenje in 3-kratno slikanje sten iz mavčno kartonskih plošč, s kakovostno pralno disperzijsko barvo in končnim slojem za bolj obremenjene notranje stenske površine z vsemi potrebnimi dodatki, pralno po EN 13300, dobro pokrivno, z vsemi preddeli, transporti in potrebnim materialom - SKLADNO Z NAVODILI, VKLJUČNO S PRIPRAVO POVRŠINE! 
Sistemska rešitev, kot npr.:
- predpremaz StoPrim Sol GT
- Premaz StoColor PuraClean - robustnejši notranji premaz
- Preplastitev s stekleno vlakneno tkanino + premaz končni StoColor PuraClean. Ali enakovreden sistem.
Barva po barvni karti oz. izbiri projektanta.</t>
  </si>
  <si>
    <t>Skladno s splošnimi navodili -  kitanje, brušenje in 3-kratno slikanje AB sten s kakovostno pralno disperzijsko barvo in končnim slojem za bolj obremenjene notranje stenske površine, pralno po EN 13300, dobro pokrivno, z vsemi preddeli, transporti in potrebnim materialom - SKLADNO Z NAVODILI, VKLJUČNO S PRIPRAVO POVRŠINE!
Barva, kot npr. StoColor PuraClean - robustnejši notranji premaz ali enakovredno.</t>
  </si>
  <si>
    <t>Ročaj amfiteatralnega stopnišča - pozicija levo in desno - dolžina ene pozicije cca. 11,7m.</t>
  </si>
  <si>
    <t>Ročaj amfiteatralnega stopnišča - pozicija sredina - dolžina ene pozicije cca. 6m in 6,4m.</t>
  </si>
  <si>
    <t>sidra za držalo</t>
  </si>
  <si>
    <t>Izdelava, transport in montaža prefabriciranega armiranobetonskega elementa - stopnic.</t>
  </si>
  <si>
    <t>Izdelava betonskega prefabrikata, po tehnologiji izvajalca. Izdelava po delavniški dokumentaciji, po potrditvi OVP in ON.</t>
  </si>
  <si>
    <t>Vklučno z izdelavo kalupa, transportom do gradbišča, vetikalnimi in horizontalnimi premiki na mesto postavitve, mozničenje in/ali lepljenje elementa na armirano-nbetonski temelj, fugiranje s trajnoelastičnimi hibridno-polimernimi kiti, odpornimi na vremenske neprilike in UV žarke, vpasovanje in obdelava na gradbišču, ter vsa ostala potrebna dela in storitve za končno izvedbo - postavitev prefabrikata.</t>
  </si>
  <si>
    <t>Vklučno z izdelavo monolitnega temelja na katerega se mozničijo prefabricirane stopnice.</t>
  </si>
  <si>
    <t>Končna obdelava stopnic - brušenje in štokanje do primerne ravnosti in protizdrsnosti.</t>
  </si>
  <si>
    <t>PREFABRICIRANE zunanje AB stopnice južnega "stranskega" vhoda ter izhoda iz stopnišča</t>
  </si>
  <si>
    <t>Armatura temelja</t>
  </si>
  <si>
    <t>PASOVNI TEMELJ ZUNANJEGA JUŽNEGA STOPNIŠČA</t>
  </si>
  <si>
    <t>Opaž temeljev z opažnimi ploščami, vključno z bočnim opiranjem opaža, opaženje razopaženje in čiščenje. Višine 80 cm, vključno z opiranjem.</t>
  </si>
  <si>
    <t>ZUNANJE STOPNICE JUŽNEGA "STRANSKEGA" VHODA</t>
  </si>
  <si>
    <t>Prefabricirane AB stopnice s finalno obdelavo</t>
  </si>
  <si>
    <t>Dobava in vgraditev betona C 30/37  v temeljno ploščo objekta, črpni beton, izdelava skladno s projektno dokumentacijo PZI.
Mrežasta armatura B500A
Rebrasta armatura B500B
Beton C30/37; XC1; prerez 0,4 m3/m2</t>
  </si>
  <si>
    <t>Materiali za gradnjo:
- beton za temeljno ploščo C30/37, XC2, PV-II, S4
- beton za etažne plošče C30/37, XC1, S4
- beton za stebre C30/37, XC1, S4
- beton nosilcev C30/37, XC1, S4
- beton za stene nad kletjo C30/37, XC1, S4
- beton fasadnih stebrov in nosilcev C30/37, XC2, XF1, S4
- jeklo: ravne in krivljene palice B500b
           mreže v stenah B500b
           ostala armatura B500a</t>
  </si>
  <si>
    <t>Izdelava, dobava in montaža prefabriciranih fasadnih polnil z odprtinami za prezračevalne odprtine, beton C 30/37, izdelava skladno s projektno dokumentacijo PZI.
Mrežasta armatura B500B
Rebrasta armatura B500B
Beton C30/37; XC1; S4, zaščitni sloj 30 mm</t>
  </si>
  <si>
    <t>Izdelava, dobava in montaža prefabriciranih AB stopnic, beton C 30/37, izdelava skladno s projektno dokumentacijo PZI.
Mrežasta armatura B500A
Rebrasta  armatura B500B
Beton C30/37; XC2,XF1, S4</t>
  </si>
  <si>
    <t>Dobava in vgraditev betona C 30/37 v temelj na katerega se mozničijo prefabricirane stopnice, črpni beton, izdelava skladno s projektno dokumentacijo PZI.
Mrežasta armatura B500A
Rebrasta  armatura B500B
Beton C30/37; XC2; S4, debelina zaščitnega sloja 50 mm</t>
  </si>
  <si>
    <t>Dobava in vgraditev betona C 30/37 v nosilce, črpni beton, izdelava skladno s projektno dokumentacijo PZI.
Mrežasta armatura B500A
Rebrasta  armatura B500B
Beton C30/37; XC1; S4, prerez do 0,25 m2/m'</t>
  </si>
  <si>
    <t>Dobava in vgraditev betona C 30/37 v nosilce, črpni beton, izdelava skladno s projektno dokumentacijo PZI.
Mrežasta armatura B500A
Rebrasta  armatura B500B
Beton C30/37; XC1; S4; prerez do 0,25 m2/m'</t>
  </si>
  <si>
    <t>Dobava in vgraditev betona C 30/37 v nosilce, črpni beton, izdelava skladno s projektno dokumentacijo PZI.
Mrežasta armatura B500A
Rebrasta  armatura B500B
Beton C30/37; XC1; S4; prerez do 0,15 m2/m'</t>
  </si>
  <si>
    <t>Dobava in vgraditev betona C 30/37 v nosilce, črpni beton, izdelava skladno s projektno dokumentacijo PZI.
Mrežasta armatura B500A
Rebrasta  armatura B500B
Beton C30/37; XC1; S4; prerez do 0,16 m2/m'</t>
  </si>
  <si>
    <t>Dobava in vgraditev betona C 30/37 v nosilce, črpni beton, izdelava skladno s projektno dokumentacijo PZI.
Mrežasta armatura B500A
Rebrasta  armatura B500B
Beton C30/37; XC1; S4; prerez do 0,18 m2/m'</t>
  </si>
  <si>
    <t>Dobava in vgraditev betona C 30/37 v nosilce, črpni beton, izdelava skladno s projektno dokumentacijo PZI.
Mrežasta armatura B500A
Rebrasta  armatura B500B
Beton C30/37; XC1; S4; prerez do 0,21 m2/m'</t>
  </si>
  <si>
    <t>Dobava in vgraditev betona C 30/37 v nosilce, črpni beton, izdelava skladno s projektno dokumentacijo PZI.
Mrežasta armatura B500A
Rebrasta  armatura B500B
Beton C30/37; XC1; S4; prerez do 0,24 m2/m'</t>
  </si>
  <si>
    <t>- jeklo: ravne in krivljene palice B500b
           mreže v stenah B500b
           ostala armatura B500a</t>
  </si>
  <si>
    <t>IZDELAVA TEMELJNE HIDROIZOLACIJE RAVNE PLOŠČE</t>
  </si>
  <si>
    <t>POLAGANJE VERTIKALNE IZOLACIJE 
HIDROIZOLACIJA + TOPLOTNA IZOLACIJA</t>
  </si>
  <si>
    <t xml:space="preserve">Dobava in polaganje toplotne izolacije XPS 300, kot zaščite hidroizolacije na vertikalne stene, cokle in atike. kot npr. FIBRAM XPS 300, v skladu s SIST EN 13163, na hidroizolacijo lepiti z namensko PU peno kot npr. TERMIFIX
</t>
  </si>
  <si>
    <t>DILATACIJSKI SLOJ MED KONSTRUKCIJAMI</t>
  </si>
  <si>
    <t xml:space="preserve">Dobava in polaganje toplotne izolacije XPS 300, kot dilatacijski sloj med deli objekta različnih faz. kot npr. FIBRAM XPS 300 v skladu s SIST EN 13163, 6cm
</t>
  </si>
  <si>
    <t>VODOODPORNI SLOJ V SANITARIJAH</t>
  </si>
  <si>
    <t>izdelava hidroizolacije v sanitarijah - tla</t>
  </si>
  <si>
    <t>-TOPLOTNA IZOLACIJA kot npr.Knauf Insulation SmartRoof Thermal, deb. 18cm + 5-20cm Smart Roof Top incline, plošče s preklopom. Skupen volumen izolacije je cca 210 m3.
Povprečna debelina izolacije je cca. 30 cm.</t>
  </si>
  <si>
    <t>Vključno z vsem materialom in potrebnim delom za tesnitev prebojev na mestu vgradnje kupol.</t>
  </si>
  <si>
    <t>Dobava in vgradnja elektroprevodne jeklene mreže za takojšnjo in natančno odkrivanje zamakanja strešnega sestava. 
Proizvod, kot npr. ILD Protectsys B, vključno z kontrolnimi ploščami in kontrolnimi jaški - sistemska rešitev.</t>
  </si>
  <si>
    <t>PAROZAPORNI SLOJ 
- PREMAZ+BITUMESKI TRAK</t>
  </si>
  <si>
    <t>Bitumenski premaz na osnovi organskih topil. Uporablen kot osnovni bitumenski hladni premaz za vse površine, na katere se polaga bitumenska hidroizolacija. Vgdnja s premazovanjem z valjčkom ali ščetko na očiščeno, suho in odprašeno podlago.</t>
  </si>
  <si>
    <t>TOPLOTNOIZOLACIJSKI SLOJ</t>
  </si>
  <si>
    <t>HIDROIZOLACIJSKI SLOJ</t>
  </si>
  <si>
    <t>ZAŠČITNI SLOJ HIDROIZOLACIJE</t>
  </si>
  <si>
    <t>STREŠNE KUPOLE ZA ZRAČENJE IN ODT</t>
  </si>
  <si>
    <t>ODVODNJAVANJE STREHE</t>
  </si>
  <si>
    <t>Izdelava, dobava in montaža obloge prefabriciranih fasadnih polnil z odprtinami za naravno prezračevanje, vključno z vsem potrebnim pritrdilnim materialom za dokončno izvedbo.Izvedba po projektu PZI arhitektura. Montaža na prefabricirane AB elemente - zajeto med betonskimi deli - prefabrikati.</t>
  </si>
  <si>
    <t>Zaključni sloj iz notranje strani - obloga iz OSB plošče enostransko oplemenitene  z 0,8 mm dekorjem Egger H3152  ST19 z videzom masivnega lesa.</t>
  </si>
  <si>
    <t>Rušenje požiralnika z odvozom v zbirni center gradbenih odpadkov</t>
  </si>
  <si>
    <t>Višinska prilagoditev LTŽ pokrova na jašku novi niveleti ureditve</t>
  </si>
  <si>
    <t>Izkop za kanalizacijo globine do 2,0 m v lahki zemljini z deponijo ob robu izkopanega jarka.</t>
  </si>
  <si>
    <t>Izkop gradbene jame za ponikalnik v lahki zamljini za delno deponijo od strani in delno odvoz v zbirni center gradbenih odpadkov</t>
  </si>
  <si>
    <t>Zasip kanala in ponikalnika z izkopano lahko zemljino, deponirano ob robu jarka, z  valjanjem v plasteh, zahtevana zgoščenost vsake plasti je 95 % po SPP.</t>
  </si>
  <si>
    <t>Izdelava dvoplastne površinske prevleke na tamponsko podlago z enojnim posipom drobirja 8/11 in 4/8 mm s kationsko emulzijo proizvedeno na podlagi cestogradbenega bitumna</t>
  </si>
  <si>
    <t>Izdelava ponikalnika iz treh ponikalnic fi 200 mm iz betonskih perforiranih cevi z efektivno globino 2,5 m. Ponikalnik je v efektivni globini zasipan s prodcem 16/32 mm (145 m3) obvitim v geotekstil 200 g (230 m2) Globina ponikalnic je 3,8 m</t>
  </si>
  <si>
    <t>Dobava in posaditev dreves - kroglasti javor 8/10 200 cm -Acer platanoides "Globosum"</t>
  </si>
  <si>
    <t>DREVESA</t>
  </si>
  <si>
    <t>Izdelava preizkusa vodotesnosti kanalizacije, cevi fi do 300 mm</t>
  </si>
  <si>
    <t>Izdelava preizkusa vodotesnosti kanalizacije, jašek fi do 600 mm</t>
  </si>
  <si>
    <t>Čiščenje kanalizacije in pregled s TV kamero.</t>
  </si>
  <si>
    <t>Posnetek kanalizacije za potrebe PID-a in katastra</t>
  </si>
  <si>
    <t>Sestava po detajlih - glej list SD 4.1, profili zasteklitve v barvi pločevine INTERPON D2525 - GRIS 2800 SABLE</t>
  </si>
  <si>
    <t>Sestava po detajlih - glej list SD 4.2, profili zasteklitve v barvi pločevine INTERPON D2525 - GRIS 2800 SABLE</t>
  </si>
  <si>
    <t>Za prehode so vstavljena vrata Schüco ADS 50. NI. Za vrata velja opis ADS 50. NI.
Nosilna konstrukcija je sestavljena iz ekstrudiranih aluminijastih profilov. Notranja komora vertikalnega stebra je zasnovana za možnost uporabe jeklene pločevine 50/15 mm, kot ojačitve za višje predelne stene.
Spodaj in zgoraj horizontalno se za gradbeni priključek montira osnovni profil. Po obdelavi se vertikalne stebre in prečke sestavi skupaj z samo vreznimi vijaki in montira na osnovni profil.  
Letvice za zasteklitev so konstrukcijsko oblikovane tako, da se prilegajo v osnovno konstrukcijo.
Izvedbo gradbenih  priključkov, kotov, križišč, T-spojev, segmenten način sten, kot tudi Elektro-instalacijske kanale (vrsto in način posebej razpisati), je potrebno izvesti z ustreznimi priključnimi profili.
Zasteklitev debeline od 4-12 mm in/ali polnila do maksimalne debeline 15 mm, pri zasteklitvi z obeh strani se uporabi zasteklitveno letvico in na koncu zatesni z EPDM tesnili, da je medprostor tudi protiprašno zaščiten.   
Tesnila so oblikovana tako, da vizualno ne vplivajo na dodatno poudarjanje vidne širine stebra.
Zvočna izolacija: 
Testiranje elementov po DIN 4109, glede na test po DIN EN 20140.
Ocenjena vrednost Rw = 36-47 dB (odvisno od kombinacije stekel).</t>
  </si>
  <si>
    <t>OPOMBA: Vse pločevine je potrebno barvati v barvi, kot je zavedeno v posameznih postavkah. S tem bodo barve usklajene z elementi predhodno zgrajenih faz objekta. V kolikor katera od barv več ni dosegljiva je potrebno predlagati alternativno, ki pa ne sme odstopati od osnovne projektirane barve. Vzorec predhodno potrdi naročnik, projektant ter nadzor. Sprememba barve elementov ne sme vplivati na podražitev ali časovni zamik izvedbe.</t>
  </si>
  <si>
    <r>
      <rPr>
        <b/>
        <sz val="10"/>
        <rFont val="Arial Narrow"/>
        <family val="2"/>
        <charset val="238"/>
      </rPr>
      <t>Izdelki iz stekla</t>
    </r>
    <r>
      <rPr>
        <sz val="10"/>
        <rFont val="Arial Narrow"/>
        <family val="2"/>
        <charset val="238"/>
      </rPr>
      <t xml:space="preserve">
Steklo v gradbeništvu- Ogledala iz stekla s srebrno prevleko za uporabo v notranjosti stavb -2.del: Ovrednotenje skladnosti/standard za izdelek
SIST EN 1036-2:2008
Steklo v gradbeništvu-Stekleni zidaki in stekleni tlakovci-2.del:
Ovrednostenje skladnosti, standard za izdelek SIST EN 1051-2:2008</t>
    </r>
  </si>
  <si>
    <t>Izdelava, dobava in montaža aluminijastega stavbnega pohištva iz sistema Schüco. Uporaba tehnično sistemske rešitve opisane v nadaljevanju po posameznih postavkah in karakteristikah  proizvajalca sistema Schüco za vse vgrajene elemente. Proizvod mora biti izdelan po navodilih proizvajalca, skladno s sistemskimi priročniki in skladno z veljavnimi harmoniziranimi standardi. 
Zaključki na gradbene elemente, morajo biti izvedeni, znotraj paro-nepropustni, zunaj pa paro-propustni in vodotesni (izvedeni po smernicah RAL montaže).
V ceni vseh postavk, morajo biti zajeta vsa dela, dobava in montaža, osnovni material, steklo, pritrdilni in tesnilni material, okovje, zapiralno okovje ter material za vse zaključke. Izvajalec mora vse mere preveriti na licu mesta in izdelati ustrezno tehnično dokumentacijo in delavniške risbe v skladu z dogovorom s projektantom.</t>
  </si>
  <si>
    <t>Stavbno pohištvo iz prejšnjega odstavka mora po standardu SIST EN 12208 izpolnjevati naslednje zahteve glede vodotesnosti:
- okna ter vhodna in balkonska vrata, vgrajena v pritličje ali prvo nadstropje stavbe, morajo ustrezati razredu 4A,
- okna ter vhodna in balkonska vrata, vgrajena v drugo ali tretje nadstropje stavbe, morajo ustrezati razredu 7A,
- okna ter vhodna in balkonska vrata, vgrajena v četrto ali višje nadstropje stavbe, morajo ustrezati razredu 9A.
Vodotesnost stavbnega pohištva iz prejšnjega odstavka mora biti izmerjena po standardu SIST EN 1027</t>
  </si>
  <si>
    <t xml:space="preserve">Toplotna izolativnost vrat glede na tip vgrajenega stekla:       Troslojno steklo Ug = 0,6 W/m2K       
Okovje vrat je sistemsko po izboru glede na zahteve v objektu. Opremljeno z okovjem za izhod v paniki po SIST EN1125 standardu; funkcija (B, C, D,  E, P) , valjčni tečaji, cilindrični vložek, samozapiralo. Vse kljuke, ročaji po izbiri projektanta iz Schüco asortimana.       
Upoštevati vse potrebne zaporne, tesnilne in zaključne elemente.       
Barva konstrukcije po izbiri projektanta, strikturno, metalik končni sloj - barva zapisana v posameznih postavkah.
</t>
  </si>
  <si>
    <t xml:space="preserve">Okovje vrat je sistemsko po izboru glede na zahteve v objektu. Opremljeno z okovjem za izhod v paniki po SIST EN1125 standardu; funkcija (B, C, D,  E, P) , valjčni tečaji, cilindrični vložek, samozapiralo. Vse kljuke, ročaji po izbiri projektanta iz Schüco asortimana.     
Barva konstrukcije po izbiri projektanta, strikturno, metalik končni sloj - barva zapisana v posameznih postavkah.
</t>
  </si>
  <si>
    <t>Kompleten sistem protipožarne fasade iz aluminijskih profilov
vse vste fasad vključno z dvojnimi fasadami okenski elementi z različnimi načini odpiranja nadgradnja fiksnih ali gibljivih lamel za sončno zaščito.
Inovativna integracija kablov za elektrifikacijo oken, senčil, senzorjev.
Najmodernejša fasadna in protipožarna tehnika
fasadna konstrukcija za vse protivlomne razrede</t>
  </si>
  <si>
    <t xml:space="preserve">Dvoslojni sistem predelnih sten s stebri in prečkami vidne širine 40mm in debeline cca. 80mm (v odvisnosti od uporabe stekel in polnil), skupna debelina (vključno z pokrivnimi letvicami) pa znaša cca. 100mm.
Razdalja med steklom, oziroma polnilom do pokrivne letvice znaša 10mm. Razmik med stekli znaša cca 70mm (v odvisnosti od uporabe debeline stekla/polnila).
Izvedba predelnih sten dopušča najrazličnejše možnosti izvedb zastiranja, potisk steklenih površin, zvočne izolacije med prostori, senčenje  in integracija skritega prostora za napeljavo električnih in klimatskih naprav.
</t>
  </si>
  <si>
    <t>Izdelava, dobava in montaža prezračevalnih odprtin v fasadnih polnilih s končno oblogo iz zunanje ter notranje strani po vzoru oblog fasadnih polnil. Dekor  Egger - H3152 ST 19 z videzom masivnega lesa. Zunanja stran iz Pfleiderer Duropal XTerior compact – single-sided lacquering, dekor Pfleiderer R34015 ML z videzom masivnega lesan.</t>
  </si>
  <si>
    <t>Okvir / podboj
kovinski sistemski podboj v barvi pločevine INTERPON D2525 - GRIS 2800 SABLE,  vključno z UA ojačitvenim profilom podboja. Podboj z nastavljivostjo širinske izravnave glede na debelino stene. Površina podboja je strukturno prašno barvana po barvni karti A100.2 BARVNA KARTA. Prirezan podboj sestavljen pod 45° (stik v »gerungo«) z nevidnimi kotnimi spoji, vijačnimi in lepljenimi. Tri ali več točkovno vpenjanje vratnega krila (odvisno od teže) s skritimi nasadili z možnostjo višinske globinske in širinske nastavitve. Dimenzije po shemah PZI in predizmeri.</t>
  </si>
  <si>
    <t>Okvir / podboj
kovinski sistemski podboj v barvi pločevine INTERPON D2525 - GRIS 2800 SABLE,  vključno z UA ojačitvenim profilom podboja.. Podboj z nastavljivostjo širinske izravnave glede na debelino stene. Površina podboja je strukturno prašno barvana po barvni karti A100.2 BARVNA KARTA. Prirezan podboj sestavljen pod 45° (stik v »gerungo«) z nevidnimi kotnimi spoji, vijačnimi in lepljenimi. Tri ali več točkovno vpenjanje vratnega krila (odvisno od teže) s skritimi nasadili z možnostjo višinske globinske in širinske nastavitve. Dimenzije po shemah PZI in predizmeri.</t>
  </si>
  <si>
    <t>Okvir / podboj
požarni kovinski sistemski podboj v barvi pločevine INTERPON D2525 - GRIS 2800 SABLE. Požarna odpornost 30 min. Podboj z nastavljivostjo širinske izravnave glede na debelino stene. Površina podboja je strukturno prašno barvana po barvni karti A100.2 BARVNA KARTA. Prirezan podboj sestavljen pod 45° (stik v »gerungo«) z nevidnimi kotnimi spoji, vijačnimi in lepljenimi. Tri ali več točkovno vpenjanje vratnega krila (odvisno od teže) s skritimi nasadili z možnostjo višinske globinske in širinske nastavitve. Dimenzije po shemah PZI in predizmeri.</t>
  </si>
  <si>
    <t>Celotni sistem vrat požarno odporen 30 min</t>
  </si>
  <si>
    <t>Izdelava in montaža LESENIH POŽARNIH ENOKRILNIH VRAT</t>
  </si>
  <si>
    <t>Svetla dimenzije vrat VL01; leva; 900/2100mm, mizarska mera 1000/2150mm, vgradnja v MK steno
Vrata v pisarno - sprememba prostorov v 1. fazi</t>
  </si>
  <si>
    <t>Svetla dimenzije vrat VL01; leva; 900/2100mm, mizarska mera 1000/2150mm, vgradnja v MK steno
Vrata v sanitarije - sprememba prostorov v 1. fazi</t>
  </si>
  <si>
    <t>Svetla dimenzije vrat VL01; leva; 900/2100mm, mizarska mera 1000/2150mm, vgradnja v MK steno
Vrata v kabinet multimedije</t>
  </si>
  <si>
    <t>Svetla dimenzije vrat VL01; leva; 900/2100mm, mizarska mera 1000/2150mm, vgradnja v MK steno
Vrata v kabinet v pritličju</t>
  </si>
  <si>
    <t>Svetla dimenzije vrat VL01; desna; 900/2100mm, mizarska mera 1000/2150mm, vgradnja v MK steno
Vrata v pisarno ravnatelja - sprememba prostorov v 1. fazi</t>
  </si>
  <si>
    <t>Svetla dimenzije vrat VL01; desna; 900/2100mm, mizarska mera 1000/2150mm, vgradnja v MK steno
Vrata v kabinet v pritličju</t>
  </si>
  <si>
    <t>Svetla dimenzije vrat VL01; desna; 900/2100mm, mizarska mera 1000/2150mm, vgradnja v MK steno
Vrata v sanitarije - sprememba prostorov v 1. fazi</t>
  </si>
  <si>
    <t>Svetla dimenzije vrat VL01; desna; 900/2100mm, mizarska mera 1000/2150mm, vgradnja v MK steno
Vrata med knjižnico in multimedijo</t>
  </si>
  <si>
    <t>Svetla dimenzije vrat VL 04 EI30; leva; 1200/2100mm, mizarska mera 1200/2100mm, vgradnja v AB steno
Vrata iz hodnika do požarnega stopnišča</t>
  </si>
  <si>
    <t>Svetla dimenzije vrat VL05; leva; 900/2100mm, mizarska mera 1000/2150mm, vgradnja v AB steno v ravnino lesene obloge
Vrata iz hodnika v sanitarije</t>
  </si>
  <si>
    <t>Svetla dimenzije vrat VL05; desna; 900/2100mm, mizarska mera 1000/2150mm, vgradnja v AB steno v ravnino lesene obloge
Vrata iz hodnika v sanitarije</t>
  </si>
  <si>
    <t>Svetla dimenzije vrat VL07; leva; 800/2100mm, mizarska mera 900/2150mm, vgradnja v AB steno
Vrata v prostor čistil pod stopnicami.</t>
  </si>
  <si>
    <t>Svetla dimenzije vrat VL08; levo odpiranje; svetla odprtina 1000/2100mm, mizarska mera 1850/2150mm, vgradnja v element vitrine - SKLADNO S SHEMAMI VRAT -  "VL08" OMARA/OBLOGA"
Vrata iz hodnika v učilnice</t>
  </si>
  <si>
    <t>Vitrina z okvirjem/podbojem VL08-OMARA/OBLOGA, 1850/2300/300mm - SKLADNO S SHEMAMI VRAT -  "VL11" OMARA/OBLOGA"
Vrata iz hodnika v učilnice</t>
  </si>
  <si>
    <t>Svetla dimenzije vrat VL 09 EI30 s stekleno nadsvetlobo; leva; 1200/2100mm, mizarska mera 1300/2900mm, vgradnja v AB steno
Vrata iz hodnika na požarno evakuacijsko stopnišče</t>
  </si>
  <si>
    <t>Svetla dimenzije vrat VL11; levo odpiranje; svetla odprtina 1000/2250mm, mizarska mera 1950/2300mm, vgradnja v element vitrine - SKLADNO S SHEMAMI VRAT -  "VL11" OMARA/OBLOGA"
Vrata iz hodnika v učilnice</t>
  </si>
  <si>
    <t>Svetla dimenzije vrat VL11; desno odpiranje; svetla odprtina 1000/2250mm, mizarska mera 1950/2300mm, vgradnja v element vitrine - SKLADNO S SHEMAMI VRAT -  "VL11" OMARA/OBLOGA"
Vrata iz hodnika v učilnice</t>
  </si>
  <si>
    <t>Vitrina z okvirjem/podbojem VL11-OMARA/OBLOGA, 2000/2300/900mm - SKLADNO S SHEMAMI VRAT -  "VL11" OMARA/OBLOGA"
Vrata iz hodnika v učilnice</t>
  </si>
  <si>
    <t>Svetla dimenzije vrat VL12; desna; 1000/2100mm, mizarska mera 1100/2150mm, vgradnja v MK steno
Vrata iz hodnika v učilnico gospodinjstva</t>
  </si>
  <si>
    <t>Dobava, montaža in izdelava jeklenih HEA profilov, kot nosilni elementi PVP plošč, z vsem nakladanjem, premiki, veznimi sredstvi, ležišči, dodatnimi podkonstrukcijskimi elementi, sidernimi elementi (Hilti vijaki), vključno z vsem potrebnim delom za pripravo ležišč. kvalitete jekla S235 J0. vključno z ozemljitvijo konstrukcije.</t>
  </si>
  <si>
    <t>Dobava, montaža in izdelava jeklene konstrukcije za strojne naprave na strehi novega prizidka z vsem nakladanjem, premiki, veznimi sredstvi, ležišči, dodatnimi podkonstrukcijskimi elementi ter pohodno rešetko. kvalitete jekla S235 J0. vključno z ozemljitvijo konstrukcije.</t>
  </si>
  <si>
    <t>Dobava, montaža in izdelava jeklene podkonstrukcije lesene obloge jugo-vhodnega "stranskega" portala z vsem nakladanjem, premiki, veznimi sredstvi, ležišči, dodatnimi podkonstrukcijskimi elementi. Podkonstrukcija iz škatlastih profilov 40/40/5, medsebojno varjenih in sidranih v fasadne prefabrikate. kvalitete jekla S235 J0. vključno z ozemljitvijo konstrukcije.</t>
  </si>
  <si>
    <t>Dobava, montaža in izdelava jeklene konstrukcije ograje iz ploščatega jekla.Z vsem nakladanjem, premiki, veznimi sredstvi, ležišči, dodatnimi podkonstrukcijskimi elementi. kvalitete jekla S235 J0. Ograja stopnišča vijačena na nosilno siderno konstrukcijo. Vključno z ozemljitvijo konstrukcije.  Postavka mora zajemati ves material in delo do funkcionalne izvedbe.</t>
  </si>
  <si>
    <t>Dobava, montaža in izdelava ročajev stopnišč iz jeklenih cevni fi 42mm. Z vsem nakladanjem, premiki, veznimi sredstvi, ležišči, dodatnimi podkonstrukcijskimi elementi. kvalitete jekla S235 J0. Ročaj stopnišča vijačen na nosilno konstrukcijo preko sidrnega elementa. Vključno z ozemljitvijo konstrukcije. Postavka mora zajemati ves material in delo do funkcionalne izvedbe.</t>
  </si>
  <si>
    <r>
      <t xml:space="preserve">Dobava, montaža in izdelava jeklenih veznih nastavkov fasadnih prefabriciranih elementov po načrtu gradbenih konstrukcij in načrtov arhitekture. Z vsem nakladanjem, premiki, veznimi sredstvi, ležišči, dodatnimi elementi za funkcionalno izvedbo. Kvalitete jekla S235 J0. Vključno z izvedbo zaščite jeklenih elementov v zemlji.
</t>
    </r>
    <r>
      <rPr>
        <b/>
        <sz val="10"/>
        <rFont val="Arial Narrow"/>
        <family val="2"/>
        <charset val="238"/>
      </rPr>
      <t>Opozorilo: Ukrivljene sidrne palice se vstavijo v prefabricirane fasadne elemente med vlivanjem betona v kalupe.</t>
    </r>
  </si>
  <si>
    <t>profil HEA450
AKZ ZAŠČITA: C3 /H
POŽARNA ZAŠČITA: RE30
KONČNA OBDELAVA: - prašno barvano RAL 1019
Teža profila na m' = 143kg, skupna dolžina 22,2 m'</t>
  </si>
  <si>
    <t>profil HEA360
AKZ ZAŠČITA: C3 /H
POŽARNA ZAŠČITA: RE30
KONČNA OBDELAVA: - prašno barvano RAL 1019
Teža profila na m' = 115kg, skupna dolžina 27 m'</t>
  </si>
  <si>
    <t>AKZ ZAŠČITA:
SPOJI: varjeni in brušeni - skriti spoj
RAZRED POŽARNE ZAŠČITE: brez
KONČNA OBDELAVA: temeljna barva + RAL 1019</t>
  </si>
  <si>
    <r>
      <t xml:space="preserve">Dobava in vgraditev tlačne plošče nad PVP ploščami betona C 30/37 za zalitje in izravnavo, črpni beton, izdelava skladno s projektno dokumentacijo PZI. Vključno z armirnimi mrežami Q335. Minimalna debelina izravnalnega betona za zalitje je 6 cm - zalivanje na določenih mestih do 10 cm. V kvadraturo je potrebno zajeti tudi količino betona, ki se zalije med rege PVP plošč ter med rego PVP plošč in drugih konstrukcijskih elementov (HEA profili, AB nosilci in AB stene).
</t>
    </r>
    <r>
      <rPr>
        <b/>
        <sz val="10"/>
        <rFont val="Arial Narrow"/>
        <family val="2"/>
        <charset val="238"/>
      </rPr>
      <t>Opomba: V skladu z opombo iz postavke 10. se izravnava in zalitja PVP plošč izdelajo po izvedbi elektro razvodov, ki potekajo skozi ali v PVP ploščah.</t>
    </r>
    <r>
      <rPr>
        <sz val="10"/>
        <rFont val="Arial Narrow"/>
        <family val="2"/>
        <charset val="238"/>
      </rPr>
      <t xml:space="preserve">
Mrežasta armatura B500A
Rebrasta  armatura B500B
Beton C30/37; XC1; S4</t>
    </r>
  </si>
  <si>
    <t>Beton C30/37 za zalitje</t>
  </si>
  <si>
    <t>Armaturne mreže Q335</t>
  </si>
  <si>
    <t>Dobava in vgradnja podložnega betona pod temeljno ploščo, pod pohodne zunanje betonske površine, kinete in jaške; debelina 10cm, vključno z minimalnim armiranjem z mrežno armaturo Q226; 4kg/m2. Beton C16/20.
Izvajalec zagotovi opaž za natančno izvedbo podložnega betona.
Podložni beton na površini cca. 380 m2.</t>
  </si>
  <si>
    <t>Dobava in vgradnja podložnega betona zazunanjega tlaka iz lesenih desk, vključno z minimalnim armiranjem z mrežno armaturo Q335; 6,35kg/m2. Beton C16/20.
Podložni beton na površini cca. 32 m2.</t>
  </si>
  <si>
    <t>Dobava in vgradnja podložnega betona za izvedbo opore opaža temeljne plošče, vključno z minimalnim armiranjem z mrežno armaturo Q226; 4kg/m2. Beton C16/20.
Podložni beton na površini cca. 60 m2.</t>
  </si>
  <si>
    <t>ROBNI PASOVNI TEMELJ TEMELJNE PLOŠČE PRITLIČJA / DIMENZIJE 30/65 cm</t>
  </si>
  <si>
    <t>Dobava in vgraditev betona C 30/37  v robni pasovni temelj temeljne plošče pritličja vključno z zalivnim betonom po detajlu SPD 07, črpni beton, izdelava skladno s projektno dokumentacijo PZI.
Mrežasta armatura B500A
Rebrasta armatura B500B
Beton C30/37; XC1; presek 0,26 m3/m'</t>
  </si>
  <si>
    <t>B. D.D.V. (22% davek na dodano vrednost)</t>
  </si>
  <si>
    <t>PRIPRAVA OBSTOJEČE ARMATURE</t>
  </si>
  <si>
    <t>fiksna zasteklitev, dimenzij 390/315cm</t>
  </si>
  <si>
    <t>REZANJE OBSTOJEČEGA BETONSKEGA TLAKA</t>
  </si>
  <si>
    <t>Rezanje obstoječega betonskega tlaka debeline do 9 cm za namen izvedbe naleganja stopniščne rame in stebra podesta, vključno z natančnim linijskim rezanjem z diamantno rezalno opremo, vsemi potrebnimi pripravljalnimi deli, rezanjem in odstranitvijo toplotnoizolacijskega sloja, zaščito obstoječih elementov, odstranitvijo izrezanih delov betona, čiščenjem rezanih robov ter odvozom materiala na ustrezno deponijo.
Na mestu izvedbe naleganja stopnic na AB ploščo je potrebno odstraniti celoten sestav tlaka vse do plošče ter očistiti površino za nadaljno delo.</t>
  </si>
  <si>
    <t>Izdelava, dobava in montaža horizontalne in vertikalne visokoizolativne toplotne izolacije - PIR na mestu stika prefabricirane skeletne konstrukcije s prefabriciranimi fasadnimi elementi po detajlu PZI arhitektura. Debelina izolacije 14cm.</t>
  </si>
  <si>
    <t>jeklena ukrivljena siderna palica fi16, 
dolžina palice 60 cm, teža 1,58 kg/m'; skupaj 138 kom</t>
  </si>
  <si>
    <t>jeklena ukrivljena siderna palica fi16, 
dolžina palice 90 cm, teža 1,58 kg/m'; skupaj 306 kom</t>
  </si>
  <si>
    <r>
      <t xml:space="preserve">Vijačni in siderni material po načrtu gradbenih konstrukcij - načrti M-1, M-2, detajl A.
</t>
    </r>
    <r>
      <rPr>
        <b/>
        <sz val="10"/>
        <rFont val="Arial Narrow"/>
        <family val="2"/>
        <charset val="238"/>
      </rPr>
      <t>Opozorilo: Vse sidrne ploščice se vstavijo med izvedbo prefabriciranih AB stebrov.</t>
    </r>
  </si>
  <si>
    <t>Povezovalni stiki PVP plošč z jeklenimi ali monolitnimi elementi</t>
  </si>
  <si>
    <t>- jeklene palice fi16, teža jeklene palice: 1,58kg/m'; skupna dolžina 1547 m</t>
  </si>
  <si>
    <t>- koši iz jeklenih palic fi16 in fi10</t>
  </si>
  <si>
    <t>- jeklene palice fi10, teža jeklene palice: 1,58kg/m'; skupna dolžina 1547 m</t>
  </si>
  <si>
    <t>Odstranitev betonskih konfinov.</t>
  </si>
  <si>
    <t>Prestavitev hidranta, vključno s pridobitvijo soglasja upravljalca zunanjega hidrantnega omrežja</t>
  </si>
  <si>
    <t>Odstranitev atike na stiku s streho 1. in 2. faze.
Opomba: Potrebno je pazljivo odstranjevanje, da se ne poškoduje sloj hidroizolacije preko atike.</t>
  </si>
  <si>
    <t>izdelava hidroizolacije v sanitarijah - stene</t>
  </si>
  <si>
    <t>Odstranitev jeklene lestve dostopa na streho telovadnice. Naročnik poda navodilo, kje se lestev hrani oz. ponovno montira.</t>
  </si>
  <si>
    <t>Izdelava, dobava in montaža nastopnih in čelnih ploskev stopnic iz brušenega in poliranega betona, vključno z rezanjem po predizmerah, vsemi premiki na gradbišču in veznimi sredstvi za pritrditev na AB konstrukcijo stopnic. Plošče debeline 3 cm.
Plošče se izvedejo v dveh različnih tonih - svetlejše in temnejše. Nastopne ploskve se polagajo do čelnic</t>
  </si>
  <si>
    <r>
      <rPr>
        <b/>
        <sz val="10"/>
        <rFont val="Arial Narrow"/>
        <family val="2"/>
        <charset val="238"/>
      </rPr>
      <t>ZAČASNO ZAPIRANJE S PREGRADNIMI STENAMI V ČASU GRADNJE</t>
    </r>
    <r>
      <rPr>
        <sz val="10"/>
        <rFont val="Arial Narrow"/>
        <family val="2"/>
        <charset val="238"/>
      </rPr>
      <t xml:space="preserve">
</t>
    </r>
    <r>
      <rPr>
        <b/>
        <sz val="10"/>
        <rFont val="Arial Narrow"/>
        <family val="2"/>
        <charset val="238"/>
      </rPr>
      <t>Pregradna stena sestave W112 C75, debeline 100mm</t>
    </r>
  </si>
  <si>
    <t>Dobava in izdelava pregradne stene, obojestranska enoslojna obloga iz  mavčnih plošč (GKB) debeline 12,5 mm, s kovinsko podkonstrukcijo, stene debeline 10 cm; izolacijski sloj kot npr. kamena volna Knauf Insulation NaturBoard VENTACUSTO,  d=50 mm, toplotna prevodnost λd = 0,034 W/mK, odziv na ogenj Razred gorljivosti A1; paropropustnost: difuzijski upor vodni pari µ: 1,
zvočna izolativnost: Upornost zračnemu toku AF: ≥ 15 kPa.s/m2.
Dobava in montaža z vsem materialom, pritrdilnim materialom, bandažiranjem, kitanjem, transporti, preddeli in montažnimi deli. SISTEM W111, dvojna GK obloga.
Sestav:
- Enojna mavčna plošča - GKB - NAVADNA PLOŠČA
- TI - kamena volna mehka, podkonstrukcija C75
- Enojna mavčna plošča - GKB - NAVADNA PLOŠČA
OCENA potrebne količine</t>
  </si>
  <si>
    <t>Stena Md.s 11
dimenzije 950/2100 mm (1X vrata 700/2100 mm)
Pozicije: nadstropje
Odpiranje: levo</t>
  </si>
  <si>
    <t>Stena Md.s 06
dimenzije 2850/2100 mm + 2 x 1300/2100 mm
(3X vrata 700/2100 mm)
Pozicije: pritličje
Odpiranje: desno</t>
  </si>
  <si>
    <t>Stena Md.s 07
dimenzije 2850/2100 mm + 2 x 1300/2100 mm
(3X vrata 700/2100 mm)
Pozicije: nadstropje
Odpiranje: levo</t>
  </si>
  <si>
    <t>Stena Md. 10
dimenzije 2850/2100 mm + 2 x 1300/2100 mm
(3X vrata 700/2100 mm)
Pozicije: pritličje
Odpiranje: desno</t>
  </si>
  <si>
    <t>Stena Md.s 10
dimenzije 2850/2100 mm + 2 x 1300/2100 mm
(3X vrata 700/2100 mm)
Pozicije: nadstropje
Odpiranje: desno</t>
  </si>
  <si>
    <t>Stena Md.s 11
dimenzije 950/2100 mm + 1400/2100 mm  
(1X vrata 700/2100 mm)
Pozicije: pritličje
Odpiranje: levo</t>
  </si>
  <si>
    <t>Stena Md.s 14
dimenzije 950/2100 mm + 1400/2100 mm  
(1X vrata 700/2100 mm)
Pozicije: nadstropje
Odpiranje: desno</t>
  </si>
  <si>
    <t>Stena Md.s 13
dimenzije 2000/2100 mm + 1250/2100 mm  
(2X vrata 700/2100 mm)
Pozicije: nadstropje
Odpiranje: desno</t>
  </si>
  <si>
    <t>REVIZIJSKA VRATA V LESENI OBLOGI</t>
  </si>
  <si>
    <t>Dobava, montaža in izdelava revizijskih vrat na katero se montira lesena obloga. Revizije dimenzij 1500x1000 mm.
Vključno s panti na "push", zapahom, izrezi za prikaz simbolov ter vsem potrebnim materialom za funkcionalno izvedbo.</t>
  </si>
  <si>
    <t xml:space="preserve">Izvedba stenske keramike iz granitogress ploščic, srednji cenovni razred, kot npr Marca Corona Multiforme Dune Fossile Naturale Matt
- dimenzij 60/60 cm
- deb. 9 mm
- obdelava: ratificirana (ISO 13006 - ±0,3% (±1 mm))
- odpornost na globoge poškodbe  ISO-10545-6, &lt;175 mm3
Lepljenje na predpripravljeno površino. Delovni stiki in dilatacije estriha se predvidijo, zarišejo in izvedejo v skladu s pravili stroke upoštevajoč načrta polaganja. Način polaganja v površinskih načrtih- arhitektura PZI. Vsa dela in preddela vključno z izravnavo tal in z vsem potrebnim materialom.
Polaganje na fugo širine 2mm!
Polaganje po detajlu 8.1 D.PN 09 Detajl polaganja talne keramike iz prikaznega načrta A18.1.11
</t>
  </si>
  <si>
    <t>Fugirna masa, barva po izboru projektanta, kot npr.Kerapoxy Ultracolor Plus, 133 SABBIA / SAND.
Dvokomponentna, večnamenska, dekorativna, kislino odporna epoksidna fugirna masa z bakteriostatičnim delovanjem in BioBlock® tehnologijo, lahkim nanašanjem in enostavnim čiščenjem, fugiranje reg širine 2 mm.
- natezno sprijemna trdnost po izpostavljenosti termperaturnim šokom &gt;2,0 N/mm2
- natezno sprijemna trdnost po potopitvi v vodo &gt;2,0 N/mm2</t>
  </si>
  <si>
    <t>DODATNA stenska keramika po načrtu polaganja 
v kletnih prostorih (2. faza)</t>
  </si>
  <si>
    <t>Vogalni profil, kot npr Dilex EHK</t>
  </si>
  <si>
    <t>RUŠITVE ZNOTRAJ 1.FAZE</t>
  </si>
  <si>
    <t>Izvedba rušitev znotraj prostorov v 1.fazi prizidanega objekta.
Postavka mora zajemati vse odstranitve in rušitve potrebne za pripravo na gradanjo. Odvoz na končno deponijo, vključno z vsemi taksami.</t>
  </si>
  <si>
    <t>Izvedba rušitve v nivoju začasne strehe kleti; odstranitev strešne kritine. Skupna količina materiala cca 155 m3.
Postavka mora zajemati vse odstranitve in rušitve potrebne za pripravo na gradanjo. Odvoz na končno deponijo, vključno z vsemi taksami.</t>
  </si>
  <si>
    <t>Izvedba rušitve začasne strehe - zapore odprtine na mestu izvedbe notranjih stopnic; odstranitev strešnega lesenega sestava v površini 37 m2 - sestav iz OSB plošč na lesenih moralih.
Postavka mora zajemati vse odstranitve in rušitve potrebne za pripravo na gradanjo. Odvoz na končno deponijo, vključno z vsemi taksami.</t>
  </si>
  <si>
    <t>Natančno rezanje in odstranitev tlaka - parketa</t>
  </si>
  <si>
    <t>Prilagoditev mavčno kartonskih sten</t>
  </si>
  <si>
    <t>Izdelava prilagoditev mavčno-kartonskih sten z rezanjem plošč in podkonstrukcije za izvedbo prebojev za vrata in prehode, vključno z obdelavo špalet. Vključno z vsem potrebnim materialom za funkcionalno izvedbo.</t>
  </si>
  <si>
    <t>Toplotna izolativnost okna glede na tip vgrajenega stekla:       
Troslojno steklo Ug = 0,5 W/m2K - varnostno steklo, v nadstropju zaščita pred padcem v globino.
Skupna toplotna prevodnost fasade Ucw ≤ 0,65 W/m2K - fiksna zasteklitev, za pozicije z vrati Ucw ≤ 1,0 W/m2K   
Upoštevati vse potrebne zaporne, tesnilne in zaključne elemente. Upoštevati tudi vso potrebno pod konstrukcijo in sidrne elemente.    
Barva konstrukcije RAL po izbiri projektanta, strikturno, metalik končni sloj.</t>
  </si>
  <si>
    <t>OPOMBA: Vsa stekla v fasadnih zasteklitvah se izvedejo z g-faktorjem 0,50 - prepuščanje sončne energije skozi izolacijsko steklo.</t>
  </si>
  <si>
    <r>
      <rPr>
        <b/>
        <sz val="10"/>
        <rFont val="Arial Narrow"/>
        <family val="2"/>
        <charset val="238"/>
      </rPr>
      <t>OBLOGA - Np 00.1.3</t>
    </r>
    <r>
      <rPr>
        <sz val="10"/>
        <rFont val="Arial Narrow"/>
        <family val="2"/>
        <charset val="238"/>
      </rPr>
      <t xml:space="preserve">
</t>
    </r>
    <r>
      <rPr>
        <b/>
        <sz val="10"/>
        <rFont val="Arial Narrow"/>
        <family val="2"/>
        <charset val="238"/>
      </rPr>
      <t>Pregradna stena sestave W626 C50, debeline 75mm</t>
    </r>
    <r>
      <rPr>
        <sz val="10"/>
        <rFont val="Arial Narrow"/>
        <family val="2"/>
        <charset val="238"/>
      </rPr>
      <t xml:space="preserve"> 
</t>
    </r>
    <r>
      <rPr>
        <b/>
        <sz val="10"/>
        <rFont val="Arial Narrow"/>
        <family val="2"/>
        <charset val="238"/>
      </rPr>
      <t>- VODOODBOJNA MK PLOŠČA</t>
    </r>
  </si>
  <si>
    <r>
      <rPr>
        <b/>
        <sz val="10"/>
        <rFont val="Arial Narrow"/>
        <family val="2"/>
        <charset val="238"/>
      </rPr>
      <t>OBLOGA - Np 00.1.6</t>
    </r>
    <r>
      <rPr>
        <sz val="10"/>
        <rFont val="Arial Narrow"/>
        <family val="2"/>
        <charset val="238"/>
      </rPr>
      <t xml:space="preserve">
</t>
    </r>
    <r>
      <rPr>
        <b/>
        <sz val="10"/>
        <rFont val="Arial Narrow"/>
        <family val="2"/>
        <charset val="238"/>
      </rPr>
      <t>Pregradna stena sestave W626 C50, debeline 75mm</t>
    </r>
    <r>
      <rPr>
        <sz val="10"/>
        <rFont val="Arial Narrow"/>
        <family val="2"/>
        <charset val="238"/>
      </rPr>
      <t xml:space="preserve"> 
</t>
    </r>
    <r>
      <rPr>
        <b/>
        <sz val="10"/>
        <rFont val="Arial Narrow"/>
        <family val="2"/>
        <charset val="238"/>
      </rPr>
      <t>- DIAMANT PLOŠČA</t>
    </r>
  </si>
  <si>
    <t>Dobava in izdelava pregradne stene, obojestranska enoslojna obloga iz  mavčnih plošč (GKBI) debeline 12,5 mm, s kovinsko podkonstrukcijo, stene debeline 7,5 cm; izolacijski sloj kot npr. kamena volna Knauf Insulation NaturBoard VENTACUSTO,  d=50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Enojna mavčna plošča - GKFI - DIAMANT PLOŠČA
- Enojna mavčna plošča - GKB - NAVADNA PLOŠČA
- TI - kamena volna mehka, podkonstrukcija C50</t>
  </si>
  <si>
    <r>
      <rPr>
        <b/>
        <sz val="10"/>
        <rFont val="Arial Narrow"/>
        <family val="2"/>
        <charset val="238"/>
      </rPr>
      <t>OBLOGA - Np 00.2.3</t>
    </r>
    <r>
      <rPr>
        <sz val="10"/>
        <rFont val="Arial Narrow"/>
        <family val="2"/>
        <charset val="238"/>
      </rPr>
      <t xml:space="preserve">
</t>
    </r>
    <r>
      <rPr>
        <b/>
        <sz val="10"/>
        <rFont val="Arial Narrow"/>
        <family val="2"/>
        <charset val="238"/>
      </rPr>
      <t>Pregradna stena sestave W626 C75, debeline 100mm</t>
    </r>
    <r>
      <rPr>
        <sz val="10"/>
        <rFont val="Arial Narrow"/>
        <family val="2"/>
        <charset val="238"/>
      </rPr>
      <t xml:space="preserve"> 
</t>
    </r>
    <r>
      <rPr>
        <b/>
        <sz val="10"/>
        <rFont val="Arial Narrow"/>
        <family val="2"/>
        <charset val="238"/>
      </rPr>
      <t>- VODOODBOJNA MK PLOŠČA</t>
    </r>
  </si>
  <si>
    <r>
      <rPr>
        <b/>
        <sz val="10"/>
        <rFont val="Arial Narrow"/>
        <family val="2"/>
        <charset val="238"/>
      </rPr>
      <t>OBLOGA - Np 00.3.1</t>
    </r>
    <r>
      <rPr>
        <sz val="10"/>
        <rFont val="Arial Narrow"/>
        <family val="2"/>
        <charset val="238"/>
      </rPr>
      <t xml:space="preserve">
</t>
    </r>
    <r>
      <rPr>
        <b/>
        <sz val="10"/>
        <rFont val="Arial Narrow"/>
        <family val="2"/>
        <charset val="238"/>
      </rPr>
      <t>Pregradna stena sestave W626 C100, debeline 125mm</t>
    </r>
    <r>
      <rPr>
        <sz val="10"/>
        <rFont val="Arial Narrow"/>
        <family val="2"/>
        <charset val="238"/>
      </rPr>
      <t xml:space="preserve"> 
</t>
    </r>
    <r>
      <rPr>
        <b/>
        <sz val="10"/>
        <rFont val="Arial Narrow"/>
        <family val="2"/>
        <charset val="238"/>
      </rPr>
      <t>- NAVADNA MK PLOŠČA</t>
    </r>
  </si>
  <si>
    <t>Dobava in izdelava pregradne stene, obojestranska enoslojna obloga iz  mavčnih plošč (GKBI) debeline 12,5 mm, s kovinsko podkonstrukcijo, stene debeline 12,5 cm; izolacijski sloj kot npr. kamena volna Knauf Insulation NaturBoard VENTACUSTO,  d=100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NAVADNA PLOŠČA
- TI - kamena volna mehka, podkonstrukcija C100</t>
  </si>
  <si>
    <t>Dobava in izdelava pregradne stene, obojestranska enoslojna obloga iz  mavčnih plošč (GKBI) debeline 12,5 mm, s kovinsko podkonstrukcijo, stene debeline 10 cm; izolacijski sloj kot npr. kamena volna Knauf Insulation NaturBoard VENTACUSTO,  d=75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GKBI - VODOODBOJNA PLOŠČA
- TI - kamena volna mehka, podkonstrukcija C75</t>
  </si>
  <si>
    <r>
      <rPr>
        <b/>
        <sz val="10"/>
        <rFont val="Arial Narrow"/>
        <family val="2"/>
        <charset val="238"/>
      </rPr>
      <t>PREGRADNE STENE V PROSTORIH - Np 02.1.66</t>
    </r>
    <r>
      <rPr>
        <sz val="10"/>
        <rFont val="Arial Narrow"/>
        <family val="2"/>
        <charset val="238"/>
      </rPr>
      <t xml:space="preserve">
</t>
    </r>
    <r>
      <rPr>
        <b/>
        <sz val="10"/>
        <rFont val="Arial Narrow"/>
        <family val="2"/>
        <charset val="238"/>
      </rPr>
      <t>Pregradna stena sestave W112 C50, debeline 100mm</t>
    </r>
  </si>
  <si>
    <t>Dobava in izdelava pregradne stene, obojestranska dvoslojna obloga iz  mavčnih plošč (GKBI) debeline 12,5 mm, s kovinsko podkonstrukcijo, stene debeline 12,5 cm; izolacijski sloj kot npr. kamena volna Knauf Insulation NaturBoard VENTACUSTO,  d=75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GKBI - VODOODBOJNA PLOŠČA
- TI - kamena volna mehka, podkonstrukcija C75
- Dvojna mavčna plošča - GKBI - VODOODBOJNA PLOŠČA</t>
  </si>
  <si>
    <r>
      <rPr>
        <b/>
        <sz val="10"/>
        <rFont val="Arial Narrow"/>
        <family val="2"/>
        <charset val="238"/>
      </rPr>
      <t>PREGRADNE STENE V PROSTORIH - Np 02.2.33</t>
    </r>
    <r>
      <rPr>
        <sz val="10"/>
        <rFont val="Arial Narrow"/>
        <family val="2"/>
        <charset val="238"/>
      </rPr>
      <t xml:space="preserve">
</t>
    </r>
    <r>
      <rPr>
        <b/>
        <sz val="10"/>
        <rFont val="Arial Narrow"/>
        <family val="2"/>
        <charset val="238"/>
      </rPr>
      <t>Pregradna stena sestave W112 C75, debeline 75mm</t>
    </r>
  </si>
  <si>
    <t xml:space="preserve">Dobava in izdelava pregradne stene, obojestranska dvoslojna obloga iz  mavčnih plošč (GKF) debeline 12,5 mm, s kovinsko podkonstrukcijo, stene debeline 12,5 cm; izolacijski sloj kot npr. kamena volna Knauf Insulation NaturBoard VENTACUSTO,  d=75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Enojna mavčna plošča - GKFI - DIAMANT PLOŠČA
- Enojna mavčna plošča - GKB - NAVADNA PLOŠČA
- TI - kamena volna mehka, podkonstrukcija C75
- Enojna mavčna plošča - GKB - NAVADNA PLOŠČA
- Enojna mavčna plošča - GKFI - DIAMANT PLOŠČA
</t>
  </si>
  <si>
    <r>
      <rPr>
        <b/>
        <sz val="10"/>
        <rFont val="Arial Narrow"/>
        <family val="2"/>
        <charset val="238"/>
      </rPr>
      <t>PREGRADNE STENE V PROSTORIH - Np 02.2.66</t>
    </r>
    <r>
      <rPr>
        <sz val="10"/>
        <rFont val="Arial Narrow"/>
        <family val="2"/>
        <charset val="238"/>
      </rPr>
      <t xml:space="preserve">
</t>
    </r>
    <r>
      <rPr>
        <b/>
        <sz val="10"/>
        <rFont val="Arial Narrow"/>
        <family val="2"/>
        <charset val="238"/>
      </rPr>
      <t>Pregradna stena sestave W112 C75, debeline 125mm</t>
    </r>
  </si>
  <si>
    <t xml:space="preserve">Dobava in izdelava pregradne stene, obojestranska dvoslojna obloga iz  mavčnih plošč (GKF) debeline 12,5 mm, s kovinsko podkonstrukcijo, stene debeline 10 cm; izolacijski sloj kot npr. kamena volna Knauf Insulation NaturBoard VENTACUSTO,  d=50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Enojna mavčna plošča - GKFI - DIAMANT PLOŠČA
- Enojna mavčna plošča - GKB - NAVADNA PLOŠČA
- TI - kamena volna mehka, podkonstrukcija C50
- Enojna mavčna plošča - GKB - NAVADNA PLOŠČA
- Enojna mavčna plošča - GKFI - DIAMANT PLOŠČA
</t>
  </si>
  <si>
    <r>
      <rPr>
        <b/>
        <sz val="10"/>
        <rFont val="Arial Narrow"/>
        <family val="2"/>
        <charset val="238"/>
      </rPr>
      <t>PREGRADNE STENE V PROSTORIH - Np 04.1.66</t>
    </r>
    <r>
      <rPr>
        <sz val="10"/>
        <rFont val="Arial Narrow"/>
        <family val="2"/>
        <charset val="238"/>
      </rPr>
      <t xml:space="preserve">
</t>
    </r>
    <r>
      <rPr>
        <b/>
        <sz val="10"/>
        <rFont val="Arial Narrow"/>
        <family val="2"/>
        <charset val="238"/>
      </rPr>
      <t>Pregradna stena sestave W115 C50, debeline 150mm</t>
    </r>
  </si>
  <si>
    <t xml:space="preserve">Dobava in izdelava pregradne stene, obojestranska dvoslojna obloga iz  mavčnih plošč (GKF) debeline 12,5 mm, s kovinsko dvoravninsko podkonstrukcijo, stene debeline 15 cm; izolacijski sloj kot npr. kamena volna Knauf Insulation NaturBoard VENTACUSTO,  d=50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dvojna GK obloga.
Sestav:
- Enojna mavčna plošča - GKFI - DIAMANT PLOŠČA
- Enojna mavčna plošča - GKB - NAVADNA PLOŠČA
- TI - kamena volna mehka, podkonstrukcija C50
- TI - kamena volna mehka, podkonstrukcija C50
- Enojna mavčna plošča - GKB - NAVADNA PLOŠČA
- Enojna mavčna plošča - GKFI - DIAMANT PLOŠČA
</t>
  </si>
  <si>
    <r>
      <rPr>
        <b/>
        <sz val="10"/>
        <rFont val="Arial Narrow"/>
        <family val="2"/>
        <charset val="238"/>
      </rPr>
      <t>PREGRADNE STENE V PROSTORIH - Np 05.2.646</t>
    </r>
    <r>
      <rPr>
        <sz val="10"/>
        <rFont val="Arial Narrow"/>
        <family val="2"/>
        <charset val="238"/>
      </rPr>
      <t xml:space="preserve">
</t>
    </r>
    <r>
      <rPr>
        <b/>
        <sz val="10"/>
        <rFont val="Arial Narrow"/>
        <family val="2"/>
        <charset val="238"/>
      </rPr>
      <t>Pregradna stena sestave W115W C75, debeline 210mm</t>
    </r>
  </si>
  <si>
    <t xml:space="preserve">Dobava in izdelava pregradne stene, obojestranska dvoslojna obloga iz  mavčnih plošč (GKF) debeline 12,5 mm, s kovinsko dvoravninsko podkonstrukcijo in vmesno ploščo; stene debeline 21 cm; izolacijski sloj kot npr. kamena volna Knauf Insulation NaturBoard VENTACUSTO,  d=50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W115W, dvojna GK obloga.
Sestav:
- Enojna mavčna plošča - GKFI - DIAMANT PLOŠČA
- Enojna mavčna plošča - GKB - NAVADNA PLOŠČA
- TI - kamena volna mehka, podkonstrukcija C50
- Enojna mavčna plošča - GKFI - SILENT PLOŠČA
- TI - kamena volna mehka, podkonstrukcija C50
- Enojna mavčna plošča - GKB - NAVADNA PLOŠČA
- Enojna mavčna plošča - GKFI - DIAMANT PLOŠČA
</t>
  </si>
  <si>
    <t xml:space="preserve">Dobava in izdelava pregradne stene, obojestranska dvoslojna obloga iz  mavčnih plošč (GKF) debeline 12,5 mm, s kovinsko dvoravninsko podkonstrukcijo in vmesno ploščo; stene debeline 26 cm; izolacijski sloj kot npr. kamena volna Knauf Insulation NaturBoard VENTACUSTO,  d=75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W115W, dvojna GK obloga.
Sestav:
- Enojna mavčna plošča - GKFI - DIAMANT PLOŠČA
- Enojna mavčna plošča - GKB - NAVADNA PLOŠČA
- TI - kamena volna mehka, podkonstrukcija C75
- Enojna mavčna plošča - GKFI - SILENT PLOŠČA
- TI - kamena volna mehka, podkonstrukcija C75
- Enojna mavčna plošča - GKB - NAVADNA PLOŠČA
- Enojna mavčna plošča - GKFI - DIAMANT PLOŠČA
</t>
  </si>
  <si>
    <r>
      <rPr>
        <b/>
        <sz val="10"/>
        <rFont val="Arial Narrow"/>
        <family val="2"/>
        <charset val="238"/>
      </rPr>
      <t>PREGRADNE STENE V PROSTORIH - Np 05.3.646</t>
    </r>
    <r>
      <rPr>
        <sz val="10"/>
        <rFont val="Arial Narrow"/>
        <family val="2"/>
        <charset val="238"/>
      </rPr>
      <t xml:space="preserve">
</t>
    </r>
    <r>
      <rPr>
        <b/>
        <sz val="10"/>
        <rFont val="Arial Narrow"/>
        <family val="2"/>
        <charset val="238"/>
      </rPr>
      <t>Pregradna stena sestave W115W C75, debeline 260mm</t>
    </r>
  </si>
  <si>
    <r>
      <rPr>
        <b/>
        <sz val="10"/>
        <rFont val="Arial Narrow"/>
        <family val="2"/>
        <charset val="238"/>
      </rPr>
      <t>PREGRADNE STENE V PROSTORIH  - Np 06.15.63</t>
    </r>
    <r>
      <rPr>
        <sz val="10"/>
        <rFont val="Arial Narrow"/>
        <family val="2"/>
        <charset val="238"/>
      </rPr>
      <t xml:space="preserve">
</t>
    </r>
    <r>
      <rPr>
        <b/>
        <sz val="10"/>
        <rFont val="Arial Narrow"/>
        <family val="2"/>
        <charset val="238"/>
      </rPr>
      <t>Pregradna stena sestave W115W C50+C150, debeline 260mm</t>
    </r>
  </si>
  <si>
    <t xml:space="preserve">Dobava in izdelava pregradne stene, obojestranska dvoslojna obloga iz  mavčnih plošč (GKF) debeline 12,5 mm, s kovinsko dvoravninsko podkonstrukcijo in vmesno ploščo; stene debeline 26 cm; izolacijski sloj kot npr. kamena volna Knauf Insulation NaturBoard VENTACUSTO,  d=50+150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W115W, dvojna GK obloga.
Sestav:
- Dvojna mavčna plošča - GKBI - VODOODBOJNA PLOŠČA- TI - kamena volna mehka, podkonstrukcija C150
- Enojna mavčna plošča - GKB - NAVADNA PLOŠČA
- TI - kamena volna mehka, podkonstrukcija C50
- Enojna mavčna plošča - GKB - NAVADNA PLOŠČA
- Enojna mavčna plošča - GKFI - DIAMANT PLOŠČA
</t>
  </si>
  <si>
    <t>SPUŠČEN AKUSTIČNI STROP</t>
  </si>
  <si>
    <t>Dobava in montaža spuščenega stropa. Spuščena stropna obloga iz akustičnih mineralnih plošč, brez fug s pokrito podkonstrukcijo, sestavljeno iz profilov iz pocinkane jeklene pločevine kot nosilnih (UA-profil 50 x 40) in montažnih (stropni C-profil 60 x 27) profilov, z nonius spodnjim in zgornjim delom / navojno palico M 8*, pritrjeno na nosilni strop. V območju zasteklitev do višine nosilne stropne konstrukcije se izvede kaskada globine 30cm, vključno s podkonstrukcijo in vsem pritrdilnim materialom.</t>
  </si>
  <si>
    <t>Debelina obloge: 1 x 15mm, AKUSTIČNA PLOŠČA</t>
  </si>
  <si>
    <t>Kot naprimer sistem: AMF stropni sistem Thermatex silence. Vključno z bandažiranjem, kitanjem in brušenjem sten, izvedena priprava za beljenje.</t>
  </si>
  <si>
    <t>Vključno z vgradnjo revizijskih odprtin - zajete v postavki 21. Končni sloj revizijskih odprtin enak, kot končna obloga.</t>
  </si>
  <si>
    <t>strop</t>
  </si>
  <si>
    <t>rob stropa</t>
  </si>
  <si>
    <t>fiksna zasteklitev, dimenzij 790/365cm</t>
  </si>
  <si>
    <t>SANACIJA FASADNIH PLOŠČ</t>
  </si>
  <si>
    <t>Sanacija obstoječih fasadnih plošč na zunanji fasadi objekta zajema vizualni pregled stanja, demontažo poškodovanih ali odstopajočih fasadnih plošč ter sanacijo in pripravo podkonstrukcije, vključno s čiščenjem, izravnavo in potrebno zaščito. V sklopu del se izvede dobava in montaža novih fasadnih plošč istega tipa kot obstoječe iz compact plošče Pfleiderer Duropal XTerior compact – single-sided lacquering, dekor Pfleiderer R34015 ML z videzom masivnega lesa, z mehanskim pritrjevanjem skladno z navodili proizvajalca in veljavnimi tehničnimi predpisi. Postavka vključuje tudi obdelavo stikov, robov in zaključkov pri vogalih ter ob odprtinah, čiščenje delovišča po končanih delih ter odvoz in ustrezno ravnanje z odpadnim materialom. Vsa dela morajo biti izvedena strokovno, skladno z dobrimi gradbenimi praksami in veljavno zakonodajo, cena pa vključuje ves potrebni material, drobni montažni material, transport in morebitne dostope za izvedbo del.
OCENA KVADRATURE</t>
  </si>
  <si>
    <t>STEKLENI NADSTREŠEK</t>
  </si>
  <si>
    <t>Izdelava, dobava in montaža steklene nadstrešnice z napenjalnimi palicami z nosilci za stensko pritrditev. 
Postavka zajema dobavo certifi­cirane varnostne steklene plošče primerne debeline za zunanje nadstreške, komplet nerjavečih jeklenih napenjalnih palic z ustreznimi kovinskimi nosilci in stenskimi elementi, vključno s skritimi pokrovčki pritrdilnih točk za estetski minimalistični izgled sistema ter vsemi vijaki in montažnim materialom; izvedba vključuje pripravo in označitev pritrdilnih mest na fasadni zasteklitvi, statično dimenzioniranje in montažo steklenega panela z napenjalnimi palicami v predvideno pozicijo, zagotavljanje pogojev nosilnosti in vodotesnosti pritrditve ter končno čiščenje elementov, odvoz odpadnega materiala in preizkus funkcionalnosti nadstrešnice. Vsa dela morajo biti izvedena v skladu z veljavnimi gradbenimi tehničnimi predpisi, navodili proizvajalca in dobrimi gradbenimi praksami ter z zagotovljeno statično ustreznostjo glede na obremenitve vetra in snega.</t>
  </si>
  <si>
    <t xml:space="preserve">Izdelava, dobava in montaža predelne montažne stene po dokumentaciji PZI arhitektura, vključno s podkonstrukcijo in vsem potrebnim pritrdilnim materialom.
Finalna obdelava panelov z laminiranjem v videzu masivnega lesa, dekor po projektu PZI, kot npr Egger, tip - H1145 ST 10 - Bleached Vicenza Oak.
Produkt, kot npr. DEKO FV50, zvočna izolativnost Rw=50 dB, debelina stene 80 mm. Vključno s ključavnico za zaklepanje.
Ponujeni produkt je potrebno predhodno uskladiti z ostalimi zaključnimi deli - tlaki, stenske obloge...
</t>
  </si>
  <si>
    <t>Stene,vrata in pregrade izdelani iz melaminskih kompakt plošč kot npr. PFLEIDERER - Duropal-HPL, compact, Xtreme plus dekor U12257 ML Graphit za uporabo v vlažnih prostorih črno jedro, debeline 12mm, z obojestranskim dekorjem,  barvo določi arhitekt, opremljeni z nerjavečim standardnim okovjem in veznimi elementi; vrata opremljena s tipsko nerjavečo kovinskimo  kljuko dimenzije 25x60mm (kot npr. STARMAN, STARMAN 564/D-SS, horizontalni U profil 30x15x3).samozapiralno nasadilo kor npr. STARMAN, nastavljive nogice kot npr. STARMAN 550-SS</t>
  </si>
  <si>
    <t>Dobava, montaža in izdelava  lesene akustične stenske obloge na AB stene centralnega jedra, d= 22mm, mehansko pritrjene na kovinsko podkosntrukcijo min 20mm, vključno z vsem potrebnim pritrdilnim materialom.
Obloga iz MDF plošče oplemenitene  z 0,8 mm  Egger - H3152 ST 19 dekorjem z videzom masivnega lesa - Bleached Vicenza Oak.. Raster polaganja po površinskih načrtih arhitekture.
Robovi morajo biti ravni in perfektno obdelani pod kotom 45°, upoštevati je potrebno ves pomožni material, za kvalitetno izdelavo.
Lesena obloga mora biti vizualono in geometrijsko usklajena z lesenimi drsnimi vrati.
V leseni oblogi je potrebno predvideri revizijsko odprtino na klavirskih tečajih za dostop do hidranta.
Plošče se medsebojno po horizontali in vertkali stikujejo po sistemu utor/pero.
Med podkonstrukcijo na AB steni se pritrdi težka kamena volna min 50kg/m3 (akustična izolacija) v debelini 4 cm.
Na zadnjo stran Akustične plošče se pritrdi sloj črnega filca.
Robovi plošč obdelan iz ABS trakom debelibne 2mm v katere se naredi utor za sistem vezave utor/pero.
Plošče perforirane po sistemu minimalnih krožnih odprtin - luknjic širine 0,5 mm, v ratru 1,8 mm - perforacija 1,8/1,8/0,5</t>
  </si>
  <si>
    <t>Izdelava, dobava in montaža lesene obloge vhodnega portala, d= 22mm, mehansko pritrjene na kovinsko podkosntrukcijo min 40mm, vključno z vsem potrebnim pritrdilnim materialom.
Obloga  na zunanji strani iz compact plošče Pfleiderer Duropal XTerior compact – single-sided lacquering, dekor Pfleiderer R34015 ML z videzom masivnega lesa. Raster polaganja po površinskih načrtih arhitekture z načinom skritih fug. Pod oblogo je potrebno izvesti parno oviro.
Robovi morajo biti ravni in perfektno obdelani pod kotom 45°, upoštevati je potrebno ves pomožni material, za kvalitetno izdelavo.
Plošče se medsebojno po horizontali in vertkali stikujejo po sistemu utor/pero.
Robovi plošč obdelan iz ABS trakom debelibne 2mm v katere se naredi utor za sistem vezave utor/pero.
Pritrjevanje na AB steno oz. jekleno podkonstrukcijo.
Prostor med podkonstrukcijo je potrebno zapolniti s toplotno izolacijo - kameno volno. Količina zapolnjene toplotne izolacije cca. 2 m3.</t>
  </si>
  <si>
    <t>Toplotna izolacija za zapolnitev</t>
  </si>
  <si>
    <t>Opomba: Recepturo betona je potrebno izvesti glede na že izvedene elemente 1. in 2. faze prizidka šole. Predlagamo, da se pred izdelavo ponudbe fasadnih elementov s strani izvajalca po dogovoru z naročnikom izvede pregled na lokaciji ter preuči potrebno tehnologijo s katerim bo izvajalec zagotovil enakt izgled obstoječih fasadnih elementov.</t>
  </si>
  <si>
    <t>Priprava obstoječe armature, ki se je v času izvedbe predhodnje faze gradnje ukrivila, zajema poravnavo in korekcijo armaturnih palic v projektirani položaj, po potrebi delno ravnanje ali zamenjavo poškodovanih elementov ter zagotovitev ustreznih odmikov in lege armature skladno s projektno dokumentacijo. Postavka vključuje tudi čiščenje armature, odstranitev nečistoč in morebitne površinske korozije ter izvedbo zaščitnih ukrepov za preprečevanje nadaljnjih poškodb ali vplivov vremenskih razmer do vgradnje betona. Vsa dela morajo biti izvedena strokovno in skladno z veljavnimi standardi ter dobrimi gradbenimi praksami.</t>
  </si>
  <si>
    <t xml:space="preserve">Dobava in polaganje čepaste folije
</t>
  </si>
  <si>
    <t>TK4  Epoksi tlak - dekorativni ali navadni epoksi</t>
  </si>
  <si>
    <t>Dobava in vgradnja zunanjega talnega poda iz termično obdelanega lesa (npr. Thermowood / ThermoAsh / ThermoPine), primernega za uporabo na prostem, zajema dobavo kakovostnih terasnih desk ustreznih dimenzij, montažo na pripravljeno podkonstrukcijo z nevidnim pritrjevanjem z nerjavečimi pritrdilnimi elementi ter izvedbo vseh potrebnih rezov in prilagoditev. Vključno z ustrezno podkonstrukcijo iz ALU ali pocinkanih profilov. Postavka vključuje zagotavljanje ustreznih dilatacijskih razmakov, pravilno orientacijo in polaganje desk skladno z navodili proizvajalca ter obdelavo robov in zaključkov. V sklopu del je vključeno tudi površinsko čiščenje terase in po potrebi osnovna zaščita lesa z oljem ali zaščitnim premazom za zunanjo uporabo. Vsa dela morajo biti izvedena strokovno, skladno z veljavnimi standardi, navodili proizvajalca in dobrimi gradbenimi praksami.</t>
  </si>
  <si>
    <t>Atika AT1 sestavljena iz:
OSB plošče d=2,2cm, pritrjene na kovinsko podkonstrukcijo iz kvadratnih profilov 50/50 in z vso potrebno podkonstrukcijo za pripravo polaganja pločevinaste obrobe atike.
Dobava in vgradnja pločevine razvite širine 80cm, iz prefa pločevine d=0,75mm
Toplotna izolacija XPS d=10 cm - 100cm/m'
Toplotna izolacija kamena volna d= 18 cm - 40 cm/m'</t>
  </si>
  <si>
    <t>Atika AT3 sestavljena iz:
OSB plošče d=2,2cm, pritrjene na kovinsko podkonstrukcijo iz kvadratnih profilov 50/50 in z vso potrebno podkonstrukcijo za pripravo polaganja pločevinaste obrobe atike.
Dobava in vgradnja pločevine razvite širine 100cm, iz prefa pločevine d=0,75mm
Toplotna izolacija XPS d=10 cm - 100cm/m'</t>
  </si>
  <si>
    <t>Atika AT4 sestavljena iz:
OSB plošče d=2,2cm, širine 50cm, pritrjene na kovinsko podkonstrukcijo fasade L profilov 50/50 in z vso potrebno podkonstrukcijo za pripravo polaganja pločevinaste obrobe atike.
Dobava in vgradnja pločevine razvite širine 85cm, iz prefa pločevine d=0,75mm
Toplotna izolacija XPS d=10 cm - 95cm/m'</t>
  </si>
  <si>
    <t>Atika AT5 sestavljena iz:
OSB plošče d=2,2cm, širine 45cm in z vso potrebno podkonstrukcijo za pripravo polaganja pločevinaste obrobe atike.
Dobava in vgradnja pločevine razvite širine 90cm, iz prefapločevine d=0,75mm
Toplotna izolacija XPS d=10 cm - 100cm/m'</t>
  </si>
  <si>
    <t xml:space="preserve">Opomba: hidroizolacija se vleče preko na ter preko atike, kar je potrebno upoštevati v tej postavki. Dolžina vseh atik skupaj je cca. 115 m'. Potrebno je upoštevati preklopni pas minimalno 100 cm. </t>
  </si>
  <si>
    <t>Obdelava prebojev konstrukcijskih stebrov tehničnega podesta čez strešni izolacijski sestav po detajlu SPD projekta PZI arhitektura, vključno s toplotno in hidro izolacijo ter z vsem pritrdilnim materialom za funkcionalno izvedbo. Zaključna izvedba s folcano pločevino preko hidroizolacije. Preboje je potrebno ustrezno tesniti po tehnologiji izvajalca strešne sestave.</t>
  </si>
  <si>
    <t>Obdelava prebojev skozi strešni izolacijski sestav po detajlu SPD projekta PZI arhitektura za prehod instalacijskih kanalov, vključno s toplotno in hidro izolacijo ter z vsem pritrdilnim materialom za funkcionalno izvedbo. Zaključna izvedba s folcano pločevino preko hidroizolacije. Preboje je potrebno ustrezno tesniti po tehnologiji izvajalca strešne sestave.</t>
  </si>
  <si>
    <t>- 1 kos Ms pokrom. stenska elektronska mešalna baterija s fiksnim izlivom s perlatorjem, skrito meh. nastavitvijo temperature iztoka vode, kot npr. Grohe infrardečna elektronska pipa ESSENCE E, 182 mm, krom visokega sijaja (kat. Št. 36447000) ali enakovredno</t>
  </si>
  <si>
    <t>Hladni bitumenski premaz kot npr. IBITOL</t>
  </si>
  <si>
    <t xml:space="preserve">Večplastna bitumenska hidroizolacija sestava hladni bitumenski premaz in bitumenski varilni trak, v skladu s SIST EN 13969 tip A in SIST 1031, v področju cokla (podzidka) min. 30 cm nad tereno. Hidroizolacija za vkopan objekt, pritisk do 4m, Safety FLEX P4  v dveh slojih.
</t>
  </si>
  <si>
    <t>V sestavi:</t>
  </si>
  <si>
    <t>Celoten sestem horizontalne hidroizolacije temeljne plošče</t>
  </si>
  <si>
    <t>Toplotna izolacija iz mineralne volne (toplotna prevodnost λ = 0,034W/mK ), debelina 10 cm, TI, kot npr. URSA FDP 3/V ali enakovredno v ravnini podkonstrukcije notranje obloge.</t>
  </si>
  <si>
    <t>Toplotna izolacija iz mineralne volne (toplotna prevodnost λ = 0,034W/mK ), debelina 12 cm, TI, kot npr. URSA FDP 3/V ali enakovredno v ravnini podkonstrukcije notranje obloge.</t>
  </si>
  <si>
    <t>XPS debeline 10 cm.</t>
  </si>
  <si>
    <t>XPS debeline 24 cm.</t>
  </si>
  <si>
    <r>
      <t xml:space="preserve">Izdelava, dostava in montaža kupole za odvod dima in toplote, tip kot npr. FAKRO DSF DU6 visoko izolativna kupola, izolativna vrednost </t>
    </r>
    <r>
      <rPr>
        <b/>
        <sz val="10"/>
        <rFont val="Arial Narrow"/>
        <family val="2"/>
        <charset val="238"/>
      </rPr>
      <t>Uw=0,70 W/m2K</t>
    </r>
    <r>
      <rPr>
        <sz val="10"/>
        <rFont val="Arial Narrow"/>
        <family val="2"/>
        <charset val="238"/>
      </rPr>
      <t xml:space="preserve">, IRR HEATSTOP/prozorna ali 
opal/opal ali  opal /prozorna,
DIMENZIJE: N (nazivna oz. zunanja mera) =   120 X 120 cm, L(svetla) = 105 X 105 cm.
Z vsem tesnilnim in pritrdilnim materialom.
Možnost ročnega odpiranja kupole za namen naravnega prezračevanja.
</t>
    </r>
  </si>
  <si>
    <r>
      <t xml:space="preserve">Izdelava, dostava in montaža svetlobne kupole, tip kot npr. FAKRO DEF DU6 visoko izolativna kupola,  izolativna vrednost celotnega sistema </t>
    </r>
    <r>
      <rPr>
        <b/>
        <sz val="10"/>
        <rFont val="Arial Narrow"/>
        <family val="2"/>
        <charset val="238"/>
      </rPr>
      <t>Uw=0,70 W/m2K</t>
    </r>
    <r>
      <rPr>
        <sz val="10"/>
        <rFont val="Arial Narrow"/>
        <family val="2"/>
        <charset val="238"/>
      </rPr>
      <t>, 
DIMENZIJE: N (nazivna oz. zunanja mera) =   140 X 140 cm, L(svetla) = 120 X 120 cm.
Z vsem tesnilnim in pritrdilnim materialom.</t>
    </r>
  </si>
  <si>
    <t>Opomba: V času izvedbe 2.faze prizidka so se izvedli sidrni vijaki (sistem Peikko) za pontažo prefabriciranih stebrov. V posametnih postavkah prefabriciranih stebrov je potrebno upoštevati ves potreben material in delo za montažo.</t>
  </si>
  <si>
    <r>
      <rPr>
        <b/>
        <sz val="10"/>
        <color rgb="FF7030A0"/>
        <rFont val="Arial Narrow"/>
        <family val="2"/>
        <charset val="238"/>
      </rPr>
      <t xml:space="preserve">SDi 15 </t>
    </r>
    <r>
      <rPr>
        <b/>
        <sz val="10"/>
        <rFont val="Arial Narrow"/>
        <family val="2"/>
        <charset val="238"/>
      </rPr>
      <t>- notranja zasteklitev knjižnice</t>
    </r>
  </si>
  <si>
    <r>
      <rPr>
        <b/>
        <sz val="10"/>
        <color rgb="FF7030A0"/>
        <rFont val="Arial Narrow"/>
        <family val="2"/>
        <charset val="238"/>
      </rPr>
      <t>SDi 16</t>
    </r>
    <r>
      <rPr>
        <b/>
        <sz val="10"/>
        <rFont val="Arial Narrow"/>
        <family val="2"/>
        <charset val="238"/>
      </rPr>
      <t xml:space="preserve"> - notranja zasteklitev uprave</t>
    </r>
  </si>
  <si>
    <r>
      <rPr>
        <b/>
        <sz val="10"/>
        <color rgb="FF7030A0"/>
        <rFont val="Arial Narrow"/>
        <family val="2"/>
        <charset val="238"/>
      </rPr>
      <t>SDi 17</t>
    </r>
    <r>
      <rPr>
        <b/>
        <sz val="10"/>
        <rFont val="Arial Narrow"/>
        <family val="2"/>
        <charset val="238"/>
      </rPr>
      <t xml:space="preserve"> - notranja zasteklitev med knjižnico in kemijo</t>
    </r>
  </si>
  <si>
    <r>
      <t>m</t>
    </r>
    <r>
      <rPr>
        <vertAlign val="superscript"/>
        <sz val="10"/>
        <color rgb="FF7030A0"/>
        <rFont val="Arial Narrow"/>
        <family val="2"/>
        <charset val="238"/>
      </rPr>
      <t>2</t>
    </r>
  </si>
  <si>
    <t>Enokrilna vrata VK01, leva, svetla odprtina 90/210, zidarska mera 110/220, Rw &gt; 32 dB. Polno vratno krilo. Alu okvir in vratno krilo prašno barvano v barvi INTERPON D2525 - GRIS 2800 SABLE. Zunanjo stran vrat prekriva obloga iz compact plošče Pfleiderer Duropal XTerior compact – single-sided lacquering, dekor Pfleiderer R34015 ML z videzom masivnega lesa. Montaža compakt plošče po tehnologiji izvajalca.
Kljuka kot naprimer FSB fine matt iz nerjavečega jekla,  skupaj z okovjem, s poglobljenimi rozetami.  Vrata opremljena z kvalitetnim okovjem in cilindrično ključavnico. Proizvod, kot npr.: Schuco ADS75 HD HI.</t>
  </si>
  <si>
    <t>Enokrilna vrata VK03, leva, svetla odprtina 90/210, zidarska mera 110/220, Rw &gt; 32 dB. Polno vratno krilo. Alu okvir in vratno krilo prašno barvano v barvi INTERPON D2525 - GRIS 2800 SABLE. Zunanjo stran vrat prekriva obloga iz compact plošče Pfleiderer Duropal XTerior compact – single-sided lacquering, dekor Pfleiderer R34015 ML z videzom masivnega lesa. Montaža compakt plošče po tehnologiji izvajalca.
Kljuka kot naprimer FSB fine matt iz nerjavečega jekla,  skupaj z okovjem, s poglobljenimi rozetami.  Vrata opremljena z kvalitetnim okovjem in cilindrično ključavnico. Proizvod, kot npr.: Schuco ADS75 HD HI.</t>
  </si>
  <si>
    <t xml:space="preserve">Splošna navodila
Dobava in vgradnja enokrilnih in dvokrilnih vrat,  vgrajeno aktivno in pasivno krilo, vključno z okovjev za zaporedno zapiranje vratnih kril. Požarna vrata skladno z navodili požarnega elaborata. Vrata vezana na CNS, vključno z vsem materialom in opremo po shemi vrat. Vrata vsebujejo samozapiralo, kontrolo pristopa, integriran distančin za kot odpiranja, kljuko, cilindrično ključavnico, oz. elektronsko kontrolopo pristopa,
Vsa vrata imajo skrite tečaje.
Vratna krila z polnilom se izvedejo na način da polnilo obojestransko poravna z okvirjem vratnega krila v barvi pločevine INTERPON D2525 - GRIS 2800 SABLE.
Požarna vrata opremljena z sistemom konstroliranega dostopa po načrtu in opisu Elektro inštalacij.
Požarna vrata imajo avtomatsko samozapiralo s funkcijo aktivne povezave na požarno centralo vključno z funkcijo odpiranja in zapiranja in senzorjem za automatsko odpiranje.
Vrat se v primeru požara zaprejo
Dvokrilna vrata morajo biti opremljenaz vodilom z funkcijo sosledja zapiranja aktivnega in pasivnega krila.
</t>
  </si>
  <si>
    <t>SD 16 - fasadna zasteklitev FW50 SI v nadstropju</t>
  </si>
  <si>
    <t>SD 17.1 - fasadna zasteklitev FW50 SI v nadstropju</t>
  </si>
  <si>
    <t>fiksna zasteklitev, dimenzij 285/346cm (1kos=9,86m2), št. kos:1</t>
  </si>
  <si>
    <t>fiksna zasteklitev, dimenzij 55/346cm (1kos=1,90m2), št. kos:1</t>
  </si>
  <si>
    <t>SD 17.2 - fasadna zasteklitev FW50 SI v nadstropju</t>
  </si>
  <si>
    <t>fiksna zasteklitev, dimenzij 103/346cm (1kos=3,57m2), št. kos:1</t>
  </si>
  <si>
    <r>
      <t xml:space="preserve">Dobava in vgradnja dvokrilnih vrat z oznako </t>
    </r>
    <r>
      <rPr>
        <b/>
        <sz val="10"/>
        <color rgb="FFFF0000"/>
        <rFont val="Arial Narrow"/>
        <family val="2"/>
        <charset val="238"/>
      </rPr>
      <t xml:space="preserve">VS 03 EI 30
</t>
    </r>
    <r>
      <rPr>
        <sz val="10"/>
        <color rgb="FFFF0000"/>
        <rFont val="Arial Narrow"/>
        <family val="2"/>
        <charset val="238"/>
      </rPr>
      <t>kot npr Schüco ADS 80 FR 30.
V kolikor je vgrajeno aktivno in pasivno krilo, vključno z okovjev za zaporedno zapiranje vratnih kril. Vključno z vsem materialom in opremo po shemi vrat. Smer odpiranja skladno s shemo.
Vsa vrata so opremljena z cilindričnimi tečaji.
Barva vrat kot npr. - prašno barvano LGM HR 027.</t>
    </r>
  </si>
  <si>
    <r>
      <t xml:space="preserve">Dobava in vgradnja dvokrilnih vrat z oznako </t>
    </r>
    <r>
      <rPr>
        <b/>
        <sz val="10"/>
        <color rgb="FFFF0000"/>
        <rFont val="Arial Narrow"/>
        <family val="2"/>
        <charset val="238"/>
      </rPr>
      <t xml:space="preserve">VS 06 EI 30 z nadsvetlobo
</t>
    </r>
    <r>
      <rPr>
        <sz val="10"/>
        <color rgb="FFFF0000"/>
        <rFont val="Arial Narrow"/>
        <family val="2"/>
        <charset val="238"/>
      </rPr>
      <t>kot npr Schüco ADS 80 FR 30.
V kolikor je vgrajeno aktivno in pasivno krilo, vključno z okovjev za zaporedno zapiranje vratnih kril. Vključno z vsem materialom in opremo po shemi vrat. Smer odpiranja skladno s shemo.
Vsa vrata so opremljena z cilindričnimi tečaji.
Barva vrat kot npr. - prašno barvano LGM HR 027.</t>
    </r>
  </si>
  <si>
    <r>
      <t xml:space="preserve">Dobava in vgradnja dvokrilnih vrat z oznako </t>
    </r>
    <r>
      <rPr>
        <b/>
        <sz val="10"/>
        <color rgb="FFFF0000"/>
        <rFont val="Arial Narrow"/>
        <family val="2"/>
        <charset val="238"/>
      </rPr>
      <t xml:space="preserve">VS 07 EI 30 z nadsvetlobo
</t>
    </r>
    <r>
      <rPr>
        <sz val="10"/>
        <color rgb="FFFF0000"/>
        <rFont val="Arial Narrow"/>
        <family val="2"/>
        <charset val="238"/>
      </rPr>
      <t>kot npr Schüco ADS 80 FR 30.
V kolikor je vgrajeno aktivno in pasivno krilo, vključno z okovjev za zaporedno zapiranje vratnih kril. Vključno z vsem materialom in opremo po shemi vrat. Smer odpiranja skladno s shemo.
Vsa vrata so opremljena z cilindričnimi tečaji.
Barva vrat kot npr. - prašno barvano LGM HR 027.</t>
    </r>
  </si>
  <si>
    <r>
      <t xml:space="preserve">Senčenj fasadnih zasteklitev 
SD 01 FW50, </t>
    </r>
    <r>
      <rPr>
        <sz val="10"/>
        <color rgb="FF7030A0"/>
        <rFont val="Arial Narrow"/>
        <family val="2"/>
        <charset val="238"/>
      </rPr>
      <t>SD 16 FW50</t>
    </r>
    <r>
      <rPr>
        <sz val="10"/>
        <rFont val="Arial Narrow"/>
        <family val="2"/>
        <charset val="238"/>
      </rPr>
      <t xml:space="preserve"> in SD12 FW50</t>
    </r>
  </si>
  <si>
    <t>Dobava materiala in izvedba kraškega suhega kamnitega zidu višine 1,20 m, zgrajenega iz naravnega lomljenega kamna, z zlaganjem brez uporabe veziv (suhozidna tehnika), skladno s tradicionalno kraško gradnjo.</t>
  </si>
  <si>
    <t>Dela vključujejo:
- zakoličbo trase zidu in pripravo gradbišča
- izkop temeljnega jarka širine cca 50–60 cm in globine cca 30–40 cm oziroma do nosilne podlage
- pripravo in utrditev temeljne posteljice iz drobljenega kamna ali tamponskega materiala (frakcija cca 32–64 mm) z mehanskim utrjevanjem
- dobavo in transport naravnega lomljenega kamna ustreznih dimenzij za gradnjo suhega zidu
- zlaganje kamna v suhozidni tehniki, z dvema vidnima licema in zapolnitvijo notranjosti z drobnejšim kamnom
- izvedbo veznih kamnov skozi celotno širino zidu za stabilnost konstrukcije
- oblikovanje naklona (batter) zidu proti pobočju za stabilnost
- zagozditev in stabilizacijo kamnov z manjšim kamnom
- zaključno krono zidu z večjimi zaključnimi kamni
- sprotno poravnavo in utrjevanje konstrukcije
- čiščenje in ureditev okolice po končanih delih
- ves potreben transport, ročno delo, dviganje in manipulacijo materiala
Zid mora biti izveden tako, da zagotavlja stabilnost, drenažnost in trajnost, skladno s pravili tradicionalne gradnje kraških suhozidov.</t>
  </si>
  <si>
    <r>
      <t xml:space="preserve">Notranji ročaji stopnišč </t>
    </r>
    <r>
      <rPr>
        <b/>
        <sz val="10"/>
        <color rgb="FF7030A0"/>
        <rFont val="Arial Narrow"/>
        <family val="2"/>
        <charset val="238"/>
      </rPr>
      <t>- KD 06</t>
    </r>
  </si>
  <si>
    <r>
      <t>m</t>
    </r>
    <r>
      <rPr>
        <vertAlign val="superscript"/>
        <sz val="10"/>
        <color rgb="FFFF0000"/>
        <rFont val="Arial Narrow"/>
        <family val="2"/>
        <charset val="238"/>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</si>
</sst>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1">
    <numFmt numFmtId="41" formatCode="_-* #,##0_-;\-* #,##0_-;_-* &quot;-&quot;_-;_-@_-"/>
    <numFmt numFmtId="44" formatCode="_-* #,##0.00\ &quot;€&quot;_-;\-* #,##0.00\ &quot;€&quot;_-;_-* &quot;-&quot;??\ &quot;€&quot;_-;_-@_-"/>
    <numFmt numFmtId="43" formatCode="_-* #,##0.00_-;\-* #,##0.00_-;_-* &quot;-&quot;??_-;_-@_-"/>
    <numFmt numFmtId="164" formatCode="_-* #,##0.00\ _€_-;\-* #,##0.00\ _€_-;_-* &quot;-&quot;??\ _€_-;_-@_-"/>
    <numFmt numFmtId="165" formatCode="#,##0.00&quot; €&quot;"/>
    <numFmt numFmtId="166" formatCode="_-* #,##0.00\ _S_I_T_-;\-* #,##0.00\ _S_I_T_-;_-* &quot;-&quot;??\ _S_I_T_-;_-@_-"/>
    <numFmt numFmtId="167" formatCode="#,##0.00&quot; € &quot;;\-#,##0.00&quot; € &quot;;&quot; -&quot;#&quot; € &quot;;@\ "/>
    <numFmt numFmtId="168" formatCode="_-* #,##0.00\ &quot;SIT&quot;_-;\-* #,##0.00\ &quot;SIT&quot;_-;_-* &quot;-&quot;??\ &quot;SIT&quot;_-;_-@_-"/>
    <numFmt numFmtId="169" formatCode="#,##0.00&quot;       &quot;;\-#,##0.00&quot;       &quot;;&quot; -&quot;#&quot;       &quot;;@\ "/>
    <numFmt numFmtId="170" formatCode="#,##0.00&quot;    &quot;;\-#,##0.00&quot;    &quot;;&quot; -&quot;#&quot;    &quot;;@\ "/>
    <numFmt numFmtId="171" formatCode="#,##0.00\ [$€-401]"/>
    <numFmt numFmtId="172" formatCode="#,##0.00&quot; SIT &quot;;\-#,##0.00&quot; SIT &quot;;&quot; -&quot;#&quot; SIT &quot;;@\ "/>
    <numFmt numFmtId="173" formatCode="#,##0.00\ ;[Red]\-#,##0.00\ "/>
    <numFmt numFmtId="174" formatCode="_-* #,##0.00\ _S_I_T_-;\-* #,##0.00\ _S_I_T_-;_-* \-??\ _S_I_T_-;_-@_-"/>
    <numFmt numFmtId="175" formatCode="_-* #,##0\ _S_I_T_-;\-* #,##0\ _S_I_T_-;_-* &quot;- &quot;_S_I_T_-;_-@_-"/>
    <numFmt numFmtId="176" formatCode="dd/mm/yyyy"/>
    <numFmt numFmtId="177" formatCode="_-* #,##0.00&quot; SIT&quot;_-;\-* #,##0.00&quot; SIT&quot;_-;_-* \-??&quot; SIT&quot;_-;_-@_-"/>
    <numFmt numFmtId="178" formatCode="#,##0\ &quot;SIT&quot;;\-#,##0\ &quot;SIT&quot;"/>
    <numFmt numFmtId="179" formatCode="#,##0\ &quot;SIT&quot;;[Red]\-#,##0\ &quot;SIT&quot;"/>
    <numFmt numFmtId="180" formatCode="General_)"/>
    <numFmt numFmtId="181" formatCode="_-* #,##0.00\ _€_-;\-* #,##0.00\ _€_-;_-* \-??\ _€_-;_-@_-"/>
    <numFmt numFmtId="182" formatCode="_-* #,##0\ _S_I_T_-;\-* #,##0\ _S_I_T_-;_-* &quot;-&quot;??\ _S_I_T_-;_-@_-"/>
    <numFmt numFmtId="183" formatCode="_-* #,##0.00\ _E_U_R_-;\-* #,##0.00\ _E_U_R_-;_-* &quot;-&quot;??\ _E_U_R_-;_-@_-"/>
    <numFmt numFmtId="184" formatCode="_(* #,##0.00_);_(* \(#,##0.00\);_(* &quot;-&quot;??_);_(@_)"/>
    <numFmt numFmtId="185" formatCode="#,##0&quot;       &quot;;\-#,##0&quot;       &quot;;&quot; -       &quot;;@\ "/>
    <numFmt numFmtId="186" formatCode="#,##0.0"/>
    <numFmt numFmtId="187" formatCode="#,##0.0&quot; € &quot;;\-#,##0.0&quot; € &quot;;&quot; -&quot;#&quot; € &quot;;@\ "/>
    <numFmt numFmtId="188" formatCode="#,##0.00\ &quot;€&quot;"/>
    <numFmt numFmtId="189" formatCode="0;\-0;;@"/>
    <numFmt numFmtId="190" formatCode="[$€-413]\ #,##0.00_-"/>
    <numFmt numFmtId="191" formatCode="\$#,##0\ ;\(\$#,##0\)"/>
    <numFmt numFmtId="192" formatCode="[$-424]dddd\,\ dd/\ mmmm\ yyyy"/>
    <numFmt numFmtId="193" formatCode="0\ %"/>
    <numFmt numFmtId="194" formatCode="#,##0.00\ [$kn-41A]"/>
    <numFmt numFmtId="195" formatCode="_-&quot;L.&quot;\ * #,##0.00_-;\-&quot;L.&quot;\ * #,##0.00_-;_-&quot;L.&quot;\ * &quot;-&quot;??_-;_-@_-"/>
    <numFmt numFmtId="196" formatCode="_-&quot;€&quot;\ * #,##0.00_-;\-&quot;€&quot;\ * #,##0.00_-;_-&quot;€&quot;\ * &quot;-&quot;??_-;_-@_-"/>
    <numFmt numFmtId="197" formatCode="_-[$€-2]\ * #,##0.00_-;\-[$€-2]\ * #,##0.00_-;_-[$€-2]\ * &quot;-&quot;??_-"/>
    <numFmt numFmtId="198" formatCode="_-* #,##0.00\ _E_U_R_-;\-* #,##0.00\ _E_U_R_-;_-* \-??\ _E_U_R_-;_-@_-"/>
    <numFmt numFmtId="199" formatCode="_-* #,##0\ _S_I_T_-;\-* #,##0\ _S_I_T_-;_-* \-??\ _S_I_T_-;_-@_-"/>
    <numFmt numFmtId="200" formatCode="_(* #,##0.00_);_(* \(#,##0.00\);_(* \-??_);_(@_)"/>
    <numFmt numFmtId="201" formatCode="mmmm\ yyyy"/>
    <numFmt numFmtId="202" formatCode="00"/>
    <numFmt numFmtId="203" formatCode="#,##0.00\ [$€-1]"/>
    <numFmt numFmtId="204" formatCode="_ * #,##0.00_)_ ;_ * \(#,##0.00\)_ ;_ * &quot;-&quot;??_)_ ;_ @_ "/>
    <numFmt numFmtId="205" formatCode="_-* #,##0.00\ [$€-1]_-;\-* #,##0.00\ [$€-1]_-;_-* &quot;-&quot;??\ [$€-1]_-;_-@_-"/>
    <numFmt numFmtId="206" formatCode="_ * #,##0.00_-\ _S_I_T_ ;_ * #,##0.00\-\ _S_I_T_ ;_ * &quot;-&quot;??_-\ _S_I_T_ ;_ @_ "/>
    <numFmt numFmtId="207" formatCode="#,##0.00_ ;\-#,##0.00\ "/>
    <numFmt numFmtId="208" formatCode="\$#,##0\ ;&quot;($&quot;#,##0\)"/>
    <numFmt numFmtId="209" formatCode="_-&quot;€ &quot;* #,##0.00_-;&quot;-€ &quot;* #,##0.00_-;_-&quot;€ &quot;* \-??_-;_-@_-"/>
    <numFmt numFmtId="210" formatCode="_-[$€-2]\ * #,##0.00_-;\-[$€-2]\ * #,##0.00_-;_-[$€-2]\ * \-??_-"/>
    <numFmt numFmtId="211" formatCode="_-* #,##0.00&quot; €&quot;_-;\-* #,##0.00&quot; €&quot;_-;_-* \-??&quot; €&quot;_-;_-@_-"/>
    <numFmt numFmtId="212" formatCode="_-* #,##0.00_-;\-* #,##0.00_-;_-* \-??_-;_-@_-"/>
    <numFmt numFmtId="213" formatCode="#,##0.00_ ;[Red]\-#,##0.00\ "/>
    <numFmt numFmtId="214" formatCode="#,##0.00&quot; &quot;[$€-424]"/>
    <numFmt numFmtId="215" formatCode="_-* #,##0.0\ &quot;€&quot;_-;\-* #,##0.0\ &quot;€&quot;_-;_-* &quot;-&quot;??\ &quot;€&quot;_-;_-@_-"/>
    <numFmt numFmtId="216" formatCode="00."/>
    <numFmt numFmtId="217" formatCode="0.0%"/>
    <numFmt numFmtId="218" formatCode="#,##0;[Red]#,##0"/>
    <numFmt numFmtId="219" formatCode="#,##0.00\ [$€-424];\-#,##0.00\ [$€-424]"/>
    <numFmt numFmtId="220" formatCode="#"/>
    <numFmt numFmtId="221" formatCode="#,##0.00\ [$€-424];[Red]\-#,##0.00\ [$€-424]"/>
  </numFmts>
  <fonts count="309">
    <font>
      <sz val="11"/>
      <color theme="1"/>
      <name val="Calibri"/>
      <family val="2"/>
      <charset val="238"/>
      <scheme val="minor"/>
    </font>
    <font>
      <sz val="11"/>
      <color theme="1"/>
      <name val="Calibri"/>
      <family val="2"/>
      <charset val="238"/>
      <scheme val="minor"/>
    </font>
    <font>
      <sz val="12"/>
      <name val="Times New Roman"/>
      <family val="1"/>
    </font>
    <font>
      <sz val="10"/>
      <name val="Arial Narrow"/>
      <family val="2"/>
      <charset val="238"/>
    </font>
    <font>
      <b/>
      <sz val="10"/>
      <name val="Arial Narrow"/>
      <family val="2"/>
      <charset val="238"/>
    </font>
    <font>
      <sz val="11"/>
      <color indexed="8"/>
      <name val="Calibri"/>
      <family val="2"/>
      <charset val="238"/>
    </font>
    <font>
      <sz val="10"/>
      <name val="Arial CE"/>
      <charset val="238"/>
    </font>
    <font>
      <sz val="10"/>
      <name val="Arial"/>
      <family val="2"/>
      <charset val="238"/>
    </font>
    <font>
      <sz val="10"/>
      <color indexed="8"/>
      <name val="Arial Narrow"/>
      <family val="2"/>
      <charset val="238"/>
    </font>
    <font>
      <u/>
      <sz val="11"/>
      <color theme="10"/>
      <name val="Calibri"/>
      <family val="2"/>
      <charset val="238"/>
    </font>
    <font>
      <b/>
      <i/>
      <sz val="10"/>
      <name val="Arial Narrow"/>
      <family val="2"/>
      <charset val="238"/>
    </font>
    <font>
      <sz val="12"/>
      <name val="Times New Roman"/>
      <family val="1"/>
      <charset val="238"/>
    </font>
    <font>
      <b/>
      <sz val="12"/>
      <name val="Arial Narrow"/>
      <family val="2"/>
      <charset val="238"/>
    </font>
    <font>
      <sz val="12"/>
      <name val="Arial Narrow"/>
      <family val="2"/>
      <charset val="238"/>
    </font>
    <font>
      <sz val="10"/>
      <name val="Arial CE"/>
      <family val="2"/>
      <charset val="238"/>
    </font>
    <font>
      <sz val="11"/>
      <color theme="1"/>
      <name val="Arial Narrow"/>
      <family val="2"/>
      <charset val="238"/>
    </font>
    <font>
      <sz val="10"/>
      <name val="Arial"/>
      <family val="2"/>
      <charset val="1"/>
    </font>
    <font>
      <sz val="11"/>
      <color indexed="8"/>
      <name val="Arial"/>
      <family val="2"/>
      <charset val="1"/>
    </font>
    <font>
      <sz val="8"/>
      <color indexed="8"/>
      <name val="Tahoma"/>
      <family val="2"/>
      <charset val="238"/>
    </font>
    <font>
      <sz val="11"/>
      <color indexed="8"/>
      <name val="Arial CE1"/>
      <charset val="238"/>
    </font>
    <font>
      <sz val="10"/>
      <name val="Arial"/>
      <family val="2"/>
    </font>
    <font>
      <sz val="10"/>
      <color theme="1"/>
      <name val="Arial Narrow"/>
      <family val="2"/>
      <charset val="238"/>
    </font>
    <font>
      <sz val="10"/>
      <name val="Times New Roman CE"/>
      <family val="1"/>
      <charset val="238"/>
    </font>
    <font>
      <sz val="10"/>
      <name val="Arial CE"/>
      <family val="2"/>
    </font>
    <font>
      <sz val="11"/>
      <color indexed="8"/>
      <name val="Arial"/>
      <family val="2"/>
    </font>
    <font>
      <sz val="11"/>
      <color indexed="8"/>
      <name val="Calibri"/>
      <family val="2"/>
    </font>
    <font>
      <b/>
      <sz val="15"/>
      <color indexed="56"/>
      <name val="Calibri"/>
      <family val="2"/>
      <charset val="238"/>
    </font>
    <font>
      <sz val="9"/>
      <color theme="1"/>
      <name val="Arial Narrow"/>
      <family val="2"/>
      <charset val="238"/>
    </font>
    <font>
      <sz val="11"/>
      <color theme="1"/>
      <name val="Arial"/>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48"/>
      <name val="Calibri"/>
      <family val="2"/>
      <charset val="238"/>
    </font>
    <font>
      <b/>
      <sz val="13"/>
      <color indexed="56"/>
      <name val="Calibri"/>
      <family val="2"/>
      <charset val="238"/>
    </font>
    <font>
      <b/>
      <sz val="13"/>
      <color indexed="48"/>
      <name val="Calibri"/>
      <family val="2"/>
      <charset val="238"/>
    </font>
    <font>
      <b/>
      <sz val="11"/>
      <color indexed="56"/>
      <name val="Calibri"/>
      <family val="2"/>
      <charset val="238"/>
    </font>
    <font>
      <b/>
      <sz val="11"/>
      <color indexed="48"/>
      <name val="Calibri"/>
      <family val="2"/>
      <charset val="238"/>
    </font>
    <font>
      <b/>
      <sz val="18"/>
      <color indexed="48"/>
      <name val="Cambria"/>
      <family val="2"/>
      <charset val="238"/>
    </font>
    <font>
      <sz val="11"/>
      <name val="Arial Narrow CE"/>
      <charset val="238"/>
    </font>
    <font>
      <sz val="10"/>
      <color rgb="FF000000"/>
      <name val="Times New Roman"/>
      <family val="1"/>
      <charset val="238"/>
    </font>
    <font>
      <sz val="11"/>
      <color indexed="60"/>
      <name val="Calibri"/>
      <family val="2"/>
      <charset val="238"/>
    </font>
    <font>
      <sz val="11"/>
      <color indexed="59"/>
      <name val="Calibri"/>
      <family val="2"/>
      <charset val="238"/>
    </font>
    <font>
      <sz val="11"/>
      <color indexed="10"/>
      <name val="Calibri"/>
      <family val="2"/>
      <charset val="238"/>
    </font>
    <font>
      <i/>
      <sz val="11"/>
      <color indexed="23"/>
      <name val="Calibri"/>
      <family val="2"/>
      <charset val="238"/>
    </font>
    <font>
      <sz val="11"/>
      <color indexed="8"/>
      <name val="Times New Roman"/>
      <family val="1"/>
      <charset val="238"/>
    </font>
    <font>
      <sz val="11"/>
      <color indexed="52"/>
      <name val="Calibri"/>
      <family val="2"/>
      <charset val="238"/>
    </font>
    <font>
      <b/>
      <sz val="11"/>
      <color indexed="9"/>
      <name val="Calibri"/>
      <family val="2"/>
      <charset val="238"/>
    </font>
    <font>
      <b/>
      <sz val="11"/>
      <color indexed="52"/>
      <name val="Calibri"/>
      <family val="2"/>
      <charset val="238"/>
    </font>
    <font>
      <b/>
      <sz val="11"/>
      <color indexed="60"/>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theme="1"/>
      <name val="Arial"/>
      <family val="2"/>
      <charset val="238"/>
    </font>
    <font>
      <sz val="11"/>
      <name val="Arial Narrow CE"/>
      <family val="2"/>
      <charset val="238"/>
    </font>
    <font>
      <sz val="12"/>
      <name val="Times New Roman"/>
      <family val="1"/>
      <charset val="1"/>
    </font>
    <font>
      <b/>
      <sz val="11"/>
      <color indexed="10"/>
      <name val="Calibri"/>
      <family val="2"/>
      <charset val="238"/>
    </font>
    <font>
      <sz val="10"/>
      <name val="Mangal"/>
      <family val="2"/>
      <charset val="238"/>
    </font>
    <font>
      <sz val="10"/>
      <color indexed="24"/>
      <name val="Arial"/>
      <family val="2"/>
      <charset val="238"/>
    </font>
    <font>
      <sz val="9"/>
      <name val="Futura Prins"/>
      <charset val="238"/>
    </font>
    <font>
      <sz val="9"/>
      <name val="Futura Prins"/>
      <charset val="1"/>
    </font>
    <font>
      <sz val="9"/>
      <name val="Futura Prins"/>
    </font>
    <font>
      <b/>
      <sz val="15"/>
      <color indexed="62"/>
      <name val="Calibri"/>
      <family val="2"/>
      <charset val="238"/>
    </font>
    <font>
      <b/>
      <sz val="13"/>
      <color indexed="62"/>
      <name val="Calibri"/>
      <family val="2"/>
      <charset val="238"/>
    </font>
    <font>
      <b/>
      <sz val="11"/>
      <color indexed="62"/>
      <name val="Calibri"/>
      <family val="2"/>
      <charset val="238"/>
    </font>
    <font>
      <u/>
      <sz val="11"/>
      <color indexed="12"/>
      <name val="Calibri"/>
      <family val="2"/>
      <charset val="238"/>
    </font>
    <font>
      <u/>
      <sz val="10"/>
      <color indexed="12"/>
      <name val="Arial CE"/>
      <charset val="238"/>
    </font>
    <font>
      <u/>
      <sz val="10"/>
      <color indexed="12"/>
      <name val="Arial CE"/>
      <family val="2"/>
      <charset val="238"/>
    </font>
    <font>
      <b/>
      <sz val="11"/>
      <name val="Arial CE"/>
      <family val="2"/>
      <charset val="238"/>
    </font>
    <font>
      <sz val="10"/>
      <name val="MS Sans Serif"/>
      <family val="2"/>
      <charset val="238"/>
    </font>
    <font>
      <sz val="10"/>
      <color indexed="8"/>
      <name val="Times New Roman"/>
      <family val="1"/>
      <charset val="238"/>
    </font>
    <font>
      <sz val="10"/>
      <name val="Verdana"/>
      <family val="2"/>
      <charset val="238"/>
    </font>
    <font>
      <sz val="10"/>
      <name val="Century Gothic"/>
      <family val="2"/>
      <charset val="238"/>
    </font>
    <font>
      <sz val="12"/>
      <color theme="1"/>
      <name val="Calibri"/>
      <family val="2"/>
      <scheme val="minor"/>
    </font>
    <font>
      <sz val="11"/>
      <color indexed="19"/>
      <name val="Calibri"/>
      <family val="2"/>
      <charset val="238"/>
    </font>
    <font>
      <sz val="10"/>
      <name val="Courier New"/>
      <family val="1"/>
      <charset val="238"/>
    </font>
    <font>
      <sz val="10"/>
      <name val="Courier"/>
      <family val="1"/>
      <charset val="238"/>
    </font>
    <font>
      <sz val="10"/>
      <name val="Arial CE"/>
    </font>
    <font>
      <sz val="12"/>
      <name val="Courier"/>
      <family val="1"/>
      <charset val="238"/>
    </font>
    <font>
      <sz val="11"/>
      <name val="Times New Roman"/>
      <family val="1"/>
      <charset val="238"/>
    </font>
    <font>
      <sz val="11"/>
      <name val="Futura Prins"/>
      <charset val="238"/>
    </font>
    <font>
      <sz val="11"/>
      <name val="Futura Prins"/>
      <charset val="1"/>
    </font>
    <font>
      <sz val="11"/>
      <name val="Futura Prins"/>
    </font>
    <font>
      <sz val="10"/>
      <name val="Arial"/>
      <family val="2"/>
      <charset val="204"/>
    </font>
    <font>
      <b/>
      <sz val="18"/>
      <color indexed="62"/>
      <name val="Cambria"/>
      <family val="2"/>
      <charset val="238"/>
    </font>
    <font>
      <sz val="11"/>
      <color indexed="8"/>
      <name val="Arial"/>
      <family val="2"/>
      <charset val="238"/>
    </font>
    <font>
      <sz val="9"/>
      <color theme="1"/>
      <name val="NewsGoth Cn BT"/>
      <family val="2"/>
      <charset val="238"/>
    </font>
    <font>
      <sz val="11"/>
      <color rgb="FF000000"/>
      <name val="Calibri"/>
      <family val="2"/>
    </font>
    <font>
      <sz val="9"/>
      <name val="Tahoma"/>
      <family val="2"/>
      <charset val="238"/>
    </font>
    <font>
      <sz val="12"/>
      <name val="Courier"/>
      <family val="3"/>
    </font>
    <font>
      <sz val="12"/>
      <name val="Times New Roman CE"/>
      <family val="1"/>
      <charset val="238"/>
    </font>
    <font>
      <sz val="11"/>
      <color indexed="8"/>
      <name val="Arial1"/>
      <charset val="238"/>
    </font>
    <font>
      <sz val="9"/>
      <color theme="6" tint="-0.499984740745262"/>
      <name val="Arial Narrow"/>
      <family val="2"/>
      <charset val="238"/>
    </font>
    <font>
      <sz val="11"/>
      <color rgb="FF000000"/>
      <name val="Calibri"/>
      <family val="2"/>
      <charset val="238"/>
    </font>
    <font>
      <sz val="11"/>
      <name val="Calibri"/>
      <family val="2"/>
      <charset val="238"/>
    </font>
    <font>
      <sz val="9"/>
      <color rgb="FF979797"/>
      <name val="Calibri"/>
      <family val="2"/>
      <charset val="238"/>
    </font>
    <font>
      <sz val="11"/>
      <color indexed="8"/>
      <name val="Calibri"/>
      <family val="2"/>
      <charset val="238"/>
    </font>
    <font>
      <b/>
      <sz val="10"/>
      <color indexed="55"/>
      <name val="Arial Narrow"/>
      <family val="2"/>
      <charset val="238"/>
    </font>
    <font>
      <sz val="10"/>
      <color indexed="55"/>
      <name val="Arial Narrow"/>
      <family val="2"/>
      <charset val="238"/>
    </font>
    <font>
      <vertAlign val="superscript"/>
      <sz val="10"/>
      <name val="Arial Narrow"/>
      <family val="2"/>
      <charset val="238"/>
    </font>
    <font>
      <b/>
      <sz val="9"/>
      <name val="Arial Narrow"/>
      <family val="2"/>
      <charset val="238"/>
    </font>
    <font>
      <b/>
      <sz val="10"/>
      <name val="NewsGoth Cn BT"/>
      <family val="2"/>
    </font>
    <font>
      <sz val="8"/>
      <name val="Calibri"/>
      <family val="2"/>
      <charset val="238"/>
      <scheme val="minor"/>
    </font>
    <font>
      <b/>
      <sz val="10"/>
      <color theme="1"/>
      <name val="Arial Narrow"/>
      <family val="2"/>
      <charset val="238"/>
    </font>
    <font>
      <b/>
      <sz val="18"/>
      <color theme="1"/>
      <name val="Arial Narrow"/>
      <family val="2"/>
      <charset val="238"/>
    </font>
    <font>
      <sz val="12"/>
      <color theme="1"/>
      <name val="Arial Narrow"/>
      <family val="2"/>
      <charset val="238"/>
    </font>
    <font>
      <b/>
      <sz val="12"/>
      <color theme="1"/>
      <name val="Arial Narrow"/>
      <family val="2"/>
      <charset val="238"/>
    </font>
    <font>
      <b/>
      <sz val="9"/>
      <color theme="1"/>
      <name val="Arial Narrow"/>
      <family val="2"/>
      <charset val="238"/>
    </font>
    <font>
      <i/>
      <sz val="9"/>
      <color theme="0" tint="-0.499984740745262"/>
      <name val="Arial Narrow"/>
      <family val="2"/>
      <charset val="238"/>
    </font>
    <font>
      <b/>
      <sz val="9"/>
      <color theme="3"/>
      <name val="NewsGoth Cn BT"/>
      <family val="2"/>
    </font>
    <font>
      <b/>
      <sz val="20"/>
      <color theme="0"/>
      <name val="Arial Narrow"/>
      <family val="2"/>
      <charset val="238"/>
    </font>
    <font>
      <b/>
      <sz val="20"/>
      <color theme="3"/>
      <name val="Arial Narrow"/>
      <family val="2"/>
      <charset val="238"/>
    </font>
    <font>
      <b/>
      <sz val="14"/>
      <color rgb="FF8E0000"/>
      <name val="Arial Narrow"/>
      <family val="2"/>
      <charset val="238"/>
    </font>
    <font>
      <b/>
      <sz val="11"/>
      <color theme="1"/>
      <name val="Arial Narrow"/>
      <family val="2"/>
      <charset val="238"/>
    </font>
    <font>
      <sz val="12"/>
      <color theme="1" tint="0.499984740745262"/>
      <name val="Arial Narrow"/>
      <family val="2"/>
      <charset val="238"/>
    </font>
    <font>
      <sz val="12"/>
      <color theme="1" tint="0.249977111117893"/>
      <name val="Arial Narrow"/>
      <family val="2"/>
      <charset val="238"/>
    </font>
    <font>
      <sz val="14"/>
      <color theme="1"/>
      <name val="Arial Narrow"/>
      <family val="2"/>
      <charset val="238"/>
    </font>
    <font>
      <b/>
      <sz val="14"/>
      <color theme="1"/>
      <name val="Arial Narrow"/>
      <family val="2"/>
      <charset val="238"/>
    </font>
    <font>
      <sz val="11"/>
      <color theme="1"/>
      <name val="Calibri"/>
      <family val="2"/>
      <scheme val="minor"/>
    </font>
    <font>
      <sz val="11"/>
      <name val="Arial"/>
      <family val="2"/>
      <charset val="238"/>
    </font>
    <font>
      <sz val="10"/>
      <color indexed="8"/>
      <name val="Arial CE"/>
      <family val="2"/>
      <charset val="238"/>
    </font>
    <font>
      <b/>
      <sz val="18"/>
      <color indexed="24"/>
      <name val="Helvetica"/>
      <charset val="238"/>
    </font>
    <font>
      <b/>
      <sz val="12"/>
      <color indexed="24"/>
      <name val="Helvetica"/>
      <charset val="238"/>
    </font>
    <font>
      <u/>
      <sz val="11"/>
      <color theme="10"/>
      <name val="Calibri"/>
      <family val="2"/>
      <scheme val="minor"/>
    </font>
    <font>
      <b/>
      <sz val="18"/>
      <color theme="0"/>
      <name val="Arial Narrow"/>
      <family val="2"/>
      <charset val="238"/>
    </font>
    <font>
      <sz val="11"/>
      <color indexed="8"/>
      <name val="Arial CE"/>
      <family val="2"/>
      <charset val="238"/>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12"/>
      <color theme="5"/>
      <name val="Arial Narrow"/>
      <family val="2"/>
      <charset val="238"/>
    </font>
    <font>
      <b/>
      <sz val="20"/>
      <color theme="1"/>
      <name val="Arial Narrow"/>
      <family val="2"/>
      <charset val="238"/>
    </font>
    <font>
      <b/>
      <sz val="12"/>
      <color theme="3"/>
      <name val="Arial Narrow"/>
      <family val="2"/>
      <charset val="238"/>
    </font>
    <font>
      <i/>
      <sz val="12"/>
      <color theme="0" tint="-0.499984740745262"/>
      <name val="Arial Narrow"/>
      <family val="2"/>
      <charset val="238"/>
    </font>
    <font>
      <b/>
      <sz val="9"/>
      <color theme="3"/>
      <name val="Arial Narrow"/>
      <family val="2"/>
      <charset val="238"/>
    </font>
    <font>
      <b/>
      <sz val="16"/>
      <name val="Arial Narrow"/>
      <family val="2"/>
      <charset val="238"/>
    </font>
    <font>
      <b/>
      <sz val="11"/>
      <color indexed="8"/>
      <name val="Arial Narrow"/>
      <family val="2"/>
      <charset val="238"/>
    </font>
    <font>
      <sz val="11"/>
      <color indexed="8"/>
      <name val="Arial Narrow"/>
      <family val="2"/>
      <charset val="238"/>
    </font>
    <font>
      <b/>
      <i/>
      <sz val="10"/>
      <color indexed="18"/>
      <name val="Arial Narrow"/>
      <family val="2"/>
      <charset val="238"/>
    </font>
    <font>
      <sz val="11"/>
      <name val="Arial Narrow"/>
      <family val="2"/>
      <charset val="238"/>
    </font>
    <font>
      <sz val="10"/>
      <color indexed="16"/>
      <name val="Arial Narrow"/>
      <family val="2"/>
      <charset val="238"/>
    </font>
    <font>
      <sz val="10"/>
      <name val="MS Sans Serif"/>
      <charset val="238"/>
    </font>
    <font>
      <sz val="11"/>
      <name val="Arial"/>
      <family val="2"/>
    </font>
    <font>
      <sz val="11"/>
      <name val="Arial Narrow"/>
      <family val="2"/>
    </font>
    <font>
      <u/>
      <sz val="11"/>
      <color rgb="FF0000FF"/>
      <name val="Calibri"/>
      <family val="2"/>
      <charset val="238"/>
    </font>
    <font>
      <b/>
      <sz val="18"/>
      <color theme="3"/>
      <name val="Calibri Light"/>
      <family val="2"/>
      <charset val="238"/>
      <scheme val="major"/>
    </font>
    <font>
      <sz val="11"/>
      <color rgb="FF9C6500"/>
      <name val="Calibri"/>
      <family val="2"/>
      <charset val="238"/>
      <scheme val="minor"/>
    </font>
    <font>
      <sz val="11"/>
      <color indexed="8"/>
      <name val="Calibri"/>
      <family val="2"/>
      <scheme val="minor"/>
    </font>
    <font>
      <u/>
      <sz val="8.1999999999999993"/>
      <color theme="10"/>
      <name val="Arial"/>
      <family val="2"/>
      <charset val="238"/>
    </font>
    <font>
      <sz val="10"/>
      <color indexed="8"/>
      <name val="Sans"/>
    </font>
    <font>
      <u/>
      <sz val="8.1999999999999993"/>
      <color indexed="12"/>
      <name val="Arial"/>
      <family val="2"/>
      <charset val="238"/>
    </font>
    <font>
      <b/>
      <sz val="10"/>
      <name val="Britannic Bold"/>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charset val="238"/>
    </font>
    <font>
      <sz val="10"/>
      <color theme="1"/>
      <name val="Century Gothic"/>
      <family val="2"/>
      <charset val="238"/>
    </font>
    <font>
      <sz val="12"/>
      <name val="Courier New"/>
      <family val="3"/>
      <charset val="238"/>
    </font>
    <font>
      <i/>
      <sz val="10"/>
      <color rgb="FF7F7F7F"/>
      <name val="Arial"/>
      <family val="2"/>
      <charset val="238"/>
    </font>
    <font>
      <sz val="12"/>
      <name val="Arial CE"/>
      <charset val="238"/>
    </font>
    <font>
      <sz val="9"/>
      <name val="Arial Narrow"/>
      <family val="2"/>
    </font>
    <font>
      <sz val="9"/>
      <name val="Arial"/>
      <family val="2"/>
    </font>
    <font>
      <sz val="10"/>
      <name val="MS Sans Serif"/>
      <family val="2"/>
    </font>
    <font>
      <b/>
      <sz val="10"/>
      <name val="Arial"/>
      <family val="2"/>
      <charset val="1"/>
    </font>
    <font>
      <i/>
      <sz val="11"/>
      <name val="Arial Narrow"/>
      <family val="2"/>
      <charset val="238"/>
    </font>
    <font>
      <b/>
      <sz val="11"/>
      <name val="Arial Narrow"/>
      <family val="2"/>
      <charset val="238"/>
    </font>
    <font>
      <b/>
      <sz val="14"/>
      <name val="Arial Narrow"/>
      <family val="2"/>
      <charset val="238"/>
    </font>
    <font>
      <b/>
      <sz val="10"/>
      <color theme="0"/>
      <name val="Arial Narrow"/>
      <family val="2"/>
      <charset val="238"/>
    </font>
    <font>
      <b/>
      <sz val="16"/>
      <color theme="0"/>
      <name val="Arial Narrow"/>
      <family val="2"/>
      <charset val="238"/>
    </font>
    <font>
      <sz val="14"/>
      <name val="Arial Narrow"/>
      <family val="2"/>
      <charset val="238"/>
    </font>
    <font>
      <b/>
      <sz val="14"/>
      <color indexed="9"/>
      <name val="Arial Narrow"/>
      <family val="2"/>
      <charset val="238"/>
    </font>
    <font>
      <b/>
      <sz val="14"/>
      <color theme="9"/>
      <name val="Arial Narrow"/>
      <family val="2"/>
      <charset val="238"/>
    </font>
    <font>
      <sz val="10"/>
      <color theme="9"/>
      <name val="Arial Narrow"/>
      <family val="2"/>
      <charset val="238"/>
    </font>
    <font>
      <b/>
      <sz val="10"/>
      <color theme="9"/>
      <name val="Arial Narrow"/>
      <family val="2"/>
      <charset val="238"/>
    </font>
    <font>
      <sz val="10"/>
      <color rgb="FFFF0000"/>
      <name val="Arial Narrow"/>
      <family val="2"/>
      <charset val="238"/>
    </font>
    <font>
      <sz val="10"/>
      <color rgb="FFC00000"/>
      <name val="Arial Narrow"/>
      <family val="2"/>
      <charset val="238"/>
    </font>
    <font>
      <sz val="11"/>
      <color rgb="FFC00000"/>
      <name val="Arial Narrow"/>
      <family val="2"/>
      <charset val="238"/>
    </font>
    <font>
      <u/>
      <sz val="10"/>
      <name val="Arial Narrow"/>
      <family val="2"/>
      <charset val="238"/>
    </font>
    <font>
      <b/>
      <sz val="10"/>
      <color indexed="9"/>
      <name val="Arial Narrow"/>
      <family val="2"/>
      <charset val="238"/>
    </font>
    <font>
      <i/>
      <sz val="10"/>
      <name val="Arial Narrow"/>
      <family val="2"/>
      <charset val="238"/>
    </font>
    <font>
      <sz val="10"/>
      <color rgb="FF000000"/>
      <name val="Arial Narrow"/>
      <family val="2"/>
      <charset val="238"/>
    </font>
    <font>
      <b/>
      <sz val="10"/>
      <color theme="0"/>
      <name val="Arial"/>
      <family val="2"/>
      <charset val="1"/>
    </font>
    <font>
      <b/>
      <sz val="14"/>
      <color theme="0"/>
      <name val="Arial"/>
      <family val="2"/>
      <charset val="238"/>
    </font>
    <font>
      <b/>
      <sz val="10"/>
      <name val="Arial"/>
      <family val="2"/>
      <charset val="238"/>
    </font>
    <font>
      <b/>
      <sz val="16"/>
      <color theme="0"/>
      <name val="Arial"/>
      <family val="2"/>
      <charset val="238"/>
    </font>
    <font>
      <i/>
      <sz val="11"/>
      <name val="Arial"/>
      <family val="2"/>
      <charset val="238"/>
    </font>
    <font>
      <b/>
      <sz val="11"/>
      <name val="Arial"/>
      <family val="2"/>
      <charset val="238"/>
    </font>
    <font>
      <b/>
      <sz val="16"/>
      <name val="Arial"/>
      <family val="2"/>
      <charset val="1"/>
    </font>
    <font>
      <sz val="10"/>
      <color rgb="FFFF0000"/>
      <name val="Arial"/>
      <family val="2"/>
      <charset val="1"/>
    </font>
    <font>
      <sz val="10"/>
      <name val="MS Trebuchet"/>
    </font>
    <font>
      <sz val="9"/>
      <name val="Arial"/>
      <family val="2"/>
      <charset val="238"/>
    </font>
    <font>
      <b/>
      <sz val="10"/>
      <color rgb="FF41A6B1"/>
      <name val="Tahoma"/>
      <family val="2"/>
      <charset val="238"/>
    </font>
    <font>
      <b/>
      <sz val="11"/>
      <name val="Arial CE"/>
      <charset val="238"/>
    </font>
    <font>
      <sz val="11"/>
      <color rgb="FFFF0000"/>
      <name val="Arial"/>
      <family val="2"/>
      <charset val="238"/>
    </font>
    <font>
      <sz val="10"/>
      <color rgb="FFFF0000"/>
      <name val="Arial"/>
      <family val="2"/>
      <charset val="238"/>
    </font>
    <font>
      <sz val="10"/>
      <name val="Calibri"/>
      <family val="2"/>
      <charset val="238"/>
    </font>
    <font>
      <sz val="11"/>
      <color rgb="FFFF0000"/>
      <name val="Arial Narrow"/>
      <family val="2"/>
      <charset val="238"/>
    </font>
    <font>
      <sz val="11"/>
      <color theme="1"/>
      <name val="Calibri"/>
      <family val="2"/>
      <charset val="238"/>
    </font>
    <font>
      <sz val="11"/>
      <color theme="1"/>
      <name val="Calibri"/>
      <family val="2"/>
      <charset val="1"/>
    </font>
    <font>
      <sz val="11"/>
      <color rgb="FF000000"/>
      <name val="Arial"/>
      <family val="2"/>
      <charset val="1"/>
    </font>
    <font>
      <sz val="11"/>
      <color rgb="FF000000"/>
      <name val="Arial"/>
      <family val="2"/>
      <charset val="238"/>
    </font>
    <font>
      <sz val="11"/>
      <color rgb="FFFFFFFF"/>
      <name val="Calibri"/>
      <family val="2"/>
      <charset val="238"/>
    </font>
    <font>
      <sz val="11"/>
      <color theme="0"/>
      <name val="Calibri"/>
      <family val="2"/>
      <charset val="1"/>
    </font>
    <font>
      <sz val="11"/>
      <color theme="0"/>
      <name val="Calibri"/>
      <family val="2"/>
      <charset val="238"/>
    </font>
    <font>
      <sz val="10"/>
      <color rgb="FF000000"/>
      <name val="Sans"/>
      <charset val="1"/>
    </font>
    <font>
      <sz val="11"/>
      <color rgb="FF800080"/>
      <name val="Calibri"/>
      <family val="2"/>
      <charset val="238"/>
    </font>
    <font>
      <b/>
      <sz val="11"/>
      <color rgb="FFFF9900"/>
      <name val="Calibri"/>
      <family val="2"/>
      <charset val="238"/>
    </font>
    <font>
      <b/>
      <sz val="11"/>
      <color rgb="FFFF0000"/>
      <name val="Calibri"/>
      <family val="2"/>
      <charset val="238"/>
    </font>
    <font>
      <b/>
      <sz val="11"/>
      <color rgb="FFFFFFFF"/>
      <name val="Calibri"/>
      <family val="2"/>
      <charset val="238"/>
    </font>
    <font>
      <sz val="11"/>
      <color rgb="FF008000"/>
      <name val="Calibri"/>
      <family val="2"/>
      <charset val="238"/>
    </font>
    <font>
      <sz val="11"/>
      <color rgb="FF006100"/>
      <name val="Calibri"/>
      <family val="2"/>
      <charset val="1"/>
    </font>
    <font>
      <i/>
      <sz val="11"/>
      <color rgb="FF808080"/>
      <name val="Calibri"/>
      <family val="2"/>
      <charset val="238"/>
    </font>
    <font>
      <b/>
      <sz val="15"/>
      <color rgb="FF333399"/>
      <name val="Calibri"/>
      <family val="2"/>
      <charset val="238"/>
    </font>
    <font>
      <b/>
      <sz val="15"/>
      <color rgb="FF003366"/>
      <name val="Calibri"/>
      <family val="2"/>
      <charset val="238"/>
    </font>
    <font>
      <b/>
      <sz val="18"/>
      <color rgb="FF9999FF"/>
      <name val="Arial"/>
      <family val="2"/>
      <charset val="238"/>
    </font>
    <font>
      <b/>
      <sz val="13"/>
      <color rgb="FF333399"/>
      <name val="Calibri"/>
      <family val="2"/>
      <charset val="238"/>
    </font>
    <font>
      <b/>
      <sz val="13"/>
      <color rgb="FF003366"/>
      <name val="Calibri"/>
      <family val="2"/>
      <charset val="238"/>
    </font>
    <font>
      <b/>
      <sz val="12"/>
      <color rgb="FF9999FF"/>
      <name val="Arial"/>
      <family val="2"/>
      <charset val="238"/>
    </font>
    <font>
      <b/>
      <sz val="11"/>
      <color rgb="FF003366"/>
      <name val="Calibri"/>
      <family val="2"/>
      <charset val="238"/>
    </font>
    <font>
      <b/>
      <sz val="11"/>
      <color rgb="FF333399"/>
      <name val="Calibri"/>
      <family val="2"/>
      <charset val="238"/>
    </font>
    <font>
      <u/>
      <sz val="10"/>
      <color rgb="FF0000FF"/>
      <name val="Arial CE"/>
      <charset val="238"/>
    </font>
    <font>
      <u/>
      <sz val="11"/>
      <color theme="10"/>
      <name val="Calibri"/>
      <family val="2"/>
      <charset val="1"/>
    </font>
    <font>
      <u/>
      <sz val="8.1999999999999993"/>
      <color rgb="FF0000FF"/>
      <name val="Arial"/>
      <family val="2"/>
      <charset val="238"/>
    </font>
    <font>
      <u/>
      <sz val="10"/>
      <color rgb="FF0000FF"/>
      <name val="Arial CE"/>
      <family val="2"/>
      <charset val="238"/>
    </font>
    <font>
      <sz val="11"/>
      <color rgb="FF333399"/>
      <name val="Calibri"/>
      <family val="2"/>
      <charset val="238"/>
    </font>
    <font>
      <b/>
      <sz val="11"/>
      <color rgb="FF333333"/>
      <name val="Calibri"/>
      <family val="2"/>
      <charset val="238"/>
    </font>
    <font>
      <b/>
      <sz val="11"/>
      <color rgb="FF3F3F3F"/>
      <name val="Calibri"/>
      <family val="2"/>
      <charset val="1"/>
    </font>
    <font>
      <sz val="11"/>
      <color rgb="FFFF9900"/>
      <name val="Calibri"/>
      <family val="2"/>
      <charset val="238"/>
    </font>
    <font>
      <sz val="11"/>
      <color rgb="FFFF0000"/>
      <name val="Calibri"/>
      <family val="2"/>
      <charset val="238"/>
    </font>
    <font>
      <b/>
      <sz val="18"/>
      <color rgb="FF003366"/>
      <name val="Cambria"/>
      <family val="2"/>
      <charset val="238"/>
    </font>
    <font>
      <b/>
      <sz val="15"/>
      <color theme="3"/>
      <name val="Calibri"/>
      <family val="2"/>
      <charset val="1"/>
    </font>
    <font>
      <b/>
      <sz val="15"/>
      <color rgb="FF3366FF"/>
      <name val="Calibri"/>
      <family val="2"/>
      <charset val="238"/>
    </font>
    <font>
      <b/>
      <sz val="13"/>
      <color theme="3"/>
      <name val="Calibri"/>
      <family val="2"/>
      <charset val="1"/>
    </font>
    <font>
      <b/>
      <sz val="13"/>
      <color rgb="FF3366FF"/>
      <name val="Calibri"/>
      <family val="2"/>
      <charset val="238"/>
    </font>
    <font>
      <b/>
      <sz val="11"/>
      <color theme="3"/>
      <name val="Calibri"/>
      <family val="2"/>
      <charset val="1"/>
    </font>
    <font>
      <b/>
      <sz val="11"/>
      <color rgb="FF3366FF"/>
      <name val="Calibri"/>
      <family val="2"/>
      <charset val="238"/>
    </font>
    <font>
      <b/>
      <sz val="18"/>
      <color rgb="FF3366FF"/>
      <name val="Cambria"/>
      <family val="2"/>
      <charset val="238"/>
    </font>
    <font>
      <sz val="18"/>
      <color theme="3"/>
      <name val="Calibri Light"/>
      <family val="2"/>
      <charset val="1"/>
    </font>
    <font>
      <b/>
      <sz val="18"/>
      <color theme="3"/>
      <name val="Calibri Light"/>
      <family val="2"/>
      <charset val="238"/>
    </font>
    <font>
      <sz val="11"/>
      <color rgb="FF000000"/>
      <name val="Calibri"/>
      <family val="2"/>
      <charset val="1"/>
    </font>
    <font>
      <sz val="10"/>
      <name val="Arial CE"/>
      <charset val="1"/>
    </font>
    <font>
      <sz val="10"/>
      <name val="NewsGoth Cn BT"/>
      <family val="2"/>
      <charset val="1"/>
    </font>
    <font>
      <sz val="10"/>
      <color rgb="FF00B050"/>
      <name val="NewsGoth Cn BT"/>
      <family val="2"/>
      <charset val="1"/>
    </font>
    <font>
      <sz val="12"/>
      <name val="NewsGoth Cn BT"/>
      <family val="2"/>
      <charset val="1"/>
    </font>
    <font>
      <b/>
      <sz val="10"/>
      <name val="NewsGoth Cn BT"/>
      <family val="2"/>
      <charset val="1"/>
    </font>
    <font>
      <b/>
      <sz val="10"/>
      <color rgb="FF00B050"/>
      <name val="NewsGoth Cn BT"/>
      <family val="2"/>
      <charset val="1"/>
    </font>
    <font>
      <b/>
      <sz val="12"/>
      <name val="NewsGoth Cn BT"/>
      <family val="2"/>
      <charset val="1"/>
    </font>
    <font>
      <sz val="14"/>
      <name val="NewsGoth Cn BT"/>
      <family val="2"/>
      <charset val="1"/>
    </font>
    <font>
      <b/>
      <sz val="14"/>
      <color rgb="FFFFFFFF"/>
      <name val="NewsGoth Cn BT"/>
      <family val="2"/>
      <charset val="1"/>
    </font>
    <font>
      <b/>
      <sz val="14"/>
      <color theme="0"/>
      <name val="NewsGoth Cn BT"/>
      <family val="2"/>
      <charset val="1"/>
    </font>
    <font>
      <b/>
      <sz val="14"/>
      <color theme="0"/>
      <name val="Arial Narrow"/>
      <family val="2"/>
      <charset val="238"/>
    </font>
    <font>
      <sz val="10"/>
      <color rgb="FF00B050"/>
      <name val="Arial Narrow"/>
      <family val="2"/>
      <charset val="238"/>
    </font>
    <font>
      <sz val="10"/>
      <name val="Arial"/>
      <family val="2"/>
      <charset val="238"/>
    </font>
    <font>
      <vertAlign val="superscript"/>
      <sz val="10"/>
      <color theme="6" tint="-0.499984740745262"/>
      <name val="Arial Narrow"/>
      <family val="2"/>
      <charset val="238"/>
    </font>
    <font>
      <b/>
      <sz val="10"/>
      <color indexed="8"/>
      <name val="Arial Narrow"/>
      <family val="2"/>
      <charset val="238"/>
    </font>
    <font>
      <sz val="10"/>
      <name val="Times New Roman"/>
      <family val="1"/>
      <charset val="238"/>
    </font>
    <font>
      <b/>
      <sz val="14"/>
      <name val="Tahoma"/>
      <family val="2"/>
      <charset val="238"/>
    </font>
    <font>
      <sz val="9"/>
      <name val="Arial Narrow"/>
      <family val="2"/>
      <charset val="238"/>
    </font>
    <font>
      <sz val="9"/>
      <name val="Arial CE"/>
      <charset val="238"/>
    </font>
    <font>
      <u/>
      <sz val="10"/>
      <color indexed="8"/>
      <name val="Arial Narrow"/>
      <family val="2"/>
      <charset val="238"/>
    </font>
    <font>
      <b/>
      <u/>
      <sz val="10"/>
      <name val="Arial Narrow"/>
      <family val="2"/>
      <charset val="238"/>
    </font>
    <font>
      <b/>
      <sz val="10"/>
      <name val="Arial Narrow"/>
      <family val="2"/>
    </font>
    <font>
      <sz val="10"/>
      <name val="Arial Narrow"/>
      <family val="2"/>
    </font>
    <font>
      <b/>
      <i/>
      <u/>
      <sz val="10"/>
      <name val="Arial Narrow"/>
      <family val="2"/>
      <charset val="238"/>
    </font>
    <font>
      <i/>
      <sz val="10"/>
      <name val="Arial"/>
      <family val="2"/>
      <charset val="238"/>
    </font>
    <font>
      <i/>
      <sz val="10"/>
      <color theme="1"/>
      <name val="Arial Narrow"/>
      <family val="2"/>
      <charset val="238"/>
    </font>
    <font>
      <b/>
      <i/>
      <sz val="10"/>
      <color theme="1"/>
      <name val="Arial Narrow"/>
      <family val="2"/>
      <charset val="238"/>
    </font>
    <font>
      <i/>
      <sz val="10"/>
      <color indexed="8"/>
      <name val="Arial Narrow"/>
      <family val="2"/>
      <charset val="238"/>
    </font>
    <font>
      <i/>
      <sz val="10"/>
      <color indexed="8"/>
      <name val="Arial Narrow"/>
      <family val="2"/>
    </font>
    <font>
      <i/>
      <sz val="10"/>
      <name val="Arial Narrow"/>
      <family val="2"/>
    </font>
    <font>
      <b/>
      <i/>
      <sz val="10"/>
      <color theme="1"/>
      <name val="Arial Narrow"/>
      <family val="2"/>
    </font>
    <font>
      <b/>
      <i/>
      <sz val="10"/>
      <color indexed="8"/>
      <name val="Arial Narrow"/>
      <family val="2"/>
    </font>
    <font>
      <b/>
      <i/>
      <sz val="10"/>
      <color indexed="8"/>
      <name val="Arial Narrow"/>
      <family val="2"/>
      <charset val="238"/>
    </font>
    <font>
      <b/>
      <sz val="10"/>
      <color indexed="8"/>
      <name val="Arial Narrow"/>
      <family val="2"/>
    </font>
    <font>
      <b/>
      <sz val="10"/>
      <color indexed="8"/>
      <name val="Arial"/>
      <family val="2"/>
      <charset val="238"/>
    </font>
    <font>
      <b/>
      <u/>
      <sz val="10"/>
      <name val="Arial Narrow"/>
      <family val="2"/>
    </font>
    <font>
      <u/>
      <sz val="10"/>
      <name val="Arial Narrow"/>
      <family val="2"/>
    </font>
    <font>
      <sz val="10"/>
      <name val="Arial Narrow"/>
      <family val="2"/>
      <charset val="1"/>
    </font>
    <font>
      <b/>
      <sz val="10"/>
      <name val="Arial Narrow"/>
      <family val="2"/>
      <charset val="1"/>
    </font>
    <font>
      <sz val="10"/>
      <name val="NewsGoth Cn BT"/>
      <family val="2"/>
      <charset val="238"/>
    </font>
    <font>
      <b/>
      <sz val="10"/>
      <color rgb="FF7030A0"/>
      <name val="Arial Narrow"/>
      <family val="2"/>
      <charset val="238"/>
    </font>
    <font>
      <sz val="10"/>
      <color rgb="FF7030A0"/>
      <name val="Arial Narrow"/>
      <family val="2"/>
      <charset val="238"/>
    </font>
    <font>
      <vertAlign val="superscript"/>
      <sz val="10"/>
      <color rgb="FF7030A0"/>
      <name val="Arial Narrow"/>
      <family val="2"/>
      <charset val="238"/>
    </font>
    <font>
      <b/>
      <sz val="10"/>
      <color rgb="FFFF0000"/>
      <name val="Arial Narrow"/>
      <family val="2"/>
      <charset val="238"/>
    </font>
    <font>
      <b/>
      <sz val="10"/>
      <color rgb="FF00B050"/>
      <name val="Arial Narrow"/>
      <family val="2"/>
      <charset val="238"/>
    </font>
    <font>
      <vertAlign val="superscript"/>
      <sz val="10"/>
      <color rgb="FFFF0000"/>
      <name val="Arial Narrow"/>
      <family val="2"/>
      <charset val="238"/>
    </font>
  </fonts>
  <fills count="188">
    <fill>
      <patternFill patternType="none"/>
    </fill>
    <fill>
      <patternFill patternType="gray125"/>
    </fill>
    <fill>
      <patternFill patternType="solid">
        <fgColor indexed="60"/>
        <bgColor indexed="25"/>
      </patternFill>
    </fill>
    <fill>
      <patternFill patternType="solid">
        <fgColor indexed="22"/>
        <bgColor indexed="64"/>
      </patternFill>
    </fill>
    <fill>
      <patternFill patternType="solid">
        <fgColor indexed="22"/>
        <bgColor indexed="31"/>
      </patternFill>
    </fill>
    <fill>
      <patternFill patternType="solid">
        <fgColor indexed="9"/>
        <bgColor indexed="26"/>
      </patternFill>
    </fill>
    <fill>
      <patternFill patternType="solid">
        <fgColor indexed="31"/>
        <bgColor indexed="22"/>
      </patternFill>
    </fill>
    <fill>
      <patternFill patternType="solid">
        <fgColor indexed="31"/>
        <bgColor indexed="44"/>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19"/>
        <bgColor indexed="55"/>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3"/>
        <bgColor indexed="26"/>
      </patternFill>
    </fill>
    <fill>
      <patternFill patternType="solid">
        <fgColor indexed="26"/>
        <bgColor indexed="9"/>
      </patternFill>
    </fill>
    <fill>
      <patternFill patternType="solid">
        <fgColor indexed="26"/>
        <bgColor indexed="43"/>
      </patternFill>
    </fill>
    <fill>
      <patternFill patternType="solid">
        <fgColor indexed="62"/>
        <bgColor indexed="56"/>
      </patternFill>
    </fill>
    <fill>
      <patternFill patternType="solid">
        <fgColor indexed="62"/>
        <bgColor indexed="48"/>
      </patternFill>
    </fill>
    <fill>
      <patternFill patternType="solid">
        <fgColor indexed="10"/>
        <bgColor indexed="60"/>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55"/>
        <bgColor indexed="23"/>
      </patternFill>
    </fill>
    <fill>
      <patternFill patternType="solid">
        <fgColor indexed="44"/>
        <bgColor indexed="42"/>
      </patternFill>
    </fill>
    <fill>
      <patternFill patternType="solid">
        <fgColor indexed="31"/>
        <bgColor indexed="27"/>
      </patternFill>
    </fill>
    <fill>
      <patternFill patternType="solid">
        <fgColor indexed="42"/>
        <bgColor indexed="44"/>
      </patternFill>
    </fill>
    <fill>
      <patternFill patternType="solid">
        <fgColor indexed="19"/>
        <bgColor indexed="23"/>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62"/>
      </patternFill>
    </fill>
    <fill>
      <patternFill patternType="solid">
        <fgColor indexed="48"/>
        <bgColor indexed="30"/>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54"/>
        <bgColor indexed="23"/>
      </patternFill>
    </fill>
    <fill>
      <patternFill patternType="solid">
        <fgColor indexed="49"/>
      </patternFill>
    </fill>
    <fill>
      <patternFill patternType="solid">
        <fgColor indexed="53"/>
      </patternFill>
    </fill>
    <fill>
      <patternFill patternType="solid">
        <fgColor indexed="45"/>
      </patternFill>
    </fill>
    <fill>
      <patternFill patternType="solid">
        <fgColor indexed="22"/>
      </patternFill>
    </fill>
    <fill>
      <patternFill patternType="solid">
        <fgColor indexed="55"/>
      </patternFill>
    </fill>
    <fill>
      <patternFill patternType="solid">
        <fgColor indexed="47"/>
      </patternFill>
    </fill>
    <fill>
      <patternFill patternType="solid">
        <fgColor indexed="43"/>
      </patternFill>
    </fill>
    <fill>
      <patternFill patternType="solid">
        <fgColor indexed="26"/>
      </patternFill>
    </fill>
    <fill>
      <patternFill patternType="solid">
        <fgColor indexed="9"/>
        <bgColor indexed="41"/>
      </patternFill>
    </fill>
    <fill>
      <patternFill patternType="solid">
        <fgColor theme="6" tint="0.79998168889431442"/>
        <bgColor indexed="64"/>
      </patternFill>
    </fill>
    <fill>
      <patternFill patternType="solid">
        <fgColor indexed="9"/>
      </patternFill>
    </fill>
    <fill>
      <patternFill patternType="solid">
        <fgColor indexed="9"/>
        <bgColor indexed="27"/>
      </patternFill>
    </fill>
    <fill>
      <patternFill patternType="solid">
        <fgColor rgb="FFFCFCFC"/>
        <bgColor indexed="8"/>
      </patternFill>
    </fill>
    <fill>
      <patternFill patternType="solid">
        <fgColor rgb="FFFFFFCC"/>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0.14999847407452621"/>
        <bgColor indexed="64"/>
      </patternFill>
    </fill>
    <fill>
      <patternFill patternType="solid">
        <fgColor rgb="FFFFC000"/>
        <bgColor indexed="25"/>
      </patternFill>
    </fill>
    <fill>
      <patternFill patternType="solid">
        <fgColor theme="9"/>
        <bgColor indexed="2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52"/>
      </patternFill>
    </fill>
    <fill>
      <patternFill patternType="solid">
        <fgColor theme="5" tint="0.39997558519241921"/>
        <bgColor indexed="64"/>
      </patternFill>
    </fill>
    <fill>
      <patternFill patternType="solid">
        <fgColor theme="8"/>
        <bgColor theme="8"/>
      </patternFill>
    </fill>
    <fill>
      <patternFill patternType="solid">
        <fgColor theme="4" tint="0.59999389629810485"/>
        <bgColor indexed="64"/>
      </patternFill>
    </fill>
    <fill>
      <patternFill patternType="solid">
        <fgColor rgb="FFCDC2B3"/>
        <bgColor indexed="64"/>
      </patternFill>
    </fill>
    <fill>
      <patternFill patternType="solid">
        <fgColor theme="2" tint="-9.9978637043366805E-2"/>
        <bgColor indexed="64"/>
      </patternFill>
    </fill>
    <fill>
      <patternFill patternType="solid">
        <fgColor theme="2" tint="-0.89999084444715716"/>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2"/>
        <bgColor indexed="64"/>
      </patternFill>
    </fill>
    <fill>
      <patternFill patternType="solid">
        <fgColor rgb="FFE7E6E6"/>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5" tint="0.39997558519241921"/>
        <bgColor indexed="45"/>
      </patternFill>
    </fill>
    <fill>
      <patternFill patternType="solid">
        <fgColor rgb="FFCCCCFF"/>
        <bgColor rgb="FFBDD7EE"/>
      </patternFill>
    </fill>
    <fill>
      <patternFill patternType="solid">
        <fgColor theme="4" tint="0.79989013336588644"/>
        <bgColor rgb="FFE7E6E6"/>
      </patternFill>
    </fill>
    <fill>
      <patternFill patternType="solid">
        <fgColor rgb="FFFF99CC"/>
        <bgColor rgb="FFF4B183"/>
      </patternFill>
    </fill>
    <fill>
      <patternFill patternType="solid">
        <fgColor theme="5" tint="0.79989013336588644"/>
        <bgColor rgb="FFFFF2CC"/>
      </patternFill>
    </fill>
    <fill>
      <patternFill patternType="solid">
        <fgColor rgb="FFCCFFCC"/>
        <bgColor rgb="FFCCFFFF"/>
      </patternFill>
    </fill>
    <fill>
      <patternFill patternType="mediumGray">
        <fgColor theme="6" tint="0.79989013336588644"/>
        <bgColor rgb="FFE7E6E6"/>
      </patternFill>
    </fill>
    <fill>
      <patternFill patternType="solid">
        <fgColor rgb="FFFFFFFF"/>
        <bgColor rgb="FFF2F2F2"/>
      </patternFill>
    </fill>
    <fill>
      <patternFill patternType="solid">
        <fgColor rgb="FFCC99FF"/>
        <bgColor rgb="FFFF99CC"/>
      </patternFill>
    </fill>
    <fill>
      <patternFill patternType="solid">
        <fgColor theme="7" tint="0.79989013336588644"/>
        <bgColor rgb="FFFFFFCC"/>
      </patternFill>
    </fill>
    <fill>
      <patternFill patternType="solid">
        <fgColor rgb="FFCCFFFF"/>
        <bgColor rgb="FFCCFFCC"/>
      </patternFill>
    </fill>
    <fill>
      <patternFill patternType="mediumGray">
        <fgColor theme="8" tint="0.79989013336588644"/>
        <bgColor rgb="FFD6DCE5"/>
      </patternFill>
    </fill>
    <fill>
      <patternFill patternType="solid">
        <fgColor rgb="FFFFCF96"/>
        <bgColor rgb="FFF4B183"/>
      </patternFill>
    </fill>
    <fill>
      <patternFill patternType="solid">
        <fgColor theme="9" tint="0.79989013336588644"/>
        <bgColor rgb="FFE7E6E6"/>
      </patternFill>
    </fill>
    <fill>
      <patternFill patternType="solid">
        <fgColor rgb="FF99CCFF"/>
        <bgColor rgb="FF9CBCF0"/>
      </patternFill>
    </fill>
    <fill>
      <patternFill patternType="solid">
        <fgColor rgb="FFFF8080"/>
        <bgColor rgb="FFED7D31"/>
      </patternFill>
    </fill>
    <fill>
      <patternFill patternType="solid">
        <fgColor rgb="FFFFFFCC"/>
        <bgColor rgb="FFFFF2CC"/>
      </patternFill>
    </fill>
    <fill>
      <patternFill patternType="solid">
        <fgColor theme="4" tint="0.59987182226020086"/>
        <bgColor rgb="FFCCCCFF"/>
      </patternFill>
    </fill>
    <fill>
      <patternFill patternType="darkGray">
        <fgColor theme="5" tint="0.59987182226020086"/>
        <bgColor rgb="FFFBE5D6"/>
      </patternFill>
    </fill>
    <fill>
      <patternFill patternType="solid">
        <fgColor rgb="FF00FF00"/>
        <bgColor rgb="FF0E983C"/>
      </patternFill>
    </fill>
    <fill>
      <patternFill patternType="solid">
        <fgColor theme="6" tint="0.59987182226020086"/>
        <bgColor rgb="FFD6DCE5"/>
      </patternFill>
    </fill>
    <fill>
      <patternFill patternType="mediumGray">
        <fgColor theme="7" tint="0.59987182226020086"/>
        <bgColor rgb="FFFFFE99"/>
      </patternFill>
    </fill>
    <fill>
      <patternFill patternType="mediumGray">
        <fgColor theme="8" tint="0.59987182226020086"/>
        <bgColor rgb="FFC0C0C0"/>
      </patternFill>
    </fill>
    <fill>
      <patternFill patternType="solid">
        <fgColor rgb="FFFFCC00"/>
        <bgColor rgb="FFFFC000"/>
      </patternFill>
    </fill>
    <fill>
      <patternFill patternType="darkGray">
        <fgColor theme="9" tint="0.59987182226020086"/>
        <bgColor rgb="FFCFCDCD"/>
      </patternFill>
    </fill>
    <fill>
      <patternFill patternType="solid">
        <fgColor rgb="FF827F00"/>
        <bgColor rgb="FF808080"/>
      </patternFill>
    </fill>
    <fill>
      <patternFill patternType="solid">
        <fgColor rgb="FFFFFE99"/>
        <bgColor rgb="FFFFFFCC"/>
      </patternFill>
    </fill>
    <fill>
      <patternFill patternType="solid">
        <fgColor rgb="FF0065CA"/>
        <bgColor rgb="FF3366FF"/>
      </patternFill>
    </fill>
    <fill>
      <patternFill patternType="darkGray">
        <fgColor theme="4" tint="0.39988402966399123"/>
        <bgColor rgb="FF99CCFF"/>
      </patternFill>
    </fill>
    <fill>
      <patternFill patternType="solid">
        <fgColor theme="5" tint="0.39988402966399123"/>
        <bgColor rgb="FFFFCF96"/>
      </patternFill>
    </fill>
    <fill>
      <patternFill patternType="darkGray">
        <fgColor theme="6" tint="0.39988402966399123"/>
        <bgColor rgb="FFC0C0C0"/>
      </patternFill>
    </fill>
    <fill>
      <patternFill patternType="solid">
        <fgColor rgb="FF800080"/>
        <bgColor rgb="FF993366"/>
      </patternFill>
    </fill>
    <fill>
      <patternFill patternType="solid">
        <fgColor theme="7" tint="0.39988402966399123"/>
        <bgColor rgb="FFF4B183"/>
      </patternFill>
    </fill>
    <fill>
      <patternFill patternType="solid">
        <fgColor rgb="FF33CCCC"/>
        <bgColor rgb="FF5A9CD4"/>
      </patternFill>
    </fill>
    <fill>
      <patternFill patternType="darkGray">
        <fgColor theme="8" tint="0.39988402966399123"/>
        <bgColor rgb="FF9B9B9B"/>
      </patternFill>
    </fill>
    <fill>
      <patternFill patternType="solid">
        <fgColor rgb="FFFF9900"/>
        <bgColor rgb="FFED7D31"/>
      </patternFill>
    </fill>
    <fill>
      <patternFill patternType="darkGray">
        <fgColor theme="9" tint="0.39988402966399123"/>
        <bgColor rgb="FFBFBFBF"/>
      </patternFill>
    </fill>
    <fill>
      <patternFill patternType="solid">
        <fgColor rgb="FF993300"/>
        <bgColor rgb="FF993366"/>
      </patternFill>
    </fill>
    <fill>
      <patternFill patternType="solid">
        <fgColor rgb="FF993366"/>
        <bgColor rgb="FF993300"/>
      </patternFill>
    </fill>
    <fill>
      <patternFill patternType="solid">
        <fgColor rgb="FF99CC00"/>
        <bgColor rgb="FF70AD47"/>
      </patternFill>
    </fill>
    <fill>
      <patternFill patternType="solid">
        <fgColor rgb="FF333398"/>
        <bgColor rgb="FF465468"/>
      </patternFill>
    </fill>
    <fill>
      <patternFill patternType="solid">
        <fgColor rgb="FF3366FF"/>
        <bgColor rgb="FF4472C4"/>
      </patternFill>
    </fill>
    <fill>
      <patternFill patternType="solid">
        <fgColor rgb="FFFF0000"/>
        <bgColor rgb="FFB90000"/>
      </patternFill>
    </fill>
    <fill>
      <patternFill patternType="darkGray">
        <fgColor rgb="FF0E983C"/>
        <bgColor rgb="FF70AD47"/>
      </patternFill>
    </fill>
    <fill>
      <patternFill patternType="solid">
        <fgColor rgb="FF666699"/>
        <bgColor rgb="FF4472C4"/>
      </patternFill>
    </fill>
    <fill>
      <patternFill patternType="solid">
        <fgColor rgb="FFFF6A00"/>
        <bgColor rgb="FFED7D31"/>
      </patternFill>
    </fill>
    <fill>
      <patternFill patternType="solid">
        <fgColor rgb="FFC0C0C0"/>
        <bgColor rgb="FFBFBFBF"/>
      </patternFill>
    </fill>
    <fill>
      <patternFill patternType="darkGray">
        <fgColor rgb="FF9B9B9B"/>
        <bgColor rgb="FF808080"/>
      </patternFill>
    </fill>
    <fill>
      <patternFill patternType="darkGray">
        <fgColor rgb="FFCCFFCC"/>
        <bgColor rgb="FFE2F0D9"/>
      </patternFill>
    </fill>
    <fill>
      <patternFill patternType="solid">
        <fgColor rgb="FFF2F2F2"/>
        <bgColor rgb="FFE7E6E6"/>
      </patternFill>
    </fill>
    <fill>
      <patternFill patternType="solid">
        <fgColor rgb="FFE7E6E6"/>
        <bgColor rgb="FFDEEBF7"/>
      </patternFill>
    </fill>
    <fill>
      <patternFill patternType="darkGray">
        <fgColor theme="3" tint="0.79989013336588644"/>
        <bgColor rgb="FFD9DBD8"/>
      </patternFill>
    </fill>
    <fill>
      <patternFill patternType="solid">
        <fgColor theme="5" tint="0.39988402966399123"/>
        <bgColor rgb="FFFFCCA2"/>
      </patternFill>
    </fill>
    <fill>
      <patternFill patternType="solid">
        <fgColor theme="0" tint="-4.9989318521683403E-2"/>
        <bgColor rgb="FFE7E6E6"/>
      </patternFill>
    </fill>
    <fill>
      <patternFill patternType="mediumGray">
        <fgColor rgb="FFBFBFBF"/>
        <bgColor rgb="FFC2C0C0"/>
      </patternFill>
    </fill>
    <fill>
      <patternFill patternType="solid">
        <fgColor theme="4"/>
        <bgColor rgb="FF4472C4"/>
      </patternFill>
    </fill>
    <fill>
      <patternFill patternType="solid">
        <fgColor theme="0" tint="-0.249977111117893"/>
        <bgColor rgb="FFC2C0C0"/>
      </patternFill>
    </fill>
    <fill>
      <patternFill patternType="mediumGray">
        <fgColor theme="2" tint="-0.89999084444715716"/>
        <bgColor rgb="FF34342B"/>
      </patternFill>
    </fill>
    <fill>
      <patternFill patternType="solid">
        <fgColor theme="8"/>
        <bgColor rgb="FF3366FF"/>
      </patternFill>
    </fill>
    <fill>
      <patternFill patternType="solid">
        <fgColor theme="5" tint="0.59999389629810485"/>
        <bgColor indexed="64"/>
      </patternFill>
    </fill>
  </fills>
  <borders count="99">
    <border>
      <left/>
      <right/>
      <top/>
      <bottom/>
      <diagonal/>
    </border>
    <border>
      <left/>
      <right/>
      <top style="thin">
        <color indexed="8"/>
      </top>
      <bottom style="medium">
        <color indexed="8"/>
      </bottom>
      <diagonal/>
    </border>
    <border>
      <left/>
      <right/>
      <top style="thin">
        <color indexed="8"/>
      </top>
      <bottom style="double">
        <color indexed="8"/>
      </bottom>
      <diagonal/>
    </border>
    <border>
      <left/>
      <right/>
      <top style="thin">
        <color indexed="8"/>
      </top>
      <bottom style="thin">
        <color indexed="8"/>
      </bottom>
      <diagonal/>
    </border>
    <border>
      <left/>
      <right/>
      <top/>
      <bottom style="thin">
        <color indexed="8"/>
      </bottom>
      <diagonal/>
    </border>
    <border>
      <left/>
      <right/>
      <top/>
      <bottom style="thick">
        <color indexed="6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6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48"/>
      </top>
      <bottom style="double">
        <color indexed="48"/>
      </bottom>
      <diagonal/>
    </border>
    <border>
      <left/>
      <right/>
      <top style="thin">
        <color indexed="64"/>
      </top>
      <bottom style="double">
        <color indexed="64"/>
      </bottom>
      <diagonal/>
    </border>
    <border>
      <left/>
      <right/>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auto="1"/>
      </top>
      <bottom style="thin">
        <color indexed="64"/>
      </bottom>
      <diagonal/>
    </border>
    <border>
      <left/>
      <right/>
      <top style="hair">
        <color auto="1"/>
      </top>
      <bottom style="hair">
        <color auto="1"/>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double">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dashed">
        <color auto="1"/>
      </top>
      <bottom style="hair">
        <color indexed="64"/>
      </bottom>
      <diagonal/>
    </border>
    <border>
      <left/>
      <right/>
      <top style="hair">
        <color auto="1"/>
      </top>
      <bottom/>
      <diagonal/>
    </border>
    <border>
      <left/>
      <right/>
      <top style="thin">
        <color indexed="64"/>
      </top>
      <bottom style="hair">
        <color indexed="64"/>
      </bottom>
      <diagonal/>
    </border>
    <border>
      <left/>
      <right/>
      <top style="thin">
        <color indexed="64"/>
      </top>
      <bottom/>
      <diagonal/>
    </border>
    <border>
      <left/>
      <right/>
      <top style="hair">
        <color auto="1"/>
      </top>
      <bottom style="hair">
        <color auto="1"/>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diagonal/>
    </border>
    <border>
      <left style="medium">
        <color indexed="8"/>
      </left>
      <right/>
      <top/>
      <bottom style="medium">
        <color indexed="8"/>
      </bottom>
      <diagonal/>
    </border>
    <border>
      <left/>
      <right/>
      <top/>
      <bottom style="medium">
        <color indexed="8"/>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medium">
        <color indexed="8"/>
      </left>
      <right/>
      <top/>
      <bottom/>
      <diagonal/>
    </border>
    <border>
      <left style="medium">
        <color indexed="8"/>
      </left>
      <right/>
      <top style="thin">
        <color indexed="8"/>
      </top>
      <bottom style="thin">
        <color indexed="8"/>
      </bottom>
      <diagonal/>
    </border>
    <border>
      <left style="medium">
        <color indexed="8"/>
      </left>
      <right/>
      <top style="thin">
        <color indexed="64"/>
      </top>
      <bottom style="thin">
        <color indexed="64"/>
      </bottom>
      <diagonal/>
    </border>
    <border>
      <left style="thin">
        <color rgb="FF808080"/>
      </left>
      <right style="thin">
        <color rgb="FF808080"/>
      </right>
      <top style="thin">
        <color rgb="FF808080"/>
      </top>
      <bottom style="thin">
        <color rgb="FF808080"/>
      </bottom>
      <diagonal/>
    </border>
    <border>
      <left style="double">
        <color rgb="FF34342E"/>
      </left>
      <right style="double">
        <color rgb="FF34342E"/>
      </right>
      <top style="double">
        <color rgb="FF34342E"/>
      </top>
      <bottom style="double">
        <color rgb="FF34342E"/>
      </bottom>
      <diagonal/>
    </border>
    <border>
      <left/>
      <right/>
      <top/>
      <bottom style="thick">
        <color rgb="FF3366FF"/>
      </bottom>
      <diagonal/>
    </border>
    <border>
      <left/>
      <right/>
      <top/>
      <bottom style="thick">
        <color rgb="FF333398"/>
      </bottom>
      <diagonal/>
    </border>
    <border>
      <left/>
      <right/>
      <top/>
      <bottom style="thick">
        <color rgb="FFCCFFCC"/>
      </bottom>
      <diagonal/>
    </border>
    <border>
      <left/>
      <right/>
      <top/>
      <bottom style="thick">
        <color rgb="FFC0C0C0"/>
      </bottom>
      <diagonal/>
    </border>
    <border>
      <left/>
      <right/>
      <top/>
      <bottom style="medium">
        <color rgb="FF0065CA"/>
      </bottom>
      <diagonal/>
    </border>
    <border>
      <left/>
      <right/>
      <top/>
      <bottom style="medium">
        <color rgb="FFCCFFCC"/>
      </bottom>
      <diagonal/>
    </border>
    <border>
      <left style="thin">
        <color rgb="FF34342E"/>
      </left>
      <right style="thin">
        <color rgb="FF34342E"/>
      </right>
      <top style="thin">
        <color rgb="FF34342E"/>
      </top>
      <bottom style="thin">
        <color rgb="FF34342E"/>
      </bottom>
      <diagonal/>
    </border>
    <border>
      <left/>
      <right/>
      <top/>
      <bottom style="double">
        <color rgb="FFFF9900"/>
      </bottom>
      <diagonal/>
    </border>
    <border>
      <left/>
      <right/>
      <top/>
      <bottom style="double">
        <color rgb="FFFF0000"/>
      </bottom>
      <diagonal/>
    </border>
    <border>
      <left/>
      <right/>
      <top/>
      <bottom style="thick">
        <color theme="4" tint="0.49989318521683401"/>
      </bottom>
      <diagonal/>
    </border>
    <border>
      <left/>
      <right/>
      <top/>
      <bottom style="medium">
        <color theme="4" tint="0.39988402966399123"/>
      </bottom>
      <diagonal/>
    </border>
    <border>
      <left style="medium">
        <color indexed="8"/>
      </left>
      <right/>
      <top style="medium">
        <color indexed="8"/>
      </top>
      <bottom/>
      <diagonal/>
    </border>
    <border>
      <left/>
      <right/>
      <top style="medium">
        <color indexed="8"/>
      </top>
      <bottom style="thin">
        <color indexed="8"/>
      </bottom>
      <diagonal/>
    </border>
    <border>
      <left style="thin">
        <color theme="0" tint="-0.249977111117893"/>
      </left>
      <right style="medium">
        <color auto="1"/>
      </right>
      <top style="medium">
        <color auto="1"/>
      </top>
      <bottom style="medium">
        <color auto="1"/>
      </bottom>
      <diagonal/>
    </border>
    <border>
      <left style="thin">
        <color theme="0" tint="-0.249977111117893"/>
      </left>
      <right style="thin">
        <color theme="0" tint="-0.249977111117893"/>
      </right>
      <top style="medium">
        <color auto="1"/>
      </top>
      <bottom style="medium">
        <color auto="1"/>
      </bottom>
      <diagonal/>
    </border>
    <border>
      <left style="medium">
        <color auto="1"/>
      </left>
      <right style="thin">
        <color theme="0" tint="-0.249977111117893"/>
      </right>
      <top style="medium">
        <color auto="1"/>
      </top>
      <bottom style="medium">
        <color auto="1"/>
      </bottom>
      <diagonal/>
    </border>
    <border>
      <left style="thin">
        <color theme="0" tint="-0.249977111117893"/>
      </left>
      <right style="thin">
        <color theme="0" tint="-0.249977111117893"/>
      </right>
      <top style="thin">
        <color theme="0" tint="-0.249977111117893"/>
      </top>
      <bottom/>
      <diagonal/>
    </border>
    <border>
      <left/>
      <right/>
      <top/>
      <bottom style="thin">
        <color auto="1"/>
      </bottom>
      <diagonal/>
    </border>
    <border>
      <left/>
      <right/>
      <top style="thin">
        <color auto="1"/>
      </top>
      <bottom style="double">
        <color auto="1"/>
      </bottom>
      <diagonal/>
    </border>
    <border>
      <left/>
      <right/>
      <top style="thin">
        <color auto="1"/>
      </top>
      <bottom style="medium">
        <color auto="1"/>
      </bottom>
      <diagonal/>
    </border>
    <border>
      <left/>
      <right/>
      <top/>
      <bottom style="medium">
        <color auto="1"/>
      </bottom>
      <diagonal/>
    </border>
    <border>
      <left style="medium">
        <color auto="1"/>
      </left>
      <right/>
      <top/>
      <bottom style="medium">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right style="thin">
        <color theme="0" tint="-0.249977111117893"/>
      </right>
      <top/>
      <bottom/>
      <diagonal/>
    </border>
  </borders>
  <cellStyleXfs count="39710">
    <xf numFmtId="0" fontId="0" fillId="0" borderId="0"/>
    <xf numFmtId="0" fontId="5" fillId="0" borderId="0"/>
    <xf numFmtId="166" fontId="6" fillId="0" borderId="0" applyFont="0" applyFill="0" applyBorder="0" applyAlignment="0" applyProtection="0"/>
    <xf numFmtId="0" fontId="7" fillId="0" borderId="0"/>
    <xf numFmtId="168" fontId="6" fillId="0" borderId="0" applyFont="0" applyFill="0" applyBorder="0" applyAlignment="0" applyProtection="0"/>
    <xf numFmtId="164" fontId="5" fillId="0" borderId="0" applyFont="0" applyFill="0" applyBorder="0" applyAlignment="0" applyProtection="0"/>
    <xf numFmtId="0" fontId="6" fillId="0" borderId="0"/>
    <xf numFmtId="0" fontId="11" fillId="0" borderId="0"/>
    <xf numFmtId="169" fontId="5" fillId="0" borderId="0" applyFill="0" applyBorder="0" applyAlignment="0" applyProtection="0"/>
    <xf numFmtId="170" fontId="5" fillId="0" borderId="0" applyFill="0" applyBorder="0" applyAlignment="0" applyProtection="0"/>
    <xf numFmtId="172" fontId="5" fillId="0" borderId="0" applyFill="0" applyBorder="0" applyAlignment="0" applyProtection="0"/>
    <xf numFmtId="0" fontId="5" fillId="0" borderId="0"/>
    <xf numFmtId="0" fontId="14" fillId="0" borderId="0"/>
    <xf numFmtId="0" fontId="7" fillId="0" borderId="0"/>
    <xf numFmtId="0" fontId="1" fillId="0" borderId="0"/>
    <xf numFmtId="0" fontId="7" fillId="0" borderId="0"/>
    <xf numFmtId="0" fontId="5" fillId="0" borderId="0"/>
    <xf numFmtId="174" fontId="5" fillId="0" borderId="0" applyFill="0" applyBorder="0" applyAlignment="0" applyProtection="0"/>
    <xf numFmtId="169" fontId="5" fillId="0" borderId="0" applyFill="0" applyBorder="0" applyAlignment="0" applyProtection="0"/>
    <xf numFmtId="0" fontId="1" fillId="0" borderId="0"/>
    <xf numFmtId="0" fontId="6" fillId="0" borderId="0"/>
    <xf numFmtId="0" fontId="5" fillId="0" borderId="0"/>
    <xf numFmtId="169" fontId="5" fillId="0" borderId="0"/>
    <xf numFmtId="0" fontId="14" fillId="0" borderId="0"/>
    <xf numFmtId="0" fontId="5" fillId="0" borderId="0"/>
    <xf numFmtId="0" fontId="7" fillId="0" borderId="0"/>
    <xf numFmtId="172" fontId="5" fillId="0" borderId="0"/>
    <xf numFmtId="0" fontId="14" fillId="0" borderId="0"/>
    <xf numFmtId="0" fontId="18" fillId="5" borderId="0">
      <alignment horizontal="left" vertical="top"/>
    </xf>
    <xf numFmtId="0" fontId="5" fillId="0" borderId="0" applyBorder="0" applyProtection="0"/>
    <xf numFmtId="0" fontId="18" fillId="5" borderId="0">
      <alignment horizontal="right" vertical="top"/>
    </xf>
    <xf numFmtId="0" fontId="5" fillId="0" borderId="0"/>
    <xf numFmtId="168" fontId="7" fillId="0" borderId="0" applyFill="0" applyBorder="0" applyAlignment="0" applyProtection="0"/>
    <xf numFmtId="168" fontId="6" fillId="0" borderId="0" applyFont="0" applyFill="0" applyBorder="0" applyAlignment="0" applyProtection="0"/>
    <xf numFmtId="9" fontId="7" fillId="0" borderId="0" applyFill="0" applyBorder="0" applyAlignment="0" applyProtection="0"/>
    <xf numFmtId="0" fontId="19" fillId="0" borderId="0"/>
    <xf numFmtId="175" fontId="20" fillId="0" borderId="0" applyFill="0" applyBorder="0" applyAlignment="0" applyProtection="0"/>
    <xf numFmtId="9" fontId="7" fillId="0" borderId="0" applyFill="0" applyBorder="0" applyAlignment="0" applyProtection="0"/>
    <xf numFmtId="0" fontId="5" fillId="0" borderId="0"/>
    <xf numFmtId="0" fontId="24" fillId="0" borderId="0"/>
    <xf numFmtId="0" fontId="19" fillId="0" borderId="0"/>
    <xf numFmtId="0" fontId="25" fillId="0" borderId="0"/>
    <xf numFmtId="169" fontId="23" fillId="0" borderId="0" applyFill="0" applyBorder="0" applyAlignment="0" applyProtection="0"/>
    <xf numFmtId="0" fontId="26" fillId="0" borderId="5" applyNumberFormat="0" applyFill="0" applyAlignment="0" applyProtection="0"/>
    <xf numFmtId="0" fontId="6" fillId="0" borderId="0"/>
    <xf numFmtId="0" fontId="6" fillId="0" borderId="0"/>
    <xf numFmtId="0" fontId="20" fillId="0" borderId="0"/>
    <xf numFmtId="0" fontId="23" fillId="0" borderId="0"/>
    <xf numFmtId="0" fontId="6" fillId="0" borderId="0"/>
    <xf numFmtId="0" fontId="7" fillId="0" borderId="0"/>
    <xf numFmtId="0" fontId="7" fillId="0" borderId="0"/>
    <xf numFmtId="0" fontId="5" fillId="0" borderId="0"/>
    <xf numFmtId="174" fontId="20" fillId="0" borderId="0" applyFill="0" applyBorder="0" applyAlignment="0" applyProtection="0"/>
    <xf numFmtId="0" fontId="28" fillId="0" borderId="0"/>
    <xf numFmtId="0" fontId="7" fillId="0" borderId="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29" fillId="22"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29" fillId="2" borderId="0" applyNumberFormat="0" applyBorder="0" applyAlignment="0" applyProtection="0"/>
    <xf numFmtId="166" fontId="7" fillId="0" borderId="0" applyFont="0" applyFill="0" applyBorder="0" applyAlignment="0" applyProtection="0"/>
    <xf numFmtId="168" fontId="7" fillId="0" borderId="0" applyFont="0" applyFill="0" applyBorder="0" applyAlignment="0" applyProtection="0"/>
    <xf numFmtId="0" fontId="30" fillId="10" borderId="0" applyNumberFormat="0" applyBorder="0" applyAlignment="0" applyProtection="0"/>
    <xf numFmtId="178" fontId="7" fillId="0" borderId="0"/>
    <xf numFmtId="179"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5" fillId="0" borderId="0"/>
    <xf numFmtId="9" fontId="7" fillId="0" borderId="0"/>
    <xf numFmtId="0" fontId="31" fillId="4" borderId="6" applyNumberFormat="0" applyAlignment="0" applyProtection="0"/>
    <xf numFmtId="0" fontId="32" fillId="0" borderId="0" applyNumberFormat="0" applyFill="0" applyBorder="0" applyAlignment="0" applyProtection="0"/>
    <xf numFmtId="0" fontId="33" fillId="0" borderId="5" applyNumberFormat="0" applyFill="0" applyAlignment="0" applyProtection="0"/>
    <xf numFmtId="0" fontId="34" fillId="0" borderId="7" applyNumberFormat="0" applyFill="0" applyAlignment="0" applyProtection="0"/>
    <xf numFmtId="0" fontId="35" fillId="0" borderId="7" applyNumberFormat="0" applyFill="0" applyAlignment="0" applyProtection="0"/>
    <xf numFmtId="0" fontId="36" fillId="0" borderId="8" applyNumberFormat="0" applyFill="0" applyAlignment="0" applyProtection="0"/>
    <xf numFmtId="0" fontId="37" fillId="0" borderId="8" applyNumberFormat="0" applyFill="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7" fillId="0" borderId="0"/>
    <xf numFmtId="0" fontId="7" fillId="0" borderId="0"/>
    <xf numFmtId="0" fontId="7" fillId="0" borderId="0"/>
    <xf numFmtId="0" fontId="7" fillId="0" borderId="0"/>
    <xf numFmtId="0" fontId="40" fillId="0" borderId="0"/>
    <xf numFmtId="0" fontId="1"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26" borderId="0" applyNumberFormat="0" applyBorder="0" applyAlignment="0" applyProtection="0"/>
    <xf numFmtId="0" fontId="42" fillId="26" borderId="0" applyNumberFormat="0" applyBorder="0" applyAlignment="0" applyProtection="0"/>
    <xf numFmtId="0" fontId="7" fillId="0" borderId="0"/>
    <xf numFmtId="9" fontId="20" fillId="0" borderId="0" applyFill="0" applyBorder="0" applyAlignment="0" applyProtection="0"/>
    <xf numFmtId="9" fontId="7" fillId="0" borderId="0" applyFill="0" applyBorder="0" applyAlignment="0" applyProtection="0"/>
    <xf numFmtId="0" fontId="7" fillId="27" borderId="9" applyNumberFormat="0" applyAlignment="0" applyProtection="0"/>
    <xf numFmtId="0" fontId="14" fillId="28" borderId="9" applyNumberFormat="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5" fillId="0" borderId="0" applyBorder="0" applyProtection="0">
      <alignment vertical="top" wrapText="1"/>
    </xf>
    <xf numFmtId="0" fontId="29"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35" borderId="0" applyNumberFormat="0" applyBorder="0" applyAlignment="0" applyProtection="0"/>
    <xf numFmtId="0" fontId="29" fillId="36" borderId="0" applyNumberFormat="0" applyBorder="0" applyAlignment="0" applyProtection="0"/>
    <xf numFmtId="0" fontId="46" fillId="0" borderId="10" applyNumberFormat="0" applyFill="0" applyAlignment="0" applyProtection="0"/>
    <xf numFmtId="0" fontId="41" fillId="0" borderId="11" applyNumberFormat="0" applyFill="0" applyAlignment="0" applyProtection="0"/>
    <xf numFmtId="0" fontId="47" fillId="37" borderId="12" applyNumberFormat="0" applyAlignment="0" applyProtection="0"/>
    <xf numFmtId="0" fontId="48" fillId="4" borderId="13" applyNumberFormat="0" applyAlignment="0" applyProtection="0"/>
    <xf numFmtId="0" fontId="49" fillId="4" borderId="13" applyNumberFormat="0" applyAlignment="0" applyProtection="0"/>
    <xf numFmtId="0" fontId="50" fillId="8" borderId="0" applyNumberFormat="0" applyBorder="0" applyAlignment="0" applyProtection="0"/>
    <xf numFmtId="0" fontId="50" fillId="9" borderId="0" applyNumberFormat="0" applyBorder="0" applyAlignment="0" applyProtection="0"/>
    <xf numFmtId="0" fontId="2" fillId="0" borderId="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74" fontId="20"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74" fontId="20"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74" fontId="20"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74" fontId="20" fillId="0" borderId="0" applyFill="0" applyBorder="0" applyAlignment="0" applyProtection="0"/>
    <xf numFmtId="166" fontId="6"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14" fillId="0" borderId="0" applyFill="0" applyBorder="0" applyAlignment="0" applyProtection="0"/>
    <xf numFmtId="169" fontId="14" fillId="0" borderId="0" applyFill="0" applyBorder="0" applyAlignment="0" applyProtection="0"/>
    <xf numFmtId="169" fontId="14" fillId="0" borderId="0" applyFill="0" applyBorder="0" applyAlignment="0" applyProtection="0"/>
    <xf numFmtId="169" fontId="14"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6" fontId="14"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9" fontId="14"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74" fontId="20"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74" fontId="20"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74" fontId="20"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0" fontId="51" fillId="15" borderId="13" applyNumberFormat="0" applyAlignment="0" applyProtection="0"/>
    <xf numFmtId="0" fontId="51" fillId="16" borderId="13" applyNumberFormat="0" applyAlignment="0" applyProtection="0"/>
    <xf numFmtId="0" fontId="52" fillId="0" borderId="14" applyNumberFormat="0" applyFill="0" applyAlignment="0" applyProtection="0"/>
    <xf numFmtId="166" fontId="6" fillId="0" borderId="0" applyFont="0" applyFill="0" applyBorder="0" applyAlignment="0" applyProtection="0"/>
    <xf numFmtId="0" fontId="53" fillId="0" borderId="0"/>
    <xf numFmtId="0" fontId="54" fillId="0" borderId="0"/>
    <xf numFmtId="0" fontId="11" fillId="0" borderId="0"/>
    <xf numFmtId="0" fontId="55" fillId="0" borderId="0"/>
    <xf numFmtId="0" fontId="2" fillId="0" borderId="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17" fillId="0" borderId="0"/>
    <xf numFmtId="0" fontId="24" fillId="0" borderId="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9" fillId="19"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46"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6" borderId="0" applyNumberFormat="0" applyBorder="0" applyAlignment="0" applyProtection="0"/>
    <xf numFmtId="0" fontId="29" fillId="49"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9" borderId="0" applyNumberFormat="0" applyBorder="0" applyAlignment="0" applyProtection="0"/>
    <xf numFmtId="0" fontId="29" fillId="50"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50" borderId="0" applyNumberFormat="0" applyBorder="0" applyAlignment="0" applyProtection="0"/>
    <xf numFmtId="0" fontId="29" fillId="51"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1" borderId="0" applyNumberFormat="0" applyBorder="0" applyAlignment="0" applyProtection="0"/>
    <xf numFmtId="0" fontId="29" fillId="53"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53" borderId="0" applyNumberFormat="0" applyBorder="0" applyAlignment="0" applyProtection="0"/>
    <xf numFmtId="0" fontId="29" fillId="54"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54" borderId="0" applyNumberFormat="0" applyBorder="0" applyAlignment="0" applyProtection="0"/>
    <xf numFmtId="0" fontId="50" fillId="55" borderId="0" applyNumberFormat="0" applyBorder="0" applyAlignment="0" applyProtection="0"/>
    <xf numFmtId="0" fontId="50" fillId="11" borderId="0" applyNumberFormat="0" applyBorder="0" applyAlignment="0" applyProtection="0"/>
    <xf numFmtId="0" fontId="50" fillId="12" borderId="0" applyNumberFormat="0" applyBorder="0" applyAlignment="0" applyProtection="0"/>
    <xf numFmtId="0" fontId="50" fillId="11" borderId="0" applyNumberFormat="0" applyBorder="0" applyAlignment="0" applyProtection="0"/>
    <xf numFmtId="0" fontId="50" fillId="12" borderId="0" applyNumberFormat="0" applyBorder="0" applyAlignment="0" applyProtection="0"/>
    <xf numFmtId="0" fontId="50" fillId="11" borderId="0" applyNumberFormat="0" applyBorder="0" applyAlignment="0" applyProtection="0"/>
    <xf numFmtId="0" fontId="50" fillId="12" borderId="0" applyNumberFormat="0" applyBorder="0" applyAlignment="0" applyProtection="0"/>
    <xf numFmtId="0" fontId="50" fillId="11" borderId="0" applyNumberFormat="0" applyBorder="0" applyAlignment="0" applyProtection="0"/>
    <xf numFmtId="0" fontId="50" fillId="12" borderId="0" applyNumberFormat="0" applyBorder="0" applyAlignment="0" applyProtection="0"/>
    <xf numFmtId="0" fontId="50" fillId="11" borderId="0" applyNumberFormat="0" applyBorder="0" applyAlignment="0" applyProtection="0"/>
    <xf numFmtId="0" fontId="50" fillId="12" borderId="0" applyNumberFormat="0" applyBorder="0" applyAlignment="0" applyProtection="0"/>
    <xf numFmtId="0" fontId="50" fillId="11" borderId="0" applyNumberFormat="0" applyBorder="0" applyAlignment="0" applyProtection="0"/>
    <xf numFmtId="0" fontId="50" fillId="12" borderId="0" applyNumberFormat="0" applyBorder="0" applyAlignment="0" applyProtection="0"/>
    <xf numFmtId="0" fontId="50" fillId="12" borderId="0" applyNumberFormat="0" applyBorder="0" applyAlignment="0" applyProtection="0"/>
    <xf numFmtId="0" fontId="50" fillId="55" borderId="0" applyNumberFormat="0" applyBorder="0" applyAlignment="0" applyProtection="0"/>
    <xf numFmtId="0" fontId="48" fillId="56"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48" fillId="56" borderId="13" applyNumberFormat="0" applyAlignment="0" applyProtection="0"/>
    <xf numFmtId="0" fontId="47" fillId="57" borderId="12" applyNumberFormat="0" applyAlignment="0" applyProtection="0"/>
    <xf numFmtId="0" fontId="47" fillId="37" borderId="12" applyNumberFormat="0" applyAlignment="0" applyProtection="0"/>
    <xf numFmtId="0" fontId="47" fillId="37" borderId="12" applyNumberFormat="0" applyAlignment="0" applyProtection="0"/>
    <xf numFmtId="0" fontId="47" fillId="37" borderId="12" applyNumberFormat="0" applyAlignment="0" applyProtection="0"/>
    <xf numFmtId="0" fontId="47" fillId="37" borderId="12" applyNumberFormat="0" applyAlignment="0" applyProtection="0"/>
    <xf numFmtId="0" fontId="47" fillId="37" borderId="12" applyNumberFormat="0" applyAlignment="0" applyProtection="0"/>
    <xf numFmtId="0" fontId="47" fillId="37" borderId="12" applyNumberFormat="0" applyAlignment="0" applyProtection="0"/>
    <xf numFmtId="0" fontId="47" fillId="57" borderId="12" applyNumberFormat="0" applyAlignment="0" applyProtection="0"/>
    <xf numFmtId="174" fontId="57" fillId="0" borderId="0" applyFill="0" applyBorder="0" applyAlignment="0" applyProtection="0"/>
    <xf numFmtId="166" fontId="7" fillId="0" borderId="0" applyFont="0" applyFill="0" applyBorder="0" applyAlignment="0" applyProtection="0"/>
    <xf numFmtId="3" fontId="5" fillId="0" borderId="0" applyFill="0" applyBorder="0" applyAlignment="0" applyProtection="0"/>
    <xf numFmtId="3" fontId="57" fillId="0" borderId="0" applyFill="0" applyBorder="0" applyAlignment="0" applyProtection="0"/>
    <xf numFmtId="3" fontId="58" fillId="0" borderId="0" applyFont="0" applyFill="0" applyBorder="0" applyAlignment="0" applyProtection="0"/>
    <xf numFmtId="177" fontId="57" fillId="0" borderId="0" applyFill="0" applyBorder="0" applyAlignment="0" applyProtection="0"/>
    <xf numFmtId="168" fontId="7" fillId="0" borderId="0" applyFont="0" applyFill="0" applyBorder="0" applyAlignment="0" applyProtection="0"/>
    <xf numFmtId="0" fontId="59" fillId="0" borderId="15" applyAlignment="0"/>
    <xf numFmtId="0" fontId="60" fillId="0" borderId="15" applyAlignment="0"/>
    <xf numFmtId="0" fontId="61" fillId="0" borderId="16" applyAlignment="0"/>
    <xf numFmtId="0" fontId="7" fillId="0" borderId="0"/>
    <xf numFmtId="0" fontId="14" fillId="0" borderId="0"/>
    <xf numFmtId="169" fontId="5" fillId="0" borderId="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4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4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4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4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4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40" borderId="0" applyNumberFormat="0" applyBorder="0" applyAlignment="0" applyProtection="0"/>
    <xf numFmtId="0" fontId="26" fillId="0" borderId="5"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26" fillId="0" borderId="5" applyNumberFormat="0" applyFill="0" applyAlignment="0" applyProtection="0"/>
    <xf numFmtId="0" fontId="34" fillId="0" borderId="7"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34" fillId="0" borderId="7" applyNumberFormat="0" applyFill="0" applyAlignment="0" applyProtection="0"/>
    <xf numFmtId="0" fontId="36" fillId="0" borderId="8"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36" fillId="0" borderId="8" applyNumberFormat="0" applyFill="0" applyAlignment="0" applyProtection="0"/>
    <xf numFmtId="0" fontId="36"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36" fillId="0" borderId="0" applyNumberFormat="0" applyFill="0" applyBorder="0" applyAlignment="0" applyProtection="0"/>
    <xf numFmtId="0" fontId="65" fillId="0" borderId="0" applyNumberFormat="0" applyFill="0" applyBorder="0" applyAlignment="0" applyProtection="0"/>
    <xf numFmtId="0" fontId="66" fillId="0" borderId="0" applyNumberFormat="0" applyFill="0" applyBorder="0" applyAlignment="0" applyProtection="0">
      <alignment vertical="top"/>
      <protection locked="0"/>
    </xf>
    <xf numFmtId="0" fontId="65" fillId="0" borderId="0" applyNumberFormat="0" applyFill="0" applyBorder="0" applyAlignment="0" applyProtection="0"/>
    <xf numFmtId="0" fontId="9" fillId="0" borderId="0" applyNumberFormat="0" applyFill="0" applyBorder="0" applyAlignment="0" applyProtection="0">
      <alignment vertical="top"/>
      <protection locked="0"/>
    </xf>
    <xf numFmtId="0" fontId="67" fillId="0" borderId="0" applyNumberFormat="0" applyFill="0" applyBorder="0" applyAlignment="0" applyProtection="0"/>
    <xf numFmtId="0" fontId="51" fillId="58"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58" borderId="13" applyNumberFormat="0" applyAlignment="0" applyProtection="0"/>
    <xf numFmtId="0" fontId="31" fillId="4" borderId="6" applyNumberFormat="0" applyAlignment="0" applyProtection="0"/>
    <xf numFmtId="0" fontId="46" fillId="0" borderId="1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6" fillId="0" borderId="10" applyNumberFormat="0" applyFill="0" applyAlignment="0" applyProtection="0"/>
    <xf numFmtId="0" fontId="26" fillId="0" borderId="5"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68" fillId="0" borderId="0" applyAlignment="0"/>
    <xf numFmtId="4" fontId="68" fillId="0" borderId="0" applyAlignment="0"/>
    <xf numFmtId="4" fontId="68" fillId="0" borderId="0" applyAlignment="0"/>
    <xf numFmtId="4" fontId="68" fillId="0" borderId="0" applyAlignment="0"/>
    <xf numFmtId="4" fontId="68" fillId="0" borderId="0" applyAlignment="0"/>
    <xf numFmtId="4" fontId="68" fillId="0" borderId="0" applyAlignment="0"/>
    <xf numFmtId="4" fontId="68" fillId="0" borderId="0" applyAlignment="0"/>
    <xf numFmtId="0" fontId="7" fillId="0" borderId="0"/>
    <xf numFmtId="0" fontId="69" fillId="0" borderId="0" applyNumberFormat="0" applyFont="0" applyFill="0" applyBorder="0" applyAlignment="0" applyProtection="0">
      <alignment vertical="top"/>
    </xf>
    <xf numFmtId="0" fontId="21" fillId="0" borderId="0"/>
    <xf numFmtId="0" fontId="7" fillId="0" borderId="0"/>
    <xf numFmtId="0" fontId="1" fillId="0" borderId="0"/>
    <xf numFmtId="0" fontId="7" fillId="0" borderId="0"/>
    <xf numFmtId="0" fontId="7" fillId="0" borderId="0"/>
    <xf numFmtId="0" fontId="7" fillId="0" borderId="0"/>
    <xf numFmtId="0" fontId="14" fillId="0" borderId="0"/>
    <xf numFmtId="0" fontId="20" fillId="0" borderId="0"/>
    <xf numFmtId="0" fontId="7" fillId="0" borderId="0"/>
    <xf numFmtId="0" fontId="16" fillId="0" borderId="0"/>
    <xf numFmtId="0" fontId="20" fillId="0" borderId="0"/>
    <xf numFmtId="0" fontId="14" fillId="0" borderId="0"/>
    <xf numFmtId="0" fontId="6" fillId="0" borderId="0"/>
    <xf numFmtId="0" fontId="14" fillId="0" borderId="0"/>
    <xf numFmtId="0" fontId="6" fillId="0" borderId="0"/>
    <xf numFmtId="0" fontId="14" fillId="0" borderId="0"/>
    <xf numFmtId="0" fontId="5" fillId="0" borderId="0"/>
    <xf numFmtId="0" fontId="14" fillId="0" borderId="0"/>
    <xf numFmtId="0" fontId="14" fillId="0" borderId="0"/>
    <xf numFmtId="0" fontId="53" fillId="0" borderId="0"/>
    <xf numFmtId="0" fontId="54" fillId="0" borderId="0"/>
    <xf numFmtId="0" fontId="39" fillId="0" borderId="0"/>
    <xf numFmtId="0" fontId="14" fillId="0" borderId="0"/>
    <xf numFmtId="0" fontId="6"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16" fillId="0" borderId="0"/>
    <xf numFmtId="0" fontId="20" fillId="0" borderId="0"/>
    <xf numFmtId="0" fontId="5"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 fillId="0" borderId="0"/>
    <xf numFmtId="0" fontId="1" fillId="0" borderId="0"/>
    <xf numFmtId="0" fontId="7"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7"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39" fillId="0" borderId="0"/>
    <xf numFmtId="0" fontId="22" fillId="0" borderId="0"/>
    <xf numFmtId="0" fontId="70" fillId="0" borderId="0"/>
    <xf numFmtId="0" fontId="40" fillId="0" borderId="0"/>
    <xf numFmtId="0" fontId="71" fillId="0" borderId="0"/>
    <xf numFmtId="0" fontId="7" fillId="0" borderId="0"/>
    <xf numFmtId="0" fontId="69" fillId="0" borderId="0"/>
    <xf numFmtId="0" fontId="7" fillId="0" borderId="0"/>
    <xf numFmtId="0" fontId="5" fillId="0" borderId="0"/>
    <xf numFmtId="0" fontId="1" fillId="0" borderId="0"/>
    <xf numFmtId="0" fontId="72" fillId="0" borderId="0"/>
    <xf numFmtId="0" fontId="14" fillId="0" borderId="0"/>
    <xf numFmtId="0" fontId="14" fillId="0" borderId="0"/>
    <xf numFmtId="0" fontId="6" fillId="0" borderId="0"/>
    <xf numFmtId="0" fontId="5" fillId="0" borderId="0"/>
    <xf numFmtId="0" fontId="5" fillId="0" borderId="0"/>
    <xf numFmtId="0" fontId="1" fillId="0" borderId="0"/>
    <xf numFmtId="0" fontId="73" fillId="0" borderId="0"/>
    <xf numFmtId="0" fontId="41" fillId="59"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41" fillId="59" borderId="0" applyNumberFormat="0" applyBorder="0" applyAlignment="0" applyProtection="0"/>
    <xf numFmtId="180" fontId="75" fillId="0" borderId="0"/>
    <xf numFmtId="180" fontId="75" fillId="0" borderId="0"/>
    <xf numFmtId="180" fontId="76" fillId="0" borderId="0"/>
    <xf numFmtId="0" fontId="77" fillId="0" borderId="0"/>
    <xf numFmtId="179" fontId="7" fillId="0" borderId="0"/>
    <xf numFmtId="0" fontId="77" fillId="0" borderId="0"/>
    <xf numFmtId="0" fontId="6" fillId="0" borderId="0"/>
    <xf numFmtId="0" fontId="77" fillId="0" borderId="0"/>
    <xf numFmtId="0" fontId="77" fillId="0" borderId="0"/>
    <xf numFmtId="179" fontId="78" fillId="0" borderId="0"/>
    <xf numFmtId="0" fontId="6" fillId="0" borderId="0"/>
    <xf numFmtId="0" fontId="78" fillId="60" borderId="9" applyNumberFormat="0" applyFon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8" borderId="9" applyNumberFormat="0" applyAlignment="0" applyProtection="0"/>
    <xf numFmtId="0" fontId="78" fillId="60" borderId="9" applyNumberFormat="0" applyFont="0" applyAlignment="0" applyProtection="0"/>
    <xf numFmtId="9" fontId="16" fillId="0" borderId="0" applyFill="0" applyBorder="0" applyAlignment="0" applyProtection="0"/>
    <xf numFmtId="9" fontId="20" fillId="0" borderId="0" applyFill="0" applyBorder="0" applyAlignment="0" applyProtection="0"/>
    <xf numFmtId="0" fontId="14" fillId="27" borderId="9" applyNumberFormat="0" applyAlignment="0" applyProtection="0"/>
    <xf numFmtId="0" fontId="14" fillId="28" borderId="9"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79" fillId="0" borderId="0" applyFill="0">
      <alignment wrapText="1"/>
    </xf>
    <xf numFmtId="0" fontId="29" fillId="29"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29" fillId="52" borderId="0" applyNumberFormat="0" applyBorder="0" applyAlignment="0" applyProtection="0"/>
    <xf numFmtId="0" fontId="29" fillId="34"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35" borderId="0" applyNumberFormat="0" applyBorder="0" applyAlignment="0" applyProtection="0"/>
    <xf numFmtId="0" fontId="29" fillId="42" borderId="0" applyNumberFormat="0" applyBorder="0" applyAlignment="0" applyProtection="0"/>
    <xf numFmtId="0" fontId="29" fillId="36" borderId="0" applyNumberFormat="0" applyBorder="0" applyAlignment="0" applyProtection="0"/>
    <xf numFmtId="49" fontId="80" fillId="4" borderId="21">
      <alignment horizontal="center" vertical="top" wrapText="1"/>
    </xf>
    <xf numFmtId="49" fontId="81" fillId="4" borderId="21">
      <alignment horizontal="center" vertical="top" wrapText="1"/>
    </xf>
    <xf numFmtId="49" fontId="82" fillId="3" borderId="22">
      <alignment horizontal="center" vertical="top" wrapText="1"/>
    </xf>
    <xf numFmtId="49" fontId="80" fillId="4" borderId="21">
      <alignment horizontal="center" vertical="top" wrapText="1"/>
    </xf>
    <xf numFmtId="0" fontId="48" fillId="4" borderId="13" applyNumberFormat="0" applyAlignment="0" applyProtection="0"/>
    <xf numFmtId="0" fontId="49" fillId="4" borderId="13" applyNumberFormat="0" applyAlignment="0" applyProtection="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0" fontId="50" fillId="8" borderId="0" applyNumberFormat="0" applyBorder="0" applyAlignment="0" applyProtection="0"/>
    <xf numFmtId="0" fontId="50" fillId="8" borderId="0" applyNumberFormat="0" applyBorder="0" applyAlignment="0" applyProtection="0"/>
    <xf numFmtId="0" fontId="50" fillId="9" borderId="0" applyNumberFormat="0" applyBorder="0" applyAlignment="0" applyProtection="0"/>
    <xf numFmtId="0" fontId="14" fillId="0" borderId="0"/>
    <xf numFmtId="0" fontId="55" fillId="0" borderId="0"/>
    <xf numFmtId="0" fontId="2" fillId="0" borderId="0"/>
    <xf numFmtId="0" fontId="83" fillId="0" borderId="0"/>
    <xf numFmtId="0" fontId="14" fillId="0" borderId="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52" fillId="0" borderId="14"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14" applyNumberFormat="0" applyFill="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2" fontId="5"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68" fontId="77" fillId="0" borderId="0" applyFont="0" applyFill="0" applyBorder="0" applyAlignment="0" applyProtection="0"/>
    <xf numFmtId="177" fontId="5" fillId="0" borderId="0" applyFill="0" applyBorder="0" applyAlignment="0" applyProtection="0"/>
    <xf numFmtId="168" fontId="6"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6" fillId="0" borderId="0" applyFont="0" applyFill="0" applyBorder="0" applyAlignment="0" applyProtection="0"/>
    <xf numFmtId="177" fontId="7" fillId="0" borderId="0" applyFill="0" applyBorder="0" applyAlignment="0" applyProtection="0"/>
    <xf numFmtId="177" fontId="5" fillId="0" borderId="0" applyFill="0" applyBorder="0" applyAlignment="0" applyProtection="0"/>
    <xf numFmtId="177" fontId="57" fillId="0" borderId="0" applyFill="0" applyBorder="0" applyAlignment="0" applyProtection="0"/>
    <xf numFmtId="168" fontId="7"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6" fillId="0" borderId="0" applyFont="0" applyFill="0" applyBorder="0" applyAlignment="0" applyProtection="0"/>
    <xf numFmtId="177" fontId="7" fillId="0" borderId="0" applyFill="0" applyBorder="0" applyAlignment="0" applyProtection="0"/>
    <xf numFmtId="177" fontId="57" fillId="0" borderId="0" applyFill="0" applyBorder="0" applyAlignment="0" applyProtection="0"/>
    <xf numFmtId="177" fontId="5" fillId="0" borderId="0" applyFill="0" applyBorder="0" applyAlignment="0" applyProtection="0"/>
    <xf numFmtId="168" fontId="6" fillId="0" borderId="0" applyFont="0" applyFill="0" applyBorder="0" applyAlignment="0" applyProtection="0"/>
    <xf numFmtId="177" fontId="7" fillId="0" borderId="0" applyFill="0" applyBorder="0" applyAlignment="0" applyProtection="0"/>
    <xf numFmtId="177" fontId="7" fillId="0" borderId="0" applyFill="0" applyBorder="0" applyAlignment="0" applyProtection="0"/>
    <xf numFmtId="177" fontId="7" fillId="0" borderId="0" applyFill="0" applyBorder="0" applyAlignment="0" applyProtection="0"/>
    <xf numFmtId="177" fontId="5" fillId="0" borderId="0" applyFill="0" applyBorder="0" applyAlignment="0" applyProtection="0"/>
    <xf numFmtId="177" fontId="57" fillId="0" borderId="0" applyFill="0" applyBorder="0" applyAlignment="0" applyProtection="0"/>
    <xf numFmtId="168" fontId="7" fillId="0" borderId="0" applyFont="0" applyFill="0" applyBorder="0" applyAlignment="0" applyProtection="0"/>
    <xf numFmtId="177" fontId="7" fillId="0" borderId="0" applyFill="0" applyBorder="0" applyAlignment="0" applyProtection="0"/>
    <xf numFmtId="168" fontId="7" fillId="0" borderId="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0" fontId="7" fillId="0" borderId="0"/>
    <xf numFmtId="0" fontId="7" fillId="0" borderId="0"/>
    <xf numFmtId="175" fontId="20"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6" fillId="0" borderId="0" applyFill="0" applyBorder="0" applyAlignment="0" applyProtection="0"/>
    <xf numFmtId="174" fontId="7" fillId="0" borderId="0" applyFill="0" applyBorder="0" applyAlignment="0" applyProtection="0"/>
    <xf numFmtId="174" fontId="20"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6" fillId="0" borderId="0" applyFill="0" applyBorder="0" applyAlignment="0" applyProtection="0"/>
    <xf numFmtId="174" fontId="7" fillId="0" borderId="0" applyFill="0" applyBorder="0" applyAlignment="0" applyProtection="0"/>
    <xf numFmtId="174" fontId="20"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6" fillId="0" borderId="0" applyFill="0" applyBorder="0" applyAlignment="0" applyProtection="0"/>
    <xf numFmtId="174" fontId="7" fillId="0" borderId="0" applyFill="0" applyBorder="0" applyAlignment="0" applyProtection="0"/>
    <xf numFmtId="174" fontId="20" fillId="0" borderId="0" applyFill="0" applyBorder="0" applyAlignment="0" applyProtection="0"/>
    <xf numFmtId="174" fontId="16" fillId="0" borderId="0" applyFill="0" applyBorder="0" applyAlignment="0" applyProtection="0"/>
    <xf numFmtId="174" fontId="7" fillId="0" borderId="0" applyFill="0" applyBorder="0" applyAlignment="0" applyProtection="0"/>
    <xf numFmtId="174" fontId="20" fillId="0" borderId="0" applyFill="0" applyBorder="0" applyAlignment="0" applyProtection="0"/>
    <xf numFmtId="174" fontId="57" fillId="0" borderId="0" applyFill="0" applyBorder="0" applyAlignment="0" applyProtection="0"/>
    <xf numFmtId="166" fontId="77" fillId="0" borderId="0" applyFont="0" applyFill="0" applyBorder="0" applyAlignment="0" applyProtection="0"/>
    <xf numFmtId="174" fontId="5" fillId="0" borderId="0" applyFill="0" applyBorder="0" applyAlignment="0" applyProtection="0"/>
    <xf numFmtId="166" fontId="6" fillId="0" borderId="0" applyFont="0" applyFill="0" applyBorder="0" applyAlignment="0" applyProtection="0"/>
    <xf numFmtId="174" fontId="16" fillId="0" borderId="0" applyFill="0" applyBorder="0" applyAlignment="0" applyProtection="0"/>
    <xf numFmtId="174" fontId="7" fillId="0" borderId="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14" fillId="0" borderId="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85" fillId="0" borderId="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6"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14" fillId="0" borderId="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14" fillId="0" borderId="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14" fillId="0" borderId="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14" fillId="0" borderId="0" applyFill="0" applyBorder="0" applyAlignment="0" applyProtection="0"/>
    <xf numFmtId="174" fontId="20" fillId="0" borderId="0" applyFill="0" applyBorder="0" applyAlignment="0" applyProtection="0"/>
    <xf numFmtId="174" fontId="14" fillId="0" borderId="0" applyFill="0" applyBorder="0" applyAlignment="0" applyProtection="0"/>
    <xf numFmtId="174" fontId="20" fillId="0" borderId="0" applyFill="0" applyBorder="0" applyAlignment="0" applyProtection="0"/>
    <xf numFmtId="174" fontId="14" fillId="0" borderId="0" applyFill="0" applyBorder="0" applyAlignment="0" applyProtection="0"/>
    <xf numFmtId="174" fontId="20" fillId="0" borderId="0" applyFill="0" applyBorder="0" applyAlignment="0" applyProtection="0"/>
    <xf numFmtId="174" fontId="14" fillId="0" borderId="0" applyFill="0" applyBorder="0" applyAlignment="0" applyProtection="0"/>
    <xf numFmtId="174" fontId="20" fillId="0" borderId="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7" fillId="0" borderId="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6" fontId="14"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14" fillId="0" borderId="0" applyFill="0" applyBorder="0" applyAlignment="0" applyProtection="0"/>
    <xf numFmtId="174" fontId="20"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4" fillId="0" borderId="0" applyFill="0" applyBorder="0" applyAlignment="0" applyProtection="0"/>
    <xf numFmtId="174" fontId="20"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4"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4"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4" fillId="0" borderId="0" applyFill="0" applyBorder="0" applyAlignment="0" applyProtection="0"/>
    <xf numFmtId="166" fontId="6" fillId="0" borderId="0" applyFont="0" applyFill="0" applyBorder="0" applyAlignment="0" applyProtection="0"/>
    <xf numFmtId="174" fontId="5" fillId="0" borderId="0" applyFill="0" applyBorder="0" applyAlignment="0" applyProtection="0"/>
    <xf numFmtId="174" fontId="57" fillId="0" borderId="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4" fontId="7"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 fillId="0" borderId="0" applyFill="0" applyBorder="0" applyAlignment="0" applyProtection="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7" fillId="0" borderId="0"/>
    <xf numFmtId="0" fontId="7" fillId="0" borderId="0"/>
    <xf numFmtId="174" fontId="20" fillId="0" borderId="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74" fontId="20" fillId="0" borderId="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74" fontId="20" fillId="0" borderId="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74" fontId="20" fillId="0" borderId="0" applyFill="0" applyBorder="0" applyAlignment="0" applyProtection="0"/>
    <xf numFmtId="0" fontId="7" fillId="0" borderId="0"/>
    <xf numFmtId="0" fontId="7" fillId="0" borderId="0"/>
    <xf numFmtId="0" fontId="7" fillId="0" borderId="0"/>
    <xf numFmtId="0" fontId="51" fillId="16" borderId="13" applyNumberFormat="0" applyAlignment="0" applyProtection="0"/>
    <xf numFmtId="0" fontId="7" fillId="0" borderId="0"/>
    <xf numFmtId="0" fontId="7" fillId="0" borderId="0"/>
    <xf numFmtId="0" fontId="43" fillId="0" borderId="0" applyNumberFormat="0" applyFill="0" applyBorder="0" applyAlignment="0" applyProtection="0"/>
    <xf numFmtId="0" fontId="7" fillId="0" borderId="0"/>
    <xf numFmtId="0" fontId="43" fillId="0" borderId="0" applyNumberFormat="0" applyFill="0" applyBorder="0" applyAlignment="0" applyProtection="0"/>
    <xf numFmtId="0" fontId="7" fillId="0" borderId="0"/>
    <xf numFmtId="0" fontId="43" fillId="0" borderId="0" applyNumberFormat="0" applyFill="0" applyBorder="0" applyAlignment="0" applyProtection="0"/>
    <xf numFmtId="0" fontId="7" fillId="0" borderId="0"/>
    <xf numFmtId="0" fontId="43" fillId="0" borderId="0" applyNumberFormat="0" applyFill="0" applyBorder="0" applyAlignment="0" applyProtection="0"/>
    <xf numFmtId="0" fontId="7" fillId="0" borderId="0"/>
    <xf numFmtId="0" fontId="43" fillId="0" borderId="0" applyNumberFormat="0" applyFill="0" applyBorder="0" applyAlignment="0" applyProtection="0"/>
    <xf numFmtId="0" fontId="7" fillId="0" borderId="0"/>
    <xf numFmtId="0" fontId="43" fillId="0" borderId="0" applyNumberFormat="0" applyFill="0" applyBorder="0" applyAlignment="0" applyProtection="0"/>
    <xf numFmtId="0" fontId="5" fillId="0" borderId="0"/>
    <xf numFmtId="0" fontId="18" fillId="61" borderId="0" applyBorder="0" applyProtection="0">
      <alignment horizontal="left" vertical="top"/>
    </xf>
    <xf numFmtId="0" fontId="18" fillId="61" borderId="0" applyBorder="0" applyProtection="0">
      <alignment horizontal="right" vertical="top"/>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86" fillId="0" borderId="0"/>
    <xf numFmtId="0" fontId="87" fillId="0" borderId="0" applyNumberFormat="0" applyBorder="0" applyAlignment="0"/>
    <xf numFmtId="0" fontId="88" fillId="0" borderId="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85" fillId="0" borderId="0"/>
    <xf numFmtId="0" fontId="24" fillId="0" borderId="0"/>
    <xf numFmtId="0" fontId="85" fillId="0" borderId="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41"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92" fillId="62" borderId="0">
      <alignment wrapText="1"/>
    </xf>
    <xf numFmtId="174" fontId="5" fillId="0" borderId="0" applyFill="0" applyBorder="0" applyAlignment="0" applyProtection="0"/>
    <xf numFmtId="174" fontId="5" fillId="0" borderId="0" applyFill="0" applyBorder="0" applyAlignment="0" applyProtection="0"/>
    <xf numFmtId="3" fontId="5" fillId="0" borderId="0" applyFill="0" applyBorder="0" applyAlignment="0" applyProtection="0"/>
    <xf numFmtId="177" fontId="5" fillId="0" borderId="0" applyFill="0" applyBorder="0" applyAlignment="0" applyProtection="0"/>
    <xf numFmtId="177" fontId="5"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7" fillId="0" borderId="0"/>
    <xf numFmtId="0" fontId="14" fillId="0" borderId="0"/>
    <xf numFmtId="0" fontId="5" fillId="0" borderId="0"/>
    <xf numFmtId="0" fontId="5" fillId="0" borderId="0"/>
    <xf numFmtId="0" fontId="5" fillId="0" borderId="0"/>
    <xf numFmtId="0" fontId="5" fillId="0" borderId="0"/>
    <xf numFmtId="0" fontId="54" fillId="0" borderId="0"/>
    <xf numFmtId="0" fontId="54" fillId="0" borderId="0"/>
    <xf numFmtId="0" fontId="54"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1" fillId="0" borderId="0"/>
    <xf numFmtId="0" fontId="5" fillId="0" borderId="0"/>
    <xf numFmtId="0" fontId="18" fillId="61" borderId="0">
      <alignment horizontal="right" vertical="top"/>
    </xf>
    <xf numFmtId="0" fontId="18" fillId="61" borderId="0">
      <alignment horizontal="left" vertical="top"/>
    </xf>
    <xf numFmtId="0" fontId="18" fillId="5" borderId="0">
      <alignment horizontal="left" vertical="top"/>
    </xf>
    <xf numFmtId="172" fontId="5" fillId="0" borderId="0"/>
    <xf numFmtId="172" fontId="5" fillId="0" borderId="0"/>
    <xf numFmtId="177" fontId="5" fillId="0" borderId="0"/>
    <xf numFmtId="172" fontId="5" fillId="0" borderId="0"/>
    <xf numFmtId="177" fontId="5" fillId="0" borderId="0"/>
    <xf numFmtId="169" fontId="5" fillId="0" borderId="0"/>
    <xf numFmtId="169" fontId="5" fillId="0" borderId="0"/>
    <xf numFmtId="169" fontId="5" fillId="0" borderId="0"/>
    <xf numFmtId="174" fontId="5" fillId="0" borderId="0"/>
    <xf numFmtId="174" fontId="5" fillId="0" borderId="0"/>
    <xf numFmtId="169" fontId="5" fillId="0" borderId="0"/>
    <xf numFmtId="0" fontId="9" fillId="0" borderId="0" applyNumberFormat="0" applyFill="0" applyBorder="0" applyAlignment="0" applyProtection="0">
      <alignment vertical="top"/>
      <protection locked="0"/>
    </xf>
    <xf numFmtId="0" fontId="65" fillId="0" borderId="0" applyNumberFormat="0" applyFill="0" applyBorder="0" applyAlignment="0" applyProtection="0"/>
    <xf numFmtId="0" fontId="65" fillId="0" borderId="0" applyNumberFormat="0" applyFill="0" applyBorder="0" applyAlignment="0" applyProtection="0"/>
    <xf numFmtId="0" fontId="38"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88" fillId="0" borderId="0"/>
    <xf numFmtId="0" fontId="9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1" fillId="0" borderId="0"/>
    <xf numFmtId="0" fontId="7" fillId="0" borderId="0"/>
    <xf numFmtId="0" fontId="77" fillId="0" borderId="0"/>
    <xf numFmtId="0" fontId="6" fillId="0" borderId="0"/>
    <xf numFmtId="0" fontId="14" fillId="0" borderId="0"/>
    <xf numFmtId="0" fontId="14" fillId="0" borderId="0"/>
    <xf numFmtId="0" fontId="77" fillId="0" borderId="0"/>
    <xf numFmtId="0" fontId="16" fillId="0" borderId="0"/>
    <xf numFmtId="0" fontId="20" fillId="0" borderId="0"/>
    <xf numFmtId="0" fontId="7" fillId="0" borderId="0"/>
    <xf numFmtId="0" fontId="6" fillId="0" borderId="0"/>
    <xf numFmtId="0" fontId="14" fillId="0" borderId="0"/>
    <xf numFmtId="0" fontId="14" fillId="0" borderId="0"/>
    <xf numFmtId="0" fontId="14" fillId="0" borderId="0"/>
    <xf numFmtId="0" fontId="6" fillId="0" borderId="0"/>
    <xf numFmtId="0" fontId="14" fillId="0" borderId="0"/>
    <xf numFmtId="0" fontId="5" fillId="0" borderId="0"/>
    <xf numFmtId="0" fontId="1" fillId="0" borderId="0"/>
    <xf numFmtId="0" fontId="14"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88" fillId="0" borderId="0"/>
    <xf numFmtId="0" fontId="88" fillId="0" borderId="0"/>
    <xf numFmtId="0" fontId="88"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0" fillId="0" borderId="0">
      <alignment horizontal="justify" vertical="top"/>
    </xf>
    <xf numFmtId="0" fontId="90" fillId="0" borderId="0">
      <alignment horizontal="justify" vertical="top"/>
    </xf>
    <xf numFmtId="0" fontId="14" fillId="0" borderId="0"/>
    <xf numFmtId="0" fontId="54" fillId="0" borderId="0"/>
    <xf numFmtId="0" fontId="39" fillId="0" borderId="0"/>
    <xf numFmtId="0" fontId="54" fillId="0" borderId="0"/>
    <xf numFmtId="0" fontId="6" fillId="0" borderId="0"/>
    <xf numFmtId="0" fontId="1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7" fillId="0" borderId="0"/>
    <xf numFmtId="0" fontId="20" fillId="0" borderId="0"/>
    <xf numFmtId="0" fontId="7"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39" fillId="0" borderId="0"/>
    <xf numFmtId="0" fontId="54" fillId="0" borderId="0"/>
    <xf numFmtId="0" fontId="88"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77" fillId="0" borderId="0"/>
    <xf numFmtId="0" fontId="5" fillId="0" borderId="0"/>
    <xf numFmtId="0" fontId="1" fillId="0" borderId="0"/>
    <xf numFmtId="0" fontId="5" fillId="0" borderId="0"/>
    <xf numFmtId="0" fontId="5" fillId="0" borderId="0"/>
    <xf numFmtId="0" fontId="5" fillId="0" borderId="0"/>
    <xf numFmtId="0" fontId="77"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39" fillId="0" borderId="0"/>
    <xf numFmtId="0" fontId="54" fillId="0" borderId="0"/>
    <xf numFmtId="0" fontId="54" fillId="0" borderId="0"/>
    <xf numFmtId="0" fontId="39" fillId="0" borderId="0"/>
    <xf numFmtId="0" fontId="54" fillId="0" borderId="0"/>
    <xf numFmtId="0" fontId="40" fillId="0" borderId="0"/>
    <xf numFmtId="0" fontId="70" fillId="0" borderId="0"/>
    <xf numFmtId="0" fontId="72" fillId="0" borderId="0"/>
    <xf numFmtId="0" fontId="5" fillId="0" borderId="0"/>
    <xf numFmtId="0" fontId="1" fillId="0" borderId="0"/>
    <xf numFmtId="0" fontId="5" fillId="0" borderId="0"/>
    <xf numFmtId="0" fontId="5" fillId="0" borderId="0"/>
    <xf numFmtId="0" fontId="5" fillId="0" borderId="0"/>
    <xf numFmtId="0" fontId="14"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89" fillId="0" borderId="0"/>
    <xf numFmtId="0" fontId="7" fillId="0" borderId="0"/>
    <xf numFmtId="166"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20" fillId="0" borderId="0" applyFill="0" applyBorder="0" applyAlignment="0" applyProtection="0"/>
    <xf numFmtId="9" fontId="5" fillId="0" borderId="0" applyFont="0" applyFill="0" applyBorder="0" applyAlignment="0" applyProtection="0"/>
    <xf numFmtId="0" fontId="14" fillId="27" borderId="9" applyNumberFormat="0" applyAlignment="0" applyProtection="0"/>
    <xf numFmtId="0" fontId="14" fillId="28" borderId="9" applyNumberFormat="0" applyAlignment="0" applyProtection="0"/>
    <xf numFmtId="0" fontId="14" fillId="27" borderId="9" applyNumberFormat="0" applyAlignment="0" applyProtection="0"/>
    <xf numFmtId="0" fontId="45" fillId="0" borderId="0" applyBorder="0" applyProtection="0">
      <alignment vertical="top" wrapText="1"/>
    </xf>
    <xf numFmtId="0" fontId="29" fillId="29" borderId="0" applyNumberFormat="0" applyBorder="0" applyAlignment="0" applyProtection="0"/>
    <xf numFmtId="0" fontId="29" fillId="30" borderId="0" applyNumberFormat="0" applyBorder="0" applyAlignment="0" applyProtection="0"/>
    <xf numFmtId="0" fontId="29" fillId="29"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1" borderId="0" applyNumberFormat="0" applyBorder="0" applyAlignment="0" applyProtection="0"/>
    <xf numFmtId="0" fontId="29" fillId="52" borderId="0" applyNumberFormat="0" applyBorder="0" applyAlignment="0" applyProtection="0"/>
    <xf numFmtId="0" fontId="29" fillId="34" borderId="0" applyNumberFormat="0" applyBorder="0" applyAlignment="0" applyProtection="0"/>
    <xf numFmtId="0" fontId="29" fillId="52" borderId="0" applyNumberFormat="0" applyBorder="0" applyAlignment="0" applyProtection="0"/>
    <xf numFmtId="0" fontId="29" fillId="42" borderId="0" applyNumberFormat="0" applyBorder="0" applyAlignment="0" applyProtection="0"/>
    <xf numFmtId="0" fontId="29" fillId="36" borderId="0" applyNumberFormat="0" applyBorder="0" applyAlignment="0" applyProtection="0"/>
    <xf numFmtId="0" fontId="29" fillId="42" borderId="0" applyNumberFormat="0" applyBorder="0" applyAlignment="0" applyProtection="0"/>
    <xf numFmtId="0" fontId="18" fillId="63" borderId="0">
      <alignment horizontal="left" vertical="top"/>
    </xf>
    <xf numFmtId="0" fontId="18" fillId="64" borderId="0">
      <alignment horizontal="right" vertical="top"/>
    </xf>
    <xf numFmtId="0" fontId="18" fillId="64" borderId="0">
      <alignment horizontal="left" vertical="top"/>
    </xf>
    <xf numFmtId="0" fontId="18" fillId="61" borderId="0">
      <alignment horizontal="left" vertical="top"/>
    </xf>
    <xf numFmtId="0" fontId="18" fillId="5" borderId="0">
      <alignment horizontal="left" vertical="top"/>
    </xf>
    <xf numFmtId="0" fontId="50" fillId="8" borderId="0" applyNumberFormat="0" applyBorder="0" applyAlignment="0" applyProtection="0"/>
    <xf numFmtId="0" fontId="50" fillId="9" borderId="0" applyNumberFormat="0" applyBorder="0" applyAlignment="0" applyProtection="0"/>
    <xf numFmtId="0" fontId="50" fillId="8" borderId="0" applyNumberFormat="0" applyBorder="0" applyAlignment="0" applyProtection="0"/>
    <xf numFmtId="0" fontId="11" fillId="0" borderId="0"/>
    <xf numFmtId="0" fontId="2" fillId="0" borderId="0"/>
    <xf numFmtId="0" fontId="11" fillId="0" borderId="0"/>
    <xf numFmtId="0" fontId="93" fillId="0" borderId="0"/>
    <xf numFmtId="0" fontId="5" fillId="0" borderId="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7" fillId="0" borderId="0" applyFill="0" applyBorder="0" applyAlignment="0" applyProtection="0"/>
    <xf numFmtId="177" fontId="57"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7" fillId="0" borderId="0" applyFill="0" applyBorder="0" applyAlignment="0" applyProtection="0"/>
    <xf numFmtId="177" fontId="57"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7" fillId="0" borderId="0" applyFill="0" applyBorder="0" applyAlignment="0" applyProtection="0"/>
    <xf numFmtId="172" fontId="7"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7" fillId="0" borderId="0" applyFill="0" applyBorder="0" applyAlignment="0" applyProtection="0"/>
    <xf numFmtId="174" fontId="57"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7" fillId="0" borderId="0" applyFill="0" applyBorder="0" applyAlignment="0" applyProtection="0"/>
    <xf numFmtId="174" fontId="57"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6"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6"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6"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83" fontId="6"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4" fontId="77" fillId="0" borderId="0" applyFont="0" applyFill="0" applyBorder="0" applyAlignment="0" applyProtection="0"/>
    <xf numFmtId="174" fontId="57" fillId="0" borderId="0" applyFill="0" applyBorder="0" applyAlignment="0" applyProtection="0"/>
    <xf numFmtId="184" fontId="77" fillId="0" borderId="0" applyFont="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82" fontId="6" fillId="0" borderId="0" applyFont="0" applyFill="0" applyBorder="0" applyAlignment="0" applyProtection="0"/>
    <xf numFmtId="183" fontId="6" fillId="0" borderId="0" applyFont="0" applyFill="0" applyBorder="0" applyAlignment="0" applyProtection="0"/>
    <xf numFmtId="184" fontId="77"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4" fontId="7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6"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6"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6"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14" fillId="0" borderId="0" applyFill="0" applyBorder="0" applyAlignment="0" applyProtection="0"/>
    <xf numFmtId="169" fontId="14" fillId="0" borderId="0" applyFill="0" applyBorder="0" applyAlignment="0" applyProtection="0"/>
    <xf numFmtId="169" fontId="14" fillId="0" borderId="0" applyFill="0" applyBorder="0" applyAlignment="0" applyProtection="0"/>
    <xf numFmtId="169" fontId="14" fillId="0" borderId="0" applyFill="0" applyBorder="0" applyAlignment="0" applyProtection="0"/>
    <xf numFmtId="182" fontId="77"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94" fillId="0" borderId="0"/>
    <xf numFmtId="0" fontId="94"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69" fontId="7"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83" fontId="77" fillId="0" borderId="0" applyFont="0" applyFill="0" applyBorder="0" applyAlignment="0" applyProtection="0"/>
    <xf numFmtId="170" fontId="5" fillId="0" borderId="0" applyFill="0" applyBorder="0" applyAlignment="0" applyProtection="0"/>
    <xf numFmtId="169" fontId="5" fillId="0" borderId="0" applyFill="0" applyBorder="0" applyAlignment="0" applyProtection="0"/>
    <xf numFmtId="0" fontId="51" fillId="13" borderId="13" applyNumberFormat="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76" fontId="14"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0" fontId="88" fillId="0" borderId="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14"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14"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0" fontId="51" fillId="13" borderId="13" applyNumberFormat="0" applyAlignment="0" applyProtection="0"/>
    <xf numFmtId="182" fontId="77"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3" fontId="7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9" fontId="1" fillId="0" borderId="0" applyFont="0" applyFill="0" applyBorder="0" applyAlignment="0" applyProtection="0"/>
    <xf numFmtId="0" fontId="25" fillId="0" borderId="0"/>
    <xf numFmtId="0" fontId="23" fillId="0" borderId="0"/>
    <xf numFmtId="0" fontId="6" fillId="0" borderId="0"/>
    <xf numFmtId="0" fontId="5" fillId="0" borderId="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0" fontId="7" fillId="0" borderId="0"/>
    <xf numFmtId="0" fontId="7" fillId="0" borderId="0"/>
    <xf numFmtId="174" fontId="20" fillId="0" borderId="0" applyFill="0" applyBorder="0" applyAlignment="0" applyProtection="0"/>
    <xf numFmtId="174" fontId="20" fillId="0" borderId="0" applyFill="0" applyBorder="0" applyAlignment="0" applyProtection="0"/>
    <xf numFmtId="0" fontId="27"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74" fontId="20" fillId="0" borderId="0" applyFill="0" applyBorder="0" applyAlignment="0" applyProtection="0"/>
    <xf numFmtId="0" fontId="27" fillId="0" borderId="0"/>
    <xf numFmtId="0" fontId="27" fillId="0" borderId="0"/>
    <xf numFmtId="174" fontId="20" fillId="0" borderId="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0" fontId="1" fillId="0" borderId="0"/>
    <xf numFmtId="0" fontId="9" fillId="0" borderId="0" applyNumberFormat="0" applyFill="0" applyBorder="0" applyAlignment="0" applyProtection="0">
      <alignment vertical="top"/>
      <protection locked="0"/>
    </xf>
    <xf numFmtId="0" fontId="7" fillId="0" borderId="0"/>
    <xf numFmtId="0" fontId="5" fillId="0" borderId="0"/>
    <xf numFmtId="0" fontId="5" fillId="0" borderId="0"/>
    <xf numFmtId="0" fontId="6" fillId="0" borderId="0"/>
    <xf numFmtId="0" fontId="1" fillId="0" borderId="0"/>
    <xf numFmtId="0" fontId="7" fillId="0" borderId="0"/>
    <xf numFmtId="0" fontId="1" fillId="0" borderId="0"/>
    <xf numFmtId="0" fontId="7" fillId="0" borderId="0"/>
    <xf numFmtId="0" fontId="9" fillId="0" borderId="0" applyNumberFormat="0" applyFill="0" applyBorder="0" applyAlignment="0" applyProtection="0">
      <alignment vertical="top"/>
      <protection locked="0"/>
    </xf>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4" fontId="14" fillId="0" borderId="0" applyFill="0" applyBorder="0" applyAlignment="0" applyProtection="0"/>
    <xf numFmtId="0" fontId="95" fillId="65" borderId="0" applyNumberFormat="0" applyFont="0" applyFill="0" applyBorder="0" applyAlignment="0" applyProtection="0">
      <alignment horizontal="left" vertical="top" wrapText="1"/>
    </xf>
    <xf numFmtId="168" fontId="5" fillId="0" borderId="0" applyFont="0" applyFill="0" applyBorder="0" applyAlignment="0" applyProtection="0"/>
    <xf numFmtId="166" fontId="5" fillId="0" borderId="0" applyFont="0" applyFill="0" applyBorder="0" applyAlignment="0" applyProtection="0"/>
    <xf numFmtId="0" fontId="6" fillId="0" borderId="0"/>
    <xf numFmtId="0" fontId="96" fillId="0" borderId="0"/>
    <xf numFmtId="168" fontId="6" fillId="0" borderId="0" applyFont="0" applyFill="0" applyBorder="0" applyAlignment="0" applyProtection="0"/>
    <xf numFmtId="0" fontId="1" fillId="0" borderId="0"/>
    <xf numFmtId="0" fontId="7" fillId="0" borderId="0"/>
    <xf numFmtId="0" fontId="1" fillId="0" borderId="0"/>
    <xf numFmtId="0" fontId="7" fillId="0" borderId="0"/>
    <xf numFmtId="0" fontId="77" fillId="0" borderId="0"/>
    <xf numFmtId="0" fontId="1" fillId="0" borderId="0"/>
    <xf numFmtId="0" fontId="104" fillId="0" borderId="0">
      <alignment vertical="top"/>
    </xf>
    <xf numFmtId="0" fontId="103" fillId="0" borderId="28">
      <alignment horizontal="left" vertical="center"/>
    </xf>
    <xf numFmtId="0" fontId="27" fillId="0" borderId="0" applyFill="0" applyBorder="0">
      <alignment horizontal="left" vertical="center"/>
    </xf>
    <xf numFmtId="0" fontId="107" fillId="66" borderId="0" applyBorder="0">
      <alignment horizontal="left" vertical="center" wrapText="1" indent="1"/>
      <protection locked="0"/>
    </xf>
    <xf numFmtId="0" fontId="108" fillId="0" borderId="0" applyNumberFormat="0" applyFill="0" applyBorder="0" applyProtection="0">
      <alignment horizontal="left" vertical="top"/>
    </xf>
    <xf numFmtId="189" fontId="107" fillId="0" borderId="27">
      <alignment horizontal="left" vertical="center" wrapText="1"/>
    </xf>
    <xf numFmtId="189" fontId="107" fillId="0" borderId="0" applyFill="0" applyBorder="0">
      <alignment horizontal="left" vertical="center" wrapText="1"/>
    </xf>
    <xf numFmtId="0" fontId="109" fillId="67" borderId="29" applyNumberFormat="0" applyBorder="0" applyProtection="0">
      <alignment horizontal="left" vertical="center" wrapText="1" indent="1"/>
      <protection locked="0"/>
    </xf>
    <xf numFmtId="166" fontId="6" fillId="0" borderId="0" applyFont="0" applyFill="0" applyBorder="0" applyAlignment="0" applyProtection="0"/>
    <xf numFmtId="0" fontId="6" fillId="0" borderId="0"/>
    <xf numFmtId="166" fontId="28"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0" fontId="5" fillId="0" borderId="0"/>
    <xf numFmtId="0" fontId="6" fillId="0" borderId="0"/>
    <xf numFmtId="3" fontId="120" fillId="0" borderId="0" applyFont="0" applyFill="0" applyBorder="0" applyAlignment="0" applyProtection="0"/>
    <xf numFmtId="191" fontId="120" fillId="0" borderId="0" applyFont="0" applyFill="0" applyBorder="0" applyAlignment="0" applyProtection="0"/>
    <xf numFmtId="0" fontId="120" fillId="0" borderId="0" applyFont="0" applyFill="0" applyBorder="0" applyAlignment="0" applyProtection="0"/>
    <xf numFmtId="2" fontId="120" fillId="0" borderId="0" applyFont="0" applyFill="0" applyBorder="0" applyAlignment="0" applyProtection="0"/>
    <xf numFmtId="0" fontId="121" fillId="0" borderId="0" applyNumberFormat="0" applyFill="0" applyBorder="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39" fontId="20" fillId="0" borderId="32">
      <alignment horizontal="right" vertical="top" wrapText="1"/>
    </xf>
    <xf numFmtId="0" fontId="118" fillId="0" borderId="0"/>
    <xf numFmtId="0" fontId="120" fillId="0" borderId="0" applyFill="0" applyBorder="0"/>
    <xf numFmtId="0" fontId="120" fillId="0" borderId="0" applyFill="0" applyBorder="0"/>
    <xf numFmtId="0" fontId="119" fillId="0" borderId="0"/>
    <xf numFmtId="0" fontId="120" fillId="0" borderId="0" applyFill="0" applyBorder="0"/>
    <xf numFmtId="0" fontId="120" fillId="0" borderId="0"/>
    <xf numFmtId="190" fontId="20" fillId="0" borderId="0"/>
    <xf numFmtId="0" fontId="7" fillId="0" borderId="0"/>
    <xf numFmtId="0" fontId="7" fillId="0" borderId="0"/>
    <xf numFmtId="0" fontId="20" fillId="0" borderId="38">
      <alignment horizontal="left" vertical="top" wrapText="1"/>
    </xf>
    <xf numFmtId="0" fontId="120" fillId="0" borderId="35" applyNumberFormat="0" applyFont="0" applyFill="0" applyAlignment="0" applyProtection="0"/>
    <xf numFmtId="14" fontId="14" fillId="0" borderId="0" applyFill="0" applyBorder="0" applyAlignment="0" applyProtection="0"/>
    <xf numFmtId="14" fontId="14"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0" fontId="5" fillId="0" borderId="0"/>
    <xf numFmtId="0" fontId="85" fillId="0" borderId="0"/>
    <xf numFmtId="0" fontId="14" fillId="0" borderId="0"/>
    <xf numFmtId="0" fontId="14" fillId="0" borderId="0"/>
    <xf numFmtId="0" fontId="7" fillId="0" borderId="0"/>
    <xf numFmtId="0" fontId="7" fillId="0" borderId="0"/>
    <xf numFmtId="0" fontId="14" fillId="0" borderId="0"/>
    <xf numFmtId="0" fontId="14" fillId="0" borderId="0"/>
    <xf numFmtId="0" fontId="5" fillId="0" borderId="0"/>
    <xf numFmtId="0" fontId="7" fillId="0" borderId="0"/>
    <xf numFmtId="172" fontId="5" fillId="0" borderId="0" applyFill="0" applyBorder="0" applyAlignment="0" applyProtection="0"/>
    <xf numFmtId="0" fontId="125" fillId="0" borderId="0"/>
    <xf numFmtId="177" fontId="7" fillId="0" borderId="0" applyFill="0" applyBorder="0" applyAlignment="0" applyProtection="0"/>
    <xf numFmtId="177" fontId="7" fillId="0" borderId="0" applyFill="0" applyBorder="0" applyAlignment="0" applyProtection="0"/>
    <xf numFmtId="177" fontId="7" fillId="0" borderId="0" applyFill="0" applyBorder="0" applyAlignment="0" applyProtection="0"/>
    <xf numFmtId="174" fontId="20" fillId="0" borderId="0" applyFill="0" applyBorder="0" applyAlignment="0" applyProtection="0"/>
    <xf numFmtId="174" fontId="7" fillId="0" borderId="0" applyFill="0" applyBorder="0" applyAlignment="0" applyProtection="0"/>
    <xf numFmtId="174" fontId="7" fillId="0" borderId="0" applyFill="0" applyBorder="0" applyAlignment="0" applyProtection="0"/>
    <xf numFmtId="0" fontId="126" fillId="0" borderId="43" applyNumberFormat="0" applyFill="0" applyAlignment="0" applyProtection="0"/>
    <xf numFmtId="0" fontId="127" fillId="0" borderId="44" applyNumberFormat="0" applyFill="0" applyAlignment="0" applyProtection="0"/>
    <xf numFmtId="0" fontId="128" fillId="0" borderId="45" applyNumberFormat="0" applyFill="0" applyAlignment="0" applyProtection="0"/>
    <xf numFmtId="0" fontId="128" fillId="0" borderId="0" applyNumberFormat="0" applyFill="0" applyBorder="0" applyAlignment="0" applyProtection="0"/>
    <xf numFmtId="0" fontId="129" fillId="73" borderId="0" applyNumberFormat="0" applyBorder="0" applyAlignment="0" applyProtection="0"/>
    <xf numFmtId="0" fontId="130" fillId="74" borderId="0" applyNumberFormat="0" applyBorder="0" applyAlignment="0" applyProtection="0"/>
    <xf numFmtId="0" fontId="131" fillId="76" borderId="46" applyNumberFormat="0" applyAlignment="0" applyProtection="0"/>
    <xf numFmtId="0" fontId="132" fillId="77" borderId="47" applyNumberFormat="0" applyAlignment="0" applyProtection="0"/>
    <xf numFmtId="0" fontId="133" fillId="77" borderId="46" applyNumberFormat="0" applyAlignment="0" applyProtection="0"/>
    <xf numFmtId="0" fontId="134" fillId="0" borderId="48" applyNumberFormat="0" applyFill="0" applyAlignment="0" applyProtection="0"/>
    <xf numFmtId="0" fontId="135" fillId="78" borderId="49" applyNumberFormat="0" applyAlignment="0" applyProtection="0"/>
    <xf numFmtId="0" fontId="136" fillId="0" borderId="0" applyNumberFormat="0" applyFill="0" applyBorder="0" applyAlignment="0" applyProtection="0"/>
    <xf numFmtId="0" fontId="137" fillId="0" borderId="0" applyNumberFormat="0" applyFill="0" applyBorder="0" applyAlignment="0" applyProtection="0"/>
    <xf numFmtId="0" fontId="138" fillId="0" borderId="51" applyNumberFormat="0" applyFill="0" applyAlignment="0" applyProtection="0"/>
    <xf numFmtId="0" fontId="139" fillId="80" borderId="0" applyNumberFormat="0" applyBorder="0" applyAlignment="0" applyProtection="0"/>
    <xf numFmtId="0" fontId="1" fillId="81" borderId="0" applyNumberFormat="0" applyBorder="0" applyAlignment="0" applyProtection="0"/>
    <xf numFmtId="0" fontId="1" fillId="82" borderId="0" applyNumberFormat="0" applyBorder="0" applyAlignment="0" applyProtection="0"/>
    <xf numFmtId="0" fontId="139" fillId="84" borderId="0" applyNumberFormat="0" applyBorder="0" applyAlignment="0" applyProtection="0"/>
    <xf numFmtId="0" fontId="1" fillId="85" borderId="0" applyNumberFormat="0" applyBorder="0" applyAlignment="0" applyProtection="0"/>
    <xf numFmtId="0" fontId="1" fillId="86" borderId="0" applyNumberFormat="0" applyBorder="0" applyAlignment="0" applyProtection="0"/>
    <xf numFmtId="0" fontId="139" fillId="88" borderId="0" applyNumberFormat="0" applyBorder="0" applyAlignment="0" applyProtection="0"/>
    <xf numFmtId="0" fontId="1" fillId="89" borderId="0" applyNumberFormat="0" applyBorder="0" applyAlignment="0" applyProtection="0"/>
    <xf numFmtId="0" fontId="1" fillId="90" borderId="0" applyNumberFormat="0" applyBorder="0" applyAlignment="0" applyProtection="0"/>
    <xf numFmtId="0" fontId="139" fillId="92" borderId="0" applyNumberFormat="0" applyBorder="0" applyAlignment="0" applyProtection="0"/>
    <xf numFmtId="0" fontId="1" fillId="93" borderId="0" applyNumberFormat="0" applyBorder="0" applyAlignment="0" applyProtection="0"/>
    <xf numFmtId="0" fontId="1" fillId="94" borderId="0" applyNumberFormat="0" applyBorder="0" applyAlignment="0" applyProtection="0"/>
    <xf numFmtId="0" fontId="139" fillId="96" borderId="0" applyNumberFormat="0" applyBorder="0" applyAlignment="0" applyProtection="0"/>
    <xf numFmtId="0" fontId="1" fillId="97" borderId="0" applyNumberFormat="0" applyBorder="0" applyAlignment="0" applyProtection="0"/>
    <xf numFmtId="0" fontId="1" fillId="98" borderId="0" applyNumberFormat="0" applyBorder="0" applyAlignment="0" applyProtection="0"/>
    <xf numFmtId="0" fontId="139" fillId="100" borderId="0" applyNumberFormat="0" applyBorder="0" applyAlignment="0" applyProtection="0"/>
    <xf numFmtId="0" fontId="1" fillId="101" borderId="0" applyNumberFormat="0" applyBorder="0" applyAlignment="0" applyProtection="0"/>
    <xf numFmtId="0" fontId="1" fillId="102" borderId="0" applyNumberFormat="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4" fontId="20"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7" fillId="0" borderId="0"/>
    <xf numFmtId="0" fontId="151" fillId="0" borderId="0" applyNumberFormat="0" applyFont="0" applyFill="0" applyBorder="0" applyAlignment="0" applyProtection="0">
      <alignment vertical="top"/>
    </xf>
    <xf numFmtId="0" fontId="69" fillId="0" borderId="0" applyNumberFormat="0" applyFont="0" applyFill="0" applyBorder="0" applyAlignment="0" applyProtection="0">
      <alignment vertical="top"/>
    </xf>
    <xf numFmtId="0" fontId="69" fillId="0" borderId="0" applyNumberFormat="0" applyFont="0" applyFill="0" applyBorder="0" applyAlignment="0" applyProtection="0">
      <alignment vertical="top"/>
    </xf>
    <xf numFmtId="0" fontId="16" fillId="0" borderId="0">
      <alignment vertical="top"/>
    </xf>
    <xf numFmtId="174" fontId="20"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18" fillId="0" borderId="0"/>
    <xf numFmtId="44" fontId="118" fillId="0" borderId="0" applyFont="0" applyFill="0" applyBorder="0" applyAlignment="0" applyProtection="0"/>
    <xf numFmtId="0" fontId="119" fillId="0" borderId="0"/>
    <xf numFmtId="0" fontId="152" fillId="0" borderId="0"/>
    <xf numFmtId="0" fontId="93" fillId="0" borderId="0"/>
    <xf numFmtId="0" fontId="153" fillId="0" borderId="0"/>
    <xf numFmtId="0" fontId="93"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18"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74" fontId="20" fillId="0" borderId="0" applyFill="0" applyBorder="0" applyAlignment="0" applyProtection="0"/>
    <xf numFmtId="0" fontId="7" fillId="0" borderId="0"/>
    <xf numFmtId="0" fontId="1" fillId="0" borderId="0"/>
    <xf numFmtId="0" fontId="7"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93" fillId="0" borderId="0"/>
    <xf numFmtId="193" fontId="93" fillId="0" borderId="0" applyBorder="0" applyProtection="0"/>
    <xf numFmtId="0" fontId="154" fillId="0" borderId="0" applyBorder="0" applyProtection="0"/>
    <xf numFmtId="0" fontId="93" fillId="0" borderId="0"/>
    <xf numFmtId="0" fontId="14" fillId="0" borderId="0"/>
    <xf numFmtId="174" fontId="20" fillId="0" borderId="0" applyFill="0" applyBorder="0" applyAlignment="0" applyProtection="0"/>
    <xf numFmtId="174" fontId="7" fillId="0" borderId="0" applyFill="0" applyBorder="0" applyAlignment="0" applyProtection="0"/>
    <xf numFmtId="174" fontId="20"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74" fontId="7" fillId="0" borderId="0" applyFill="0" applyBorder="0" applyAlignment="0" applyProtection="0"/>
    <xf numFmtId="175" fontId="7" fillId="0" borderId="0" applyFill="0" applyBorder="0" applyAlignment="0" applyProtection="0"/>
    <xf numFmtId="174" fontId="7" fillId="0" borderId="0" applyFill="0" applyBorder="0" applyAlignment="0" applyProtection="0"/>
    <xf numFmtId="194" fontId="7" fillId="0" borderId="0">
      <alignment vertical="top"/>
    </xf>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xf numFmtId="0" fontId="118" fillId="0" borderId="0"/>
    <xf numFmtId="164" fontId="7" fillId="0" borderId="0" applyFont="0" applyFill="0" applyBorder="0" applyAlignment="0" applyProtection="0"/>
    <xf numFmtId="164" fontId="7" fillId="0" borderId="0" applyFont="0" applyFill="0" applyBorder="0" applyAlignment="0" applyProtection="0"/>
    <xf numFmtId="0" fontId="118" fillId="79" borderId="50" applyNumberFormat="0" applyFont="0" applyAlignment="0" applyProtection="0"/>
    <xf numFmtId="0" fontId="77" fillId="0" borderId="0">
      <alignment vertical="top"/>
    </xf>
    <xf numFmtId="194" fontId="7" fillId="0" borderId="0">
      <alignment vertical="top"/>
    </xf>
    <xf numFmtId="194" fontId="7" fillId="0" borderId="0">
      <alignment vertical="top"/>
    </xf>
    <xf numFmtId="0" fontId="1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94" fontId="7" fillId="0" borderId="0">
      <alignment vertical="top"/>
    </xf>
    <xf numFmtId="164" fontId="7" fillId="0" borderId="0" applyFont="0" applyFill="0" applyBorder="0" applyAlignment="0" applyProtection="0"/>
    <xf numFmtId="0" fontId="1" fillId="0" borderId="0"/>
    <xf numFmtId="194" fontId="7" fillId="0" borderId="0">
      <alignment vertical="top"/>
    </xf>
    <xf numFmtId="194" fontId="7" fillId="0" borderId="0">
      <alignment vertical="top"/>
    </xf>
    <xf numFmtId="164" fontId="7" fillId="0" borderId="0" applyFont="0" applyFill="0" applyBorder="0" applyAlignment="0" applyProtection="0"/>
    <xf numFmtId="0" fontId="1" fillId="0" borderId="0"/>
    <xf numFmtId="0" fontId="1" fillId="0" borderId="0"/>
    <xf numFmtId="194" fontId="7" fillId="0" borderId="0">
      <alignment vertical="top"/>
    </xf>
    <xf numFmtId="0" fontId="1" fillId="0" borderId="0"/>
    <xf numFmtId="0" fontId="1" fillId="0" borderId="0"/>
    <xf numFmtId="164" fontId="7" fillId="0" borderId="0" applyFont="0" applyFill="0" applyBorder="0" applyAlignment="0" applyProtection="0"/>
    <xf numFmtId="194" fontId="7" fillId="0" borderId="0">
      <alignment vertical="top"/>
    </xf>
    <xf numFmtId="194" fontId="7" fillId="0" borderId="0">
      <alignment vertical="top"/>
    </xf>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18" fillId="0" borderId="0"/>
    <xf numFmtId="0" fontId="118" fillId="98" borderId="0" applyNumberFormat="0" applyBorder="0" applyAlignment="0" applyProtection="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18" fillId="0" borderId="0"/>
    <xf numFmtId="0" fontId="118" fillId="0" borderId="0"/>
    <xf numFmtId="0" fontId="118" fillId="0" borderId="0"/>
    <xf numFmtId="194" fontId="7" fillId="0" borderId="0">
      <alignment vertical="top"/>
    </xf>
    <xf numFmtId="0" fontId="1" fillId="0" borderId="0"/>
    <xf numFmtId="0" fontId="157"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9" fontId="1" fillId="0" borderId="0" applyFont="0" applyFill="0" applyBorder="0" applyAlignment="0" applyProtection="0"/>
    <xf numFmtId="194"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194" fontId="7" fillId="0" borderId="0">
      <alignment vertical="top"/>
    </xf>
    <xf numFmtId="0" fontId="77" fillId="0" borderId="0">
      <alignment vertical="top"/>
    </xf>
    <xf numFmtId="194" fontId="7" fillId="0" borderId="0">
      <alignment vertical="top"/>
    </xf>
    <xf numFmtId="164" fontId="7" fillId="0" borderId="0" applyFont="0" applyFill="0" applyBorder="0" applyAlignment="0" applyProtection="0"/>
    <xf numFmtId="0" fontId="1" fillId="0" borderId="0"/>
    <xf numFmtId="9" fontId="1"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18" fillId="93" borderId="0" applyNumberFormat="0" applyBorder="0" applyAlignment="0" applyProtection="0"/>
    <xf numFmtId="0" fontId="25" fillId="0" borderId="0"/>
    <xf numFmtId="0" fontId="77" fillId="0" borderId="0">
      <alignment vertical="top"/>
    </xf>
    <xf numFmtId="194" fontId="7" fillId="0" borderId="0">
      <alignment vertical="top"/>
    </xf>
    <xf numFmtId="0" fontId="1" fillId="0" borderId="0"/>
    <xf numFmtId="0" fontId="1" fillId="0" borderId="0"/>
    <xf numFmtId="164" fontId="7" fillId="0" borderId="0" applyFont="0" applyFill="0" applyBorder="0" applyAlignment="0" applyProtection="0"/>
    <xf numFmtId="0" fontId="1" fillId="0" borderId="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74" fillId="0" borderId="0" applyNumberFormat="0" applyFill="0" applyBorder="0" applyAlignment="0" applyProtection="0"/>
    <xf numFmtId="0" fontId="118"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118" fillId="0" borderId="0"/>
    <xf numFmtId="0" fontId="1" fillId="0" borderId="0"/>
    <xf numFmtId="0" fontId="1" fillId="0" borderId="0"/>
    <xf numFmtId="0" fontId="1" fillId="0" borderId="0"/>
    <xf numFmtId="164" fontId="7" fillId="0" borderId="0" applyFont="0" applyFill="0" applyBorder="0" applyAlignment="0" applyProtection="0"/>
    <xf numFmtId="194" fontId="7" fillId="0" borderId="0">
      <alignment vertical="top"/>
    </xf>
    <xf numFmtId="0" fontId="1" fillId="0" borderId="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57" fillId="0" borderId="0"/>
    <xf numFmtId="0" fontId="1" fillId="0" borderId="0"/>
    <xf numFmtId="164" fontId="7" fillId="0" borderId="0" applyFont="0" applyFill="0" applyBorder="0" applyAlignment="0" applyProtection="0"/>
    <xf numFmtId="0" fontId="172" fillId="0" borderId="48" applyNumberFormat="0" applyFill="0" applyAlignment="0" applyProtection="0"/>
    <xf numFmtId="0" fontId="1" fillId="0" borderId="0"/>
    <xf numFmtId="194" fontId="7"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58" fillId="0" borderId="0" applyNumberFormat="0" applyFill="0" applyBorder="0" applyAlignment="0" applyProtection="0">
      <alignment vertical="top"/>
      <protection locked="0"/>
    </xf>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0" fontId="157" fillId="0" borderId="0"/>
    <xf numFmtId="194" fontId="7" fillId="0" borderId="0">
      <alignment vertical="top"/>
    </xf>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7" fillId="0" borderId="0" applyFont="0" applyFill="0" applyBorder="0" applyAlignment="0" applyProtection="0"/>
    <xf numFmtId="164" fontId="7" fillId="0" borderId="0" applyFont="0" applyFill="0" applyBorder="0" applyAlignment="0" applyProtection="0"/>
    <xf numFmtId="0" fontId="5"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9" fontId="1"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94" fontId="7" fillId="0" borderId="0">
      <alignment vertical="top"/>
    </xf>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94"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5" fillId="0" borderId="0"/>
    <xf numFmtId="0" fontId="1" fillId="0" borderId="0"/>
    <xf numFmtId="0" fontId="77" fillId="0" borderId="0">
      <alignment vertical="top"/>
    </xf>
    <xf numFmtId="194" fontId="7" fillId="0" borderId="0">
      <alignment vertical="top"/>
    </xf>
    <xf numFmtId="164" fontId="7" fillId="0" borderId="0" applyFont="0" applyFill="0" applyBorder="0" applyAlignment="0" applyProtection="0"/>
    <xf numFmtId="0" fontId="1" fillId="0" borderId="0"/>
    <xf numFmtId="194" fontId="7" fillId="0" borderId="0">
      <alignment vertical="top"/>
    </xf>
    <xf numFmtId="0" fontId="1" fillId="0" borderId="0"/>
    <xf numFmtId="0" fontId="1" fillId="0" borderId="0"/>
    <xf numFmtId="0" fontId="1" fillId="0" borderId="0"/>
    <xf numFmtId="0" fontId="1" fillId="0" borderId="0"/>
    <xf numFmtId="194" fontId="7" fillId="0" borderId="0">
      <alignment vertical="top"/>
    </xf>
    <xf numFmtId="0" fontId="1" fillId="0" borderId="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77" fillId="84" borderId="0" applyNumberFormat="0" applyBorder="0" applyAlignment="0" applyProtection="0"/>
    <xf numFmtId="0" fontId="77" fillId="0" borderId="0">
      <alignment vertical="top"/>
    </xf>
    <xf numFmtId="194" fontId="7" fillId="0" borderId="0">
      <alignment vertical="top"/>
    </xf>
    <xf numFmtId="0" fontId="77" fillId="0" borderId="0">
      <alignment vertical="top"/>
    </xf>
    <xf numFmtId="0" fontId="1" fillId="0" borderId="0"/>
    <xf numFmtId="0" fontId="118"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18"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194" fontId="7" fillId="0" borderId="0">
      <alignment vertical="top"/>
    </xf>
    <xf numFmtId="195" fontId="7" fillId="0" borderId="0" applyFont="0" applyFill="0" applyBorder="0" applyAlignment="0" applyProtection="0"/>
    <xf numFmtId="164" fontId="7" fillId="0" borderId="0" applyFont="0" applyFill="0" applyBorder="0" applyAlignment="0" applyProtection="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5" fontId="7" fillId="0" borderId="0" applyFont="0" applyFill="0" applyBorder="0" applyAlignment="0" applyProtection="0"/>
    <xf numFmtId="9" fontId="1" fillId="0" borderId="0" applyFont="0" applyFill="0" applyBorder="0" applyAlignment="0" applyProtection="0"/>
    <xf numFmtId="0" fontId="1" fillId="0" borderId="0"/>
    <xf numFmtId="194"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7" fillId="0" borderId="0">
      <alignment vertical="top"/>
    </xf>
    <xf numFmtId="194" fontId="7" fillId="0" borderId="0">
      <alignment vertical="top"/>
    </xf>
    <xf numFmtId="194" fontId="7" fillId="0" borderId="0">
      <alignment vertical="top"/>
    </xf>
    <xf numFmtId="194" fontId="7" fillId="0" borderId="0">
      <alignment vertical="top"/>
    </xf>
    <xf numFmtId="194" fontId="7" fillId="0" borderId="0">
      <alignment vertical="top"/>
    </xf>
    <xf numFmtId="0" fontId="1" fillId="0" borderId="0"/>
    <xf numFmtId="194" fontId="7" fillId="0" borderId="0">
      <alignment vertical="top"/>
    </xf>
    <xf numFmtId="194"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94" fontId="7" fillId="0" borderId="0">
      <alignment vertical="top"/>
    </xf>
    <xf numFmtId="194"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57" fillId="0" borderId="0"/>
    <xf numFmtId="0" fontId="1" fillId="0" borderId="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57"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1" fillId="0" borderId="0"/>
    <xf numFmtId="194" fontId="7" fillId="0" borderId="0">
      <alignment vertical="top"/>
    </xf>
    <xf numFmtId="0" fontId="77" fillId="0" borderId="0">
      <alignment vertical="top"/>
    </xf>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77" fillId="95" borderId="0" applyNumberFormat="0" applyBorder="0" applyAlignment="0" applyProtection="0"/>
    <xf numFmtId="194" fontId="7" fillId="0" borderId="0">
      <alignment vertical="top"/>
    </xf>
    <xf numFmtId="0" fontId="77" fillId="0" borderId="0">
      <alignment vertical="top"/>
    </xf>
    <xf numFmtId="0" fontId="118" fillId="0" borderId="0"/>
    <xf numFmtId="0" fontId="1" fillId="0" borderId="0"/>
    <xf numFmtId="0" fontId="1" fillId="0" borderId="0"/>
    <xf numFmtId="0" fontId="1" fillId="0" borderId="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118" fillId="94" borderId="0" applyNumberFormat="0" applyBorder="0" applyAlignment="0" applyProtection="0"/>
    <xf numFmtId="0" fontId="157" fillId="0" borderId="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95"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18" fillId="82" borderId="0" applyNumberFormat="0" applyBorder="0" applyAlignment="0" applyProtection="0"/>
    <xf numFmtId="0" fontId="157"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94" fontId="7" fillId="0" borderId="0">
      <alignment vertical="top"/>
    </xf>
    <xf numFmtId="0" fontId="77" fillId="0" borderId="0">
      <alignment vertical="top"/>
    </xf>
    <xf numFmtId="164" fontId="7" fillId="0" borderId="0" applyFont="0" applyFill="0" applyBorder="0" applyAlignment="0" applyProtection="0"/>
    <xf numFmtId="0" fontId="118"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77" fillId="99" borderId="0" applyNumberFormat="0" applyBorder="0" applyAlignment="0" applyProtection="0"/>
    <xf numFmtId="0" fontId="25" fillId="0" borderId="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94"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94" fontId="7" fillId="0" borderId="0">
      <alignment vertical="top"/>
    </xf>
    <xf numFmtId="0" fontId="1" fillId="0" borderId="0"/>
    <xf numFmtId="194" fontId="7" fillId="0" borderId="0">
      <alignment vertical="top"/>
    </xf>
    <xf numFmtId="164" fontId="7" fillId="0" borderId="0" applyFont="0" applyFill="0" applyBorder="0" applyAlignment="0" applyProtection="0"/>
    <xf numFmtId="9" fontId="1"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118" fillId="0" borderId="0"/>
    <xf numFmtId="0" fontId="1" fillId="0" borderId="0"/>
    <xf numFmtId="0" fontId="1" fillId="0" borderId="0"/>
    <xf numFmtId="164" fontId="7" fillId="0" borderId="0" applyFont="0" applyFill="0" applyBorder="0" applyAlignment="0" applyProtection="0"/>
    <xf numFmtId="9"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25"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1" fontId="7" fillId="0" borderId="0" applyFont="0" applyFill="0" applyBorder="0" applyAlignment="0" applyProtection="0"/>
    <xf numFmtId="0" fontId="118" fillId="102" borderId="0" applyNumberFormat="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9" fontId="1"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77" fillId="0" borderId="0">
      <alignment vertical="top"/>
    </xf>
    <xf numFmtId="164" fontId="5" fillId="0" borderId="0" applyFont="0" applyFill="0" applyBorder="0" applyAlignment="0" applyProtection="0"/>
    <xf numFmtId="0" fontId="1" fillId="0" borderId="0"/>
    <xf numFmtId="0" fontId="1" fillId="0" borderId="0"/>
    <xf numFmtId="164" fontId="5" fillId="0" borderId="0" applyFont="0" applyFill="0" applyBorder="0" applyAlignment="0" applyProtection="0"/>
    <xf numFmtId="0" fontId="1" fillId="0" borderId="0"/>
    <xf numFmtId="0" fontId="1" fillId="0" borderId="0"/>
    <xf numFmtId="164" fontId="5" fillId="0" borderId="0" applyFont="0" applyFill="0" applyBorder="0" applyAlignment="0" applyProtection="0"/>
    <xf numFmtId="9" fontId="1" fillId="0" borderId="0" applyFont="0" applyFill="0" applyBorder="0" applyAlignment="0" applyProtection="0"/>
    <xf numFmtId="0" fontId="1" fillId="0" borderId="0"/>
    <xf numFmtId="164" fontId="5" fillId="0" borderId="0" applyFont="0" applyFill="0" applyBorder="0" applyAlignment="0" applyProtection="0"/>
    <xf numFmtId="197" fontId="20"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xf numFmtId="0" fontId="1" fillId="0" borderId="0"/>
    <xf numFmtId="0" fontId="1" fillId="0" borderId="0"/>
    <xf numFmtId="164" fontId="5" fillId="0" borderId="0" applyFont="0" applyFill="0" applyBorder="0" applyAlignment="0" applyProtection="0"/>
    <xf numFmtId="0" fontId="1" fillId="0" borderId="0"/>
    <xf numFmtId="194" fontId="7" fillId="0" borderId="0">
      <alignment vertical="top"/>
    </xf>
    <xf numFmtId="164" fontId="5" fillId="0" borderId="0" applyFont="0" applyFill="0" applyBorder="0" applyAlignment="0" applyProtection="0"/>
    <xf numFmtId="0" fontId="25" fillId="0" borderId="0"/>
    <xf numFmtId="0" fontId="1" fillId="0" borderId="0"/>
    <xf numFmtId="164" fontId="5" fillId="0" borderId="0" applyFont="0" applyFill="0" applyBorder="0" applyAlignment="0" applyProtection="0"/>
    <xf numFmtId="0" fontId="1" fillId="0" borderId="0"/>
    <xf numFmtId="0" fontId="1" fillId="0" borderId="0"/>
    <xf numFmtId="164" fontId="5" fillId="0" borderId="0" applyFont="0" applyFill="0" applyBorder="0" applyAlignment="0" applyProtection="0"/>
    <xf numFmtId="0" fontId="1" fillId="0" borderId="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0" fontId="77" fillId="0" borderId="0">
      <alignment vertical="top"/>
    </xf>
    <xf numFmtId="0" fontId="77" fillId="0" borderId="0">
      <alignment vertical="top"/>
    </xf>
    <xf numFmtId="164" fontId="5" fillId="0" borderId="0" applyFont="0" applyFill="0" applyBorder="0" applyAlignment="0" applyProtection="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0" fontId="1" fillId="0" borderId="0"/>
    <xf numFmtId="0" fontId="1" fillId="0" borderId="0"/>
    <xf numFmtId="0" fontId="7" fillId="0" borderId="0"/>
    <xf numFmtId="0" fontId="1" fillId="0" borderId="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1" fillId="0" borderId="0"/>
    <xf numFmtId="164" fontId="5" fillId="0" borderId="0" applyFont="0" applyFill="0" applyBorder="0" applyAlignment="0" applyProtection="0"/>
    <xf numFmtId="0" fontId="1" fillId="0" borderId="0"/>
    <xf numFmtId="0" fontId="1" fillId="0" borderId="0"/>
    <xf numFmtId="0" fontId="1" fillId="0" borderId="0"/>
    <xf numFmtId="194" fontId="7" fillId="0" borderId="0">
      <alignment vertical="top"/>
    </xf>
    <xf numFmtId="194" fontId="7" fillId="0" borderId="0">
      <alignment vertical="top"/>
    </xf>
    <xf numFmtId="0" fontId="1" fillId="0" borderId="0"/>
    <xf numFmtId="164" fontId="7" fillId="0" borderId="0" applyFont="0" applyFill="0" applyBorder="0" applyAlignment="0" applyProtection="0"/>
    <xf numFmtId="195" fontId="7"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194" fontId="7" fillId="0" borderId="0">
      <alignment vertical="top"/>
    </xf>
    <xf numFmtId="194" fontId="7" fillId="0" borderId="0">
      <alignment vertical="top"/>
    </xf>
    <xf numFmtId="194" fontId="7" fillId="0" borderId="0">
      <alignment vertical="top"/>
    </xf>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5"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11" fontId="161" fillId="0" borderId="0"/>
    <xf numFmtId="0" fontId="1" fillId="0" borderId="0"/>
    <xf numFmtId="0" fontId="5" fillId="0" borderId="0"/>
    <xf numFmtId="9" fontId="7" fillId="0" borderId="0" applyFont="0" applyFill="0" applyBorder="0" applyAlignment="0" applyProtection="0"/>
    <xf numFmtId="0" fontId="5" fillId="0" borderId="0"/>
    <xf numFmtId="0" fontId="5" fillId="0" borderId="0"/>
    <xf numFmtId="0" fontId="5" fillId="0" borderId="0"/>
    <xf numFmtId="0" fontId="5"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95" fontId="7" fillId="0" borderId="0" applyFont="0" applyFill="0" applyBorder="0" applyAlignment="0" applyProtection="0"/>
    <xf numFmtId="0" fontId="1" fillId="0" borderId="0"/>
    <xf numFmtId="0" fontId="77" fillId="0" borderId="0">
      <alignment vertical="top"/>
    </xf>
    <xf numFmtId="194" fontId="7" fillId="0" borderId="0"/>
    <xf numFmtId="0" fontId="1" fillId="0" borderId="0"/>
    <xf numFmtId="0" fontId="139" fillId="87" borderId="0" applyNumberFormat="0" applyBorder="0" applyAlignment="0" applyProtection="0"/>
    <xf numFmtId="0" fontId="155" fillId="0" borderId="0" applyNumberForma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194" fontId="7" fillId="0" borderId="0">
      <alignment vertical="top"/>
    </xf>
    <xf numFmtId="194" fontId="7" fillId="0" borderId="0">
      <alignment vertical="top"/>
    </xf>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18" fillId="97" borderId="0" applyNumberFormat="0" applyBorder="0" applyAlignment="0" applyProtection="0"/>
    <xf numFmtId="164" fontId="7" fillId="0" borderId="0" applyFont="0" applyFill="0" applyBorder="0" applyAlignment="0" applyProtection="0"/>
    <xf numFmtId="0" fontId="1" fillId="0" borderId="0"/>
    <xf numFmtId="41"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71" fillId="77" borderId="46" applyNumberFormat="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94" fontId="7" fillId="0" borderId="0">
      <alignment vertical="top"/>
    </xf>
    <xf numFmtId="0" fontId="1" fillId="0" borderId="0"/>
    <xf numFmtId="194" fontId="7" fillId="0" borderId="0">
      <alignment vertical="top"/>
    </xf>
    <xf numFmtId="194" fontId="7" fillId="0" borderId="0">
      <alignment vertical="top"/>
    </xf>
    <xf numFmtId="164" fontId="5" fillId="0" borderId="0" applyFont="0" applyFill="0" applyBorder="0" applyAlignment="0" applyProtection="0"/>
    <xf numFmtId="164" fontId="7"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4" fontId="5" fillId="0" borderId="0" applyFont="0" applyFill="0" applyBorder="0" applyAlignment="0" applyProtection="0"/>
    <xf numFmtId="194" fontId="7"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18" fillId="90"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0" fontId="1" fillId="0" borderId="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18" fillId="0" borderId="0"/>
    <xf numFmtId="0" fontId="1" fillId="0" borderId="0"/>
    <xf numFmtId="0" fontId="177" fillId="83" borderId="0" applyNumberFormat="0" applyBorder="0" applyAlignment="0" applyProtection="0"/>
    <xf numFmtId="0" fontId="77" fillId="0" borderId="0">
      <alignment vertical="top"/>
    </xf>
    <xf numFmtId="0" fontId="1" fillId="0" borderId="0"/>
    <xf numFmtId="0" fontId="1" fillId="0" borderId="0"/>
    <xf numFmtId="0" fontId="1" fillId="0" borderId="0"/>
    <xf numFmtId="164"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25" fillId="0" borderId="0"/>
    <xf numFmtId="164" fontId="5"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194" fontId="7" fillId="0" borderId="0">
      <alignment vertical="top"/>
    </xf>
    <xf numFmtId="164" fontId="7" fillId="0" borderId="0" applyFont="0" applyFill="0" applyBorder="0" applyAlignment="0" applyProtection="0"/>
    <xf numFmtId="0" fontId="1" fillId="0" borderId="0"/>
    <xf numFmtId="194" fontId="7" fillId="0" borderId="0">
      <alignment vertical="top"/>
    </xf>
    <xf numFmtId="0" fontId="1" fillId="0" borderId="0"/>
    <xf numFmtId="0" fontId="1" fillId="0" borderId="0"/>
    <xf numFmtId="164" fontId="7" fillId="0" borderId="0" applyFont="0" applyFill="0" applyBorder="0" applyAlignment="0" applyProtection="0"/>
    <xf numFmtId="0" fontId="157"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94" fontId="7" fillId="0" borderId="0">
      <alignment vertical="top"/>
    </xf>
    <xf numFmtId="0" fontId="7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77" fillId="0" borderId="0">
      <alignment vertical="top"/>
    </xf>
    <xf numFmtId="0" fontId="1" fillId="0" borderId="0"/>
    <xf numFmtId="0" fontId="1" fillId="0" borderId="0"/>
    <xf numFmtId="9" fontId="1" fillId="0" borderId="0" applyFont="0" applyFill="0" applyBorder="0" applyAlignment="0" applyProtection="0"/>
    <xf numFmtId="9" fontId="77" fillId="0" borderId="0" applyFont="0" applyFill="0" applyBorder="0" applyAlignment="0" applyProtection="0"/>
    <xf numFmtId="194"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 fillId="0" borderId="0"/>
    <xf numFmtId="164" fontId="7" fillId="0" borderId="0" applyFont="0" applyFill="0" applyBorder="0" applyAlignment="0" applyProtection="0"/>
    <xf numFmtId="194" fontId="7" fillId="0" borderId="0">
      <alignment vertical="top"/>
    </xf>
    <xf numFmtId="9" fontId="1" fillId="0" borderId="0" applyFont="0" applyFill="0" applyBorder="0" applyAlignment="0" applyProtection="0"/>
    <xf numFmtId="164" fontId="7" fillId="0" borderId="0" applyFont="0" applyFill="0" applyBorder="0" applyAlignment="0" applyProtection="0"/>
    <xf numFmtId="0" fontId="7"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0" fontId="5"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9"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5"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194" fontId="7" fillId="0" borderId="0">
      <alignment vertical="top"/>
    </xf>
    <xf numFmtId="194" fontId="7" fillId="0" borderId="0">
      <alignment vertical="top"/>
    </xf>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18" fillId="0" borderId="0"/>
    <xf numFmtId="0" fontId="157" fillId="0" borderId="0"/>
    <xf numFmtId="0" fontId="177" fillId="92" borderId="0" applyNumberFormat="0" applyBorder="0" applyAlignment="0" applyProtection="0"/>
    <xf numFmtId="9" fontId="5" fillId="0" borderId="0" applyFont="0" applyFill="0" applyBorder="0" applyAlignment="0" applyProtection="0"/>
    <xf numFmtId="0" fontId="77" fillId="0" borderId="0">
      <alignment vertical="top"/>
    </xf>
    <xf numFmtId="0" fontId="77" fillId="0" borderId="0"/>
    <xf numFmtId="164" fontId="7" fillId="0" borderId="0" applyFont="0" applyFill="0" applyBorder="0" applyAlignment="0" applyProtection="0"/>
    <xf numFmtId="0" fontId="77" fillId="0" borderId="0">
      <alignment vertical="top"/>
    </xf>
    <xf numFmtId="9" fontId="1" fillId="0" borderId="0" applyFont="0" applyFill="0" applyBorder="0" applyAlignment="0" applyProtection="0"/>
    <xf numFmtId="0" fontId="1" fillId="0" borderId="0"/>
    <xf numFmtId="0" fontId="1" fillId="0" borderId="0"/>
    <xf numFmtId="0" fontId="1" fillId="0" borderId="0"/>
    <xf numFmtId="194"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1" fillId="0" borderId="0"/>
    <xf numFmtId="194" fontId="7" fillId="0" borderId="0">
      <alignment vertical="top"/>
    </xf>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0" fontId="157"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194"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9"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25" fillId="0" borderId="0"/>
    <xf numFmtId="0" fontId="163" fillId="0" borderId="43" applyNumberFormat="0" applyFill="0" applyAlignment="0" applyProtection="0"/>
    <xf numFmtId="0" fontId="166" fillId="73" borderId="0" applyNumberFormat="0" applyBorder="0" applyAlignment="0" applyProtection="0"/>
    <xf numFmtId="194" fontId="7" fillId="0" borderId="0">
      <alignment vertical="top"/>
    </xf>
    <xf numFmtId="0" fontId="118" fillId="101" borderId="0" applyNumberFormat="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5"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9" fontId="7" fillId="0" borderId="0" applyFont="0" applyFill="0" applyBorder="0" applyAlignment="0" applyProtection="0"/>
    <xf numFmtId="0" fontId="25" fillId="0" borderId="0"/>
    <xf numFmtId="194" fontId="7" fillId="0" borderId="0">
      <alignment vertical="top"/>
    </xf>
    <xf numFmtId="194" fontId="7" fillId="0" borderId="0">
      <alignment vertical="top"/>
    </xf>
    <xf numFmtId="0" fontId="1" fillId="0" borderId="0"/>
    <xf numFmtId="0" fontId="1" fillId="0" borderId="0"/>
    <xf numFmtId="194"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194" fontId="7" fillId="0" borderId="0">
      <alignment vertical="top"/>
    </xf>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1" fillId="0" borderId="0"/>
    <xf numFmtId="194" fontId="7" fillId="0" borderId="0">
      <alignment vertical="top"/>
    </xf>
    <xf numFmtId="0" fontId="1" fillId="0" borderId="0"/>
    <xf numFmtId="194"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7" fillId="0" borderId="0">
      <alignment vertical="top"/>
    </xf>
    <xf numFmtId="194" fontId="7" fillId="0" borderId="0">
      <alignment vertical="top"/>
    </xf>
    <xf numFmtId="0" fontId="139" fillId="95" borderId="0" applyNumberFormat="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67" fillId="74" borderId="0" applyNumberFormat="0" applyBorder="0" applyAlignment="0" applyProtection="0"/>
    <xf numFmtId="0" fontId="157" fillId="0" borderId="0"/>
    <xf numFmtId="0" fontId="7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1" fillId="0" borderId="0"/>
    <xf numFmtId="0" fontId="1" fillId="0" borderId="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0" fontId="1" fillId="0" borderId="0"/>
    <xf numFmtId="194" fontId="7" fillId="0" borderId="0">
      <alignment vertical="top"/>
    </xf>
    <xf numFmtId="164" fontId="7" fillId="0" borderId="0" applyFont="0" applyFill="0" applyBorder="0" applyAlignment="0" applyProtection="0"/>
    <xf numFmtId="0" fontId="1" fillId="0" borderId="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18" fillId="0" borderId="0"/>
    <xf numFmtId="0" fontId="173" fillId="78" borderId="49" applyNumberFormat="0" applyAlignment="0" applyProtection="0"/>
    <xf numFmtId="0" fontId="77" fillId="0" borderId="0">
      <alignment vertical="top"/>
    </xf>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0" fontId="118" fillId="89" borderId="0" applyNumberFormat="0" applyBorder="0" applyAlignment="0" applyProtection="0"/>
    <xf numFmtId="0" fontId="157" fillId="0" borderId="0"/>
    <xf numFmtId="0" fontId="7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18" fillId="0" borderId="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77" fillId="0" borderId="0">
      <alignment vertical="top"/>
    </xf>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77" fillId="0" borderId="0">
      <alignment vertical="top"/>
    </xf>
    <xf numFmtId="164" fontId="7" fillId="0" borderId="0" applyFont="0" applyFill="0" applyBorder="0" applyAlignment="0" applyProtection="0"/>
    <xf numFmtId="0" fontId="25" fillId="0" borderId="0"/>
    <xf numFmtId="0" fontId="77" fillId="0" borderId="0">
      <alignment vertical="top"/>
    </xf>
    <xf numFmtId="0" fontId="77" fillId="0" borderId="0">
      <alignment vertical="top"/>
    </xf>
    <xf numFmtId="0" fontId="1" fillId="0" borderId="0"/>
    <xf numFmtId="194" fontId="7" fillId="0" borderId="0">
      <alignment vertical="top"/>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194" fontId="7" fillId="0" borderId="0">
      <alignment vertical="top"/>
    </xf>
    <xf numFmtId="0" fontId="15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1" fillId="0" borderId="0"/>
    <xf numFmtId="194" fontId="7" fillId="0" borderId="0">
      <alignment vertical="top"/>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0" fontId="1" fillId="0" borderId="0"/>
    <xf numFmtId="0" fontId="7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194" fontId="7" fillId="0" borderId="0">
      <alignment vertical="top"/>
    </xf>
    <xf numFmtId="194" fontId="7" fillId="0" borderId="0">
      <alignment vertical="top"/>
    </xf>
    <xf numFmtId="194" fontId="7" fillId="0" borderId="0">
      <alignment vertical="top"/>
    </xf>
    <xf numFmtId="0" fontId="6" fillId="0" borderId="0">
      <alignment vertical="top"/>
    </xf>
    <xf numFmtId="0" fontId="1" fillId="0" borderId="0"/>
    <xf numFmtId="0" fontId="1" fillId="0" borderId="0"/>
    <xf numFmtId="0" fontId="77" fillId="0" borderId="0">
      <alignment vertical="top"/>
    </xf>
    <xf numFmtId="0" fontId="1" fillId="0" borderId="0"/>
    <xf numFmtId="0" fontId="1" fillId="0" borderId="0"/>
    <xf numFmtId="164" fontId="7" fillId="0" borderId="0" applyFont="0" applyFill="0" applyBorder="0" applyAlignment="0" applyProtection="0"/>
    <xf numFmtId="0" fontId="77" fillId="0" borderId="0">
      <alignment vertical="top"/>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18"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77" fillId="103" borderId="0" applyNumberFormat="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118" fillId="0" borderId="0"/>
    <xf numFmtId="0" fontId="118" fillId="0" borderId="0"/>
    <xf numFmtId="0" fontId="77" fillId="0" borderId="0">
      <alignment vertical="top"/>
    </xf>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194" fontId="7" fillId="0" borderId="0">
      <alignment vertical="top"/>
    </xf>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9" fontId="1" fillId="0" borderId="0" applyFont="0" applyFill="0" applyBorder="0" applyAlignment="0" applyProtection="0"/>
    <xf numFmtId="194" fontId="7" fillId="0" borderId="0">
      <alignment vertical="top"/>
    </xf>
    <xf numFmtId="0" fontId="1" fillId="0" borderId="0"/>
    <xf numFmtId="164" fontId="5" fillId="0" borderId="0" applyFont="0" applyFill="0" applyBorder="0" applyAlignment="0" applyProtection="0"/>
    <xf numFmtId="0" fontId="1" fillId="0" borderId="0"/>
    <xf numFmtId="0" fontId="157" fillId="0" borderId="0"/>
    <xf numFmtId="164" fontId="7"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xf numFmtId="0" fontId="1" fillId="0" borderId="0"/>
    <xf numFmtId="9" fontId="1" fillId="0" borderId="0" applyFont="0" applyFill="0" applyBorder="0" applyAlignment="0" applyProtection="0"/>
    <xf numFmtId="9" fontId="7" fillId="0" borderId="0" applyFont="0" applyFill="0" applyBorder="0" applyAlignment="0" applyProtection="0"/>
    <xf numFmtId="0" fontId="1" fillId="0" borderId="0"/>
    <xf numFmtId="164" fontId="5" fillId="0" borderId="0" applyFont="0" applyFill="0" applyBorder="0" applyAlignment="0" applyProtection="0"/>
    <xf numFmtId="0" fontId="1" fillId="0" borderId="0"/>
    <xf numFmtId="0" fontId="1" fillId="0" borderId="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0" fontId="177" fillId="88" borderId="0" applyNumberFormat="0" applyBorder="0" applyAlignment="0" applyProtection="0"/>
    <xf numFmtId="0" fontId="25" fillId="0" borderId="0"/>
    <xf numFmtId="0" fontId="164" fillId="0" borderId="44" applyNumberFormat="0" applyFill="0" applyAlignment="0" applyProtection="0"/>
    <xf numFmtId="0" fontId="1" fillId="0" borderId="0"/>
    <xf numFmtId="0" fontId="1" fillId="0" borderId="0"/>
    <xf numFmtId="164" fontId="5" fillId="0" borderId="0" applyFont="0" applyFill="0" applyBorder="0" applyAlignment="0" applyProtection="0"/>
    <xf numFmtId="0" fontId="1" fillId="0" borderId="0"/>
    <xf numFmtId="194" fontId="7" fillId="0" borderId="0">
      <alignment vertical="top"/>
    </xf>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95"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1" fillId="0" borderId="0"/>
    <xf numFmtId="9" fontId="1" fillId="0" borderId="0" applyFont="0" applyFill="0" applyBorder="0" applyAlignment="0" applyProtection="0"/>
    <xf numFmtId="194" fontId="7" fillId="0" borderId="0">
      <alignment vertical="top"/>
    </xf>
    <xf numFmtId="0" fontId="1" fillId="0" borderId="0"/>
    <xf numFmtId="0" fontId="1" fillId="0" borderId="0"/>
    <xf numFmtId="0" fontId="1" fillId="0" borderId="0"/>
    <xf numFmtId="194" fontId="7" fillId="0" borderId="0">
      <alignment vertical="top"/>
    </xf>
    <xf numFmtId="194" fontId="7" fillId="0" borderId="0">
      <alignment vertical="top"/>
    </xf>
    <xf numFmtId="194" fontId="7" fillId="0" borderId="0">
      <alignment vertical="top"/>
    </xf>
    <xf numFmtId="194" fontId="7" fillId="0" borderId="0">
      <alignment vertical="top"/>
    </xf>
    <xf numFmtId="194" fontId="7" fillId="0" borderId="0">
      <alignment vertical="top"/>
    </xf>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94" fontId="7" fillId="0" borderId="0">
      <alignment vertical="top"/>
    </xf>
    <xf numFmtId="194" fontId="7" fillId="0" borderId="0">
      <alignment vertical="top"/>
    </xf>
    <xf numFmtId="194" fontId="7" fillId="0" borderId="0">
      <alignment vertical="top"/>
    </xf>
    <xf numFmtId="194" fontId="7" fillId="0" borderId="0">
      <alignment vertical="top"/>
    </xf>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94" fontId="7" fillId="0" borderId="0">
      <alignment vertical="top"/>
    </xf>
    <xf numFmtId="194" fontId="7" fillId="0" borderId="0">
      <alignment vertical="top"/>
    </xf>
    <xf numFmtId="194" fontId="7" fillId="0" borderId="0">
      <alignment vertical="top"/>
    </xf>
    <xf numFmtId="194"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7" fillId="0" borderId="0">
      <alignment vertical="top"/>
    </xf>
    <xf numFmtId="0" fontId="1" fillId="0" borderId="0"/>
    <xf numFmtId="0" fontId="1" fillId="0" borderId="0"/>
    <xf numFmtId="0" fontId="1" fillId="0" borderId="0"/>
    <xf numFmtId="9"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1" fillId="0" borderId="0"/>
    <xf numFmtId="0" fontId="1" fillId="0" borderId="0"/>
    <xf numFmtId="195" fontId="7" fillId="0" borderId="0" applyFont="0" applyFill="0" applyBorder="0" applyAlignment="0" applyProtection="0"/>
    <xf numFmtId="0" fontId="1" fillId="0" borderId="0"/>
    <xf numFmtId="0" fontId="156" fillId="75" borderId="0" applyNumberFormat="0" applyBorder="0" applyAlignment="0" applyProtection="0"/>
    <xf numFmtId="44" fontId="1" fillId="0" borderId="0" applyFont="0" applyFill="0" applyBorder="0" applyAlignment="0" applyProtection="0"/>
    <xf numFmtId="0" fontId="1" fillId="79" borderId="50" applyNumberFormat="0" applyFont="0" applyAlignment="0" applyProtection="0"/>
    <xf numFmtId="0" fontId="1" fillId="0" borderId="0"/>
    <xf numFmtId="0" fontId="139" fillId="83" borderId="0" applyNumberFormat="0" applyBorder="0" applyAlignment="0" applyProtection="0"/>
    <xf numFmtId="164" fontId="7" fillId="0" borderId="0" applyFont="0" applyFill="0" applyBorder="0" applyAlignment="0" applyProtection="0"/>
    <xf numFmtId="0" fontId="1" fillId="0" borderId="0"/>
    <xf numFmtId="0" fontId="6" fillId="0" borderId="0">
      <alignment vertical="top"/>
    </xf>
    <xf numFmtId="0" fontId="1" fillId="0" borderId="0"/>
    <xf numFmtId="194" fontId="7" fillId="0" borderId="0">
      <alignment vertical="top"/>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194" fontId="7" fillId="0" borderId="0">
      <alignment vertical="top"/>
    </xf>
    <xf numFmtId="0" fontId="1" fillId="0" borderId="0"/>
    <xf numFmtId="0" fontId="1" fillId="0" borderId="0"/>
    <xf numFmtId="0" fontId="1" fillId="0" borderId="0"/>
    <xf numFmtId="194" fontId="7" fillId="0" borderId="0">
      <alignment vertical="top"/>
    </xf>
    <xf numFmtId="0" fontId="1" fillId="0" borderId="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69" fillId="76" borderId="46" applyNumberFormat="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94" fontId="7" fillId="0" borderId="0">
      <alignment vertical="top"/>
    </xf>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9" fontId="7" fillId="0" borderId="0" applyFont="0" applyFill="0" applyBorder="0" applyAlignment="0" applyProtection="0"/>
    <xf numFmtId="194"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0" fontId="177" fillId="91" borderId="0" applyNumberFormat="0" applyBorder="0" applyAlignment="0" applyProtection="0"/>
    <xf numFmtId="0" fontId="157" fillId="0" borderId="0"/>
    <xf numFmtId="0" fontId="25" fillId="0" borderId="0"/>
    <xf numFmtId="0" fontId="77" fillId="0" borderId="0">
      <alignment vertical="top"/>
    </xf>
    <xf numFmtId="164" fontId="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77" fillId="0" borderId="0">
      <alignment vertical="top"/>
    </xf>
    <xf numFmtId="0" fontId="1" fillId="0" borderId="0"/>
    <xf numFmtId="0" fontId="1" fillId="0" borderId="0"/>
    <xf numFmtId="0" fontId="1" fillId="0" borderId="0"/>
    <xf numFmtId="0" fontId="1" fillId="0" borderId="0"/>
    <xf numFmtId="9" fontId="1" fillId="0" borderId="0" applyFont="0" applyFill="0" applyBorder="0" applyAlignment="0" applyProtection="0"/>
    <xf numFmtId="194" fontId="7" fillId="0" borderId="0">
      <alignment vertical="top"/>
    </xf>
    <xf numFmtId="164" fontId="7" fillId="0" borderId="0" applyFont="0" applyFill="0" applyBorder="0" applyAlignment="0" applyProtection="0"/>
    <xf numFmtId="194" fontId="7" fillId="0" borderId="0">
      <alignment vertical="top"/>
    </xf>
    <xf numFmtId="0" fontId="1" fillId="0" borderId="0"/>
    <xf numFmtId="9"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94" fontId="7" fillId="0" borderId="0">
      <alignment vertical="top"/>
    </xf>
    <xf numFmtId="0" fontId="25" fillId="0" borderId="0"/>
    <xf numFmtId="0" fontId="77" fillId="0" borderId="0">
      <alignment vertical="top"/>
    </xf>
    <xf numFmtId="194" fontId="7" fillId="0" borderId="0">
      <alignment vertical="top"/>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18" fillId="0" borderId="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0" fontId="118" fillId="85" borderId="0" applyNumberFormat="0" applyBorder="0" applyAlignment="0" applyProtection="0"/>
    <xf numFmtId="0" fontId="157" fillId="0" borderId="0"/>
    <xf numFmtId="0" fontId="77" fillId="0" borderId="0">
      <alignment vertical="top"/>
    </xf>
    <xf numFmtId="164" fontId="7" fillId="0" borderId="0" applyFont="0" applyFill="0" applyBorder="0" applyAlignment="0" applyProtection="0"/>
    <xf numFmtId="195"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94" fontId="7" fillId="0" borderId="0">
      <alignment vertical="top"/>
    </xf>
    <xf numFmtId="194" fontId="7" fillId="0" borderId="0">
      <alignment vertical="top"/>
    </xf>
    <xf numFmtId="194" fontId="7" fillId="0" borderId="0">
      <alignment vertical="top"/>
    </xf>
    <xf numFmtId="194" fontId="7" fillId="0" borderId="0">
      <alignment vertical="top"/>
    </xf>
    <xf numFmtId="194"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77" fillId="87" borderId="0" applyNumberFormat="0" applyBorder="0" applyAlignment="0" applyProtection="0"/>
    <xf numFmtId="164" fontId="7" fillId="0" borderId="0" applyFont="0" applyFill="0" applyBorder="0" applyAlignment="0" applyProtection="0"/>
    <xf numFmtId="0" fontId="77" fillId="0" borderId="0">
      <alignment vertical="top"/>
    </xf>
    <xf numFmtId="194" fontId="7" fillId="0" borderId="0">
      <alignment vertical="top"/>
    </xf>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94" fontId="7" fillId="0" borderId="0">
      <alignment vertical="top"/>
    </xf>
    <xf numFmtId="0" fontId="1" fillId="0" borderId="0"/>
    <xf numFmtId="0" fontId="1" fillId="0" borderId="0"/>
    <xf numFmtId="194" fontId="7" fillId="0" borderId="0">
      <alignment vertical="top"/>
    </xf>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9"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18" fillId="81" borderId="0" applyNumberFormat="0" applyBorder="0" applyAlignment="0" applyProtection="0"/>
    <xf numFmtId="0" fontId="1" fillId="0" borderId="0"/>
    <xf numFmtId="194" fontId="7" fillId="0" borderId="0">
      <alignment vertical="top"/>
    </xf>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95" fontId="7" fillId="0" borderId="0" applyFont="0" applyFill="0" applyBorder="0" applyAlignment="0" applyProtection="0"/>
    <xf numFmtId="194" fontId="7" fillId="0" borderId="0">
      <alignment vertical="top"/>
    </xf>
    <xf numFmtId="0" fontId="5" fillId="0" borderId="0"/>
    <xf numFmtId="195"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94" fontId="7" fillId="0" borderId="0">
      <alignment vertical="top"/>
    </xf>
    <xf numFmtId="0" fontId="1" fillId="0" borderId="0"/>
    <xf numFmtId="0" fontId="1" fillId="0" borderId="0"/>
    <xf numFmtId="41" fontId="7"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75"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194"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194" fontId="7" fillId="0" borderId="0">
      <alignment vertical="top"/>
    </xf>
    <xf numFmtId="194" fontId="7" fillId="0" borderId="0">
      <alignment vertical="top"/>
    </xf>
    <xf numFmtId="0" fontId="1" fillId="0" borderId="0"/>
    <xf numFmtId="0" fontId="1" fillId="0" borderId="0"/>
    <xf numFmtId="0" fontId="1" fillId="0" borderId="0"/>
    <xf numFmtId="194" fontId="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94" fontId="7" fillId="0" borderId="0">
      <alignment vertical="top"/>
    </xf>
    <xf numFmtId="0" fontId="1" fillId="0" borderId="0"/>
    <xf numFmtId="9" fontId="7" fillId="0" borderId="0" applyFont="0" applyFill="0" applyBorder="0" applyAlignment="0" applyProtection="0"/>
    <xf numFmtId="194" fontId="7" fillId="0" borderId="0">
      <alignment vertical="top"/>
    </xf>
    <xf numFmtId="0" fontId="1" fillId="0" borderId="0"/>
    <xf numFmtId="164" fontId="7" fillId="0" borderId="0" applyFont="0" applyFill="0" applyBorder="0" applyAlignment="0" applyProtection="0"/>
    <xf numFmtId="0" fontId="5" fillId="0" borderId="0"/>
    <xf numFmtId="0" fontId="1" fillId="0" borderId="0"/>
    <xf numFmtId="194" fontId="7" fillId="0" borderId="0">
      <alignment vertical="top"/>
    </xf>
    <xf numFmtId="194" fontId="158" fillId="0" borderId="0" applyNumberFormat="0" applyFill="0" applyBorder="0" applyAlignment="0" applyProtection="0">
      <alignment vertical="top"/>
      <protection locked="0"/>
    </xf>
    <xf numFmtId="9" fontId="7" fillId="0" borderId="0" applyFont="0" applyFill="0" applyBorder="0" applyAlignment="0" applyProtection="0"/>
    <xf numFmtId="41" fontId="7" fillId="0" borderId="0" applyFont="0" applyFill="0" applyBorder="0" applyAlignment="0" applyProtection="0"/>
    <xf numFmtId="0" fontId="20" fillId="0" borderId="0"/>
    <xf numFmtId="194" fontId="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0" fontId="5" fillId="0" borderId="0"/>
    <xf numFmtId="0" fontId="1" fillId="0" borderId="0"/>
    <xf numFmtId="0" fontId="139" fillId="99" borderId="0" applyNumberFormat="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18" fillId="0" borderId="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95"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0" fontId="1" fillId="0" borderId="0"/>
    <xf numFmtId="194"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94" fontId="7" fillId="0" borderId="0">
      <alignment vertical="top"/>
    </xf>
    <xf numFmtId="0" fontId="1" fillId="0" borderId="0"/>
    <xf numFmtId="0" fontId="177" fillId="80" borderId="0" applyNumberFormat="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77" fillId="0" borderId="0">
      <alignment vertical="top"/>
    </xf>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9" fontId="77" fillId="0" borderId="0" applyFont="0" applyFill="0" applyBorder="0" applyAlignment="0" applyProtection="0"/>
    <xf numFmtId="164" fontId="7" fillId="0" borderId="0" applyFont="0" applyFill="0" applyBorder="0" applyAlignment="0" applyProtection="0"/>
    <xf numFmtId="0" fontId="77" fillId="0" borderId="0">
      <alignment vertical="top"/>
    </xf>
    <xf numFmtId="164" fontId="7"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194" fontId="7"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0" fontId="1" fillId="0" borderId="0"/>
    <xf numFmtId="164" fontId="7" fillId="0" borderId="0" applyFont="0" applyFill="0" applyBorder="0" applyAlignment="0" applyProtection="0"/>
    <xf numFmtId="9" fontId="7" fillId="0" borderId="0" applyFont="0" applyFill="0" applyBorder="0" applyAlignment="0" applyProtection="0"/>
    <xf numFmtId="194" fontId="7" fillId="0" borderId="0"/>
    <xf numFmtId="164" fontId="7"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0" fontId="1" fillId="0" borderId="0"/>
    <xf numFmtId="164" fontId="5" fillId="0" borderId="0" applyFont="0" applyFill="0" applyBorder="0" applyAlignment="0" applyProtection="0"/>
    <xf numFmtId="0" fontId="170" fillId="77" borderId="47" applyNumberFormat="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9" fontId="7" fillId="0" borderId="0" applyFont="0" applyFill="0" applyBorder="0" applyAlignment="0" applyProtection="0"/>
    <xf numFmtId="0" fontId="77" fillId="0" borderId="0">
      <alignment vertical="top"/>
    </xf>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9" fontId="1" fillId="0" borderId="0" applyFont="0" applyFill="0" applyBorder="0" applyAlignment="0" applyProtection="0"/>
    <xf numFmtId="194" fontId="7" fillId="0" borderId="0">
      <alignment vertical="top"/>
    </xf>
    <xf numFmtId="0" fontId="1" fillId="0" borderId="0"/>
    <xf numFmtId="0" fontId="1" fillId="0" borderId="0"/>
    <xf numFmtId="0" fontId="1" fillId="0" borderId="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1" fillId="0" borderId="0"/>
    <xf numFmtId="0" fontId="118" fillId="0" borderId="0"/>
    <xf numFmtId="0" fontId="1" fillId="0" borderId="0"/>
    <xf numFmtId="0" fontId="77" fillId="0" borderId="0">
      <alignment vertical="top"/>
    </xf>
    <xf numFmtId="164" fontId="7" fillId="0" borderId="0" applyFont="0" applyFill="0" applyBorder="0" applyAlignment="0" applyProtection="0"/>
    <xf numFmtId="0" fontId="77" fillId="0" borderId="0">
      <alignment vertical="top"/>
    </xf>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77" fillId="0" borderId="0">
      <alignment vertical="top"/>
    </xf>
    <xf numFmtId="164" fontId="7" fillId="0" borderId="0" applyFont="0" applyFill="0" applyBorder="0" applyAlignment="0" applyProtection="0"/>
    <xf numFmtId="0" fontId="1" fillId="0" borderId="0"/>
    <xf numFmtId="0" fontId="157" fillId="0" borderId="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9" fontId="1" fillId="0" borderId="0" applyFont="0" applyFill="0" applyBorder="0" applyAlignment="0" applyProtection="0"/>
    <xf numFmtId="0" fontId="1" fillId="0" borderId="0"/>
    <xf numFmtId="164" fontId="7" fillId="0" borderId="0" applyFont="0" applyFill="0" applyBorder="0" applyAlignment="0" applyProtection="0"/>
    <xf numFmtId="0" fontId="139" fillId="103" borderId="0" applyNumberFormat="0" applyBorder="0" applyAlignment="0" applyProtection="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0" fontId="25"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25" fillId="0" borderId="0"/>
    <xf numFmtId="0" fontId="1" fillId="0" borderId="0"/>
    <xf numFmtId="164" fontId="5"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0" fontId="118" fillId="0" borderId="0"/>
    <xf numFmtId="164" fontId="7" fillId="0" borderId="0" applyFont="0" applyFill="0" applyBorder="0" applyAlignment="0" applyProtection="0"/>
    <xf numFmtId="164" fontId="5" fillId="0" borderId="0" applyFont="0" applyFill="0" applyBorder="0" applyAlignment="0" applyProtection="0"/>
    <xf numFmtId="0" fontId="1" fillId="0" borderId="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5" fillId="0" borderId="0" applyFont="0" applyFill="0" applyBorder="0" applyAlignment="0" applyProtection="0"/>
    <xf numFmtId="194" fontId="7" fillId="0" borderId="0">
      <alignment vertical="top"/>
    </xf>
    <xf numFmtId="164" fontId="5"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5"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5" fillId="0" borderId="0" applyFont="0" applyFill="0" applyBorder="0" applyAlignment="0" applyProtection="0"/>
    <xf numFmtId="9"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94" fontId="7" fillId="0" borderId="0">
      <alignment vertical="top"/>
    </xf>
    <xf numFmtId="0" fontId="1" fillId="0" borderId="0"/>
    <xf numFmtId="164" fontId="7" fillId="0" borderId="0" applyFont="0" applyFill="0" applyBorder="0" applyAlignment="0" applyProtection="0"/>
    <xf numFmtId="0" fontId="1" fillId="0" borderId="0"/>
    <xf numFmtId="0" fontId="1" fillId="0" borderId="0"/>
    <xf numFmtId="194" fontId="7" fillId="0" borderId="0">
      <alignment vertical="top"/>
    </xf>
    <xf numFmtId="0" fontId="1" fillId="0" borderId="0"/>
    <xf numFmtId="9" fontId="1" fillId="0" borderId="0" applyFont="0" applyFill="0" applyBorder="0" applyAlignment="0" applyProtection="0"/>
    <xf numFmtId="0" fontId="159" fillId="0" borderId="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0" fontId="1" fillId="0" borderId="0"/>
    <xf numFmtId="0" fontId="1" fillId="0" borderId="0"/>
    <xf numFmtId="0" fontId="118" fillId="86" borderId="0" applyNumberFormat="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57" fillId="0" borderId="0"/>
    <xf numFmtId="0" fontId="1" fillId="0" borderId="0"/>
    <xf numFmtId="0" fontId="1" fillId="0" borderId="0"/>
    <xf numFmtId="0" fontId="73" fillId="0" borderId="0"/>
    <xf numFmtId="9" fontId="1" fillId="0" borderId="0" applyFont="0" applyFill="0" applyBorder="0" applyAlignment="0" applyProtection="0"/>
    <xf numFmtId="0" fontId="165" fillId="0" borderId="45" applyNumberFormat="0" applyFill="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77" fillId="0" borderId="0">
      <alignment vertical="top"/>
    </xf>
    <xf numFmtId="164" fontId="7" fillId="0" borderId="0" applyFont="0" applyFill="0" applyBorder="0" applyAlignment="0" applyProtection="0"/>
    <xf numFmtId="0" fontId="77" fillId="0" borderId="0">
      <alignment vertical="top"/>
    </xf>
    <xf numFmtId="9" fontId="1"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68" fillId="75"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94" fontId="7" fillId="0" borderId="0">
      <alignment vertical="top"/>
    </xf>
    <xf numFmtId="0" fontId="1" fillId="0" borderId="0"/>
    <xf numFmtId="0" fontId="1" fillId="0" borderId="0"/>
    <xf numFmtId="164" fontId="7" fillId="0" borderId="0" applyFont="0" applyFill="0" applyBorder="0" applyAlignment="0" applyProtection="0"/>
    <xf numFmtId="194"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94" fontId="7" fillId="0" borderId="0">
      <alignment vertical="top"/>
    </xf>
    <xf numFmtId="0" fontId="1" fillId="0" borderId="0"/>
    <xf numFmtId="0" fontId="1" fillId="0" borderId="0"/>
    <xf numFmtId="0" fontId="1" fillId="0" borderId="0"/>
    <xf numFmtId="194" fontId="7" fillId="0" borderId="0">
      <alignment vertical="top"/>
    </xf>
    <xf numFmtId="194" fontId="7" fillId="0" borderId="0">
      <alignment vertical="top"/>
    </xf>
    <xf numFmtId="0" fontId="1" fillId="0" borderId="0"/>
    <xf numFmtId="0" fontId="1" fillId="0" borderId="0"/>
    <xf numFmtId="9" fontId="1" fillId="0" borderId="0" applyFont="0" applyFill="0" applyBorder="0" applyAlignment="0" applyProtection="0"/>
    <xf numFmtId="194" fontId="7" fillId="0" borderId="0">
      <alignment vertical="top"/>
    </xf>
    <xf numFmtId="0" fontId="1" fillId="0" borderId="0"/>
    <xf numFmtId="194" fontId="7" fillId="0" borderId="0">
      <alignment vertical="top"/>
    </xf>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62" fillId="0" borderId="0" applyNumberFormat="0" applyFill="0" applyBorder="0" applyAlignment="0" applyProtection="0"/>
    <xf numFmtId="194" fontId="7" fillId="0" borderId="0">
      <alignment vertical="top"/>
    </xf>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94" fontId="7" fillId="0" borderId="0">
      <alignment vertical="top"/>
    </xf>
    <xf numFmtId="194" fontId="7" fillId="0" borderId="0">
      <alignment vertical="top"/>
    </xf>
    <xf numFmtId="0" fontId="1" fillId="0" borderId="0"/>
    <xf numFmtId="0" fontId="1" fillId="0" borderId="0"/>
    <xf numFmtId="194" fontId="7" fillId="0" borderId="0">
      <alignment vertical="top"/>
    </xf>
    <xf numFmtId="0" fontId="1" fillId="0" borderId="0"/>
    <xf numFmtId="164" fontId="7" fillId="0" borderId="0" applyFont="0" applyFill="0" applyBorder="0" applyAlignment="0" applyProtection="0"/>
    <xf numFmtId="0" fontId="5" fillId="0" borderId="0"/>
    <xf numFmtId="0" fontId="1" fillId="0" borderId="0"/>
    <xf numFmtId="0" fontId="1" fillId="0" borderId="0"/>
    <xf numFmtId="194" fontId="7" fillId="0" borderId="0">
      <alignment vertical="top"/>
    </xf>
    <xf numFmtId="0" fontId="1" fillId="0" borderId="0"/>
    <xf numFmtId="194" fontId="7" fillId="0" borderId="0">
      <alignment vertical="top"/>
    </xf>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195"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77" fillId="0" borderId="0">
      <alignment vertical="top"/>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94" fontId="7" fillId="0" borderId="0">
      <alignment vertical="top"/>
    </xf>
    <xf numFmtId="194" fontId="7" fillId="0" borderId="0">
      <alignment vertical="top"/>
    </xf>
    <xf numFmtId="164" fontId="7" fillId="0" borderId="0" applyFont="0" applyFill="0" applyBorder="0" applyAlignment="0" applyProtection="0"/>
    <xf numFmtId="0" fontId="69" fillId="0" borderId="0" applyNumberFormat="0" applyFont="0" applyFill="0" applyBorder="0" applyAlignment="0" applyProtection="0">
      <alignment vertical="top"/>
    </xf>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94" fontId="7" fillId="0" borderId="0">
      <alignment vertical="top"/>
    </xf>
    <xf numFmtId="44" fontId="118" fillId="0" borderId="0" applyFont="0" applyFill="0" applyBorder="0" applyAlignment="0" applyProtection="0"/>
    <xf numFmtId="194" fontId="7" fillId="0" borderId="0">
      <alignment vertical="top"/>
    </xf>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18"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94" fontId="7" fillId="0" borderId="0">
      <alignment vertical="top"/>
    </xf>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78" fillId="0" borderId="0"/>
    <xf numFmtId="194" fontId="7" fillId="0" borderId="0">
      <alignment vertical="top"/>
    </xf>
    <xf numFmtId="0" fontId="1" fillId="0" borderId="0"/>
    <xf numFmtId="0" fontId="1" fillId="0" borderId="0"/>
    <xf numFmtId="0" fontId="1" fillId="0" borderId="0"/>
    <xf numFmtId="194" fontId="7" fillId="0" borderId="0">
      <alignment vertical="top"/>
    </xf>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194" fontId="7" fillId="0" borderId="0">
      <alignment vertical="top"/>
    </xf>
    <xf numFmtId="0" fontId="1" fillId="0" borderId="0"/>
    <xf numFmtId="194" fontId="7" fillId="0" borderId="0">
      <alignment vertical="top"/>
    </xf>
    <xf numFmtId="0" fontId="1" fillId="0" borderId="0"/>
    <xf numFmtId="194" fontId="7" fillId="0" borderId="0">
      <alignment vertical="top"/>
    </xf>
    <xf numFmtId="0" fontId="77" fillId="0" borderId="0">
      <alignment vertical="top"/>
    </xf>
    <xf numFmtId="0" fontId="1" fillId="0" borderId="0"/>
    <xf numFmtId="0" fontId="1" fillId="0" borderId="0"/>
    <xf numFmtId="0" fontId="5" fillId="0" borderId="0"/>
    <xf numFmtId="194" fontId="7" fillId="0" borderId="0">
      <alignment vertical="top"/>
    </xf>
    <xf numFmtId="0" fontId="1" fillId="0" borderId="0"/>
    <xf numFmtId="0" fontId="1" fillId="0" borderId="0"/>
    <xf numFmtId="0" fontId="1" fillId="0" borderId="0"/>
    <xf numFmtId="9" fontId="1" fillId="0" borderId="0" applyFont="0" applyFill="0" applyBorder="0" applyAlignment="0" applyProtection="0"/>
    <xf numFmtId="164" fontId="7" fillId="0" borderId="0" applyFont="0" applyFill="0" applyBorder="0" applyAlignment="0" applyProtection="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194" fontId="7" fillId="0" borderId="0">
      <alignment vertical="top"/>
    </xf>
    <xf numFmtId="0" fontId="1" fillId="0" borderId="0"/>
    <xf numFmtId="194" fontId="7" fillId="0" borderId="0">
      <alignment vertical="top"/>
    </xf>
    <xf numFmtId="0" fontId="1" fillId="0" borderId="0"/>
    <xf numFmtId="194" fontId="7" fillId="0" borderId="0">
      <alignment vertical="top"/>
    </xf>
    <xf numFmtId="9" fontId="1" fillId="0" borderId="0" applyFont="0" applyFill="0" applyBorder="0" applyAlignment="0" applyProtection="0"/>
    <xf numFmtId="0" fontId="1" fillId="0" borderId="0"/>
    <xf numFmtId="0" fontId="1" fillId="0" borderId="0"/>
    <xf numFmtId="194" fontId="7" fillId="0" borderId="0">
      <alignment vertical="top"/>
    </xf>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194" fontId="7" fillId="0" borderId="0">
      <alignment vertical="top"/>
    </xf>
    <xf numFmtId="0" fontId="5" fillId="0" borderId="0"/>
    <xf numFmtId="0" fontId="1" fillId="0" borderId="0"/>
    <xf numFmtId="0" fontId="1" fillId="0" borderId="0"/>
    <xf numFmtId="195" fontId="7" fillId="0" borderId="0" applyFont="0" applyFill="0" applyBorder="0" applyAlignment="0" applyProtection="0"/>
    <xf numFmtId="0" fontId="1" fillId="0" borderId="0"/>
    <xf numFmtId="9" fontId="1" fillId="0" borderId="0" applyFont="0" applyFill="0" applyBorder="0" applyAlignment="0" applyProtection="0"/>
    <xf numFmtId="194" fontId="7" fillId="0" borderId="0">
      <alignment vertical="top"/>
    </xf>
    <xf numFmtId="9" fontId="1" fillId="0" borderId="0" applyFont="0" applyFill="0" applyBorder="0" applyAlignment="0" applyProtection="0"/>
    <xf numFmtId="194" fontId="7" fillId="0" borderId="0">
      <alignment vertical="top"/>
    </xf>
    <xf numFmtId="194" fontId="7" fillId="0" borderId="0">
      <alignment vertical="top"/>
    </xf>
    <xf numFmtId="9" fontId="1"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94" fontId="7" fillId="0" borderId="0">
      <alignment vertical="top"/>
    </xf>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95" fontId="7" fillId="0" borderId="0" applyFont="0" applyFill="0" applyBorder="0" applyAlignment="0" applyProtection="0"/>
    <xf numFmtId="9" fontId="77" fillId="0" borderId="0" applyFont="0" applyFill="0" applyBorder="0" applyAlignment="0" applyProtection="0"/>
    <xf numFmtId="0" fontId="1" fillId="0" borderId="0"/>
    <xf numFmtId="194" fontId="7" fillId="0" borderId="0">
      <alignment vertical="top"/>
    </xf>
    <xf numFmtId="0" fontId="1" fillId="0" borderId="0"/>
    <xf numFmtId="194" fontId="7" fillId="0" borderId="0">
      <alignment vertical="top"/>
    </xf>
    <xf numFmtId="0" fontId="1" fillId="0" borderId="0"/>
    <xf numFmtId="0" fontId="1" fillId="0" borderId="0"/>
    <xf numFmtId="44" fontId="1"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9" fontId="1"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94" fontId="7" fillId="0" borderId="0">
      <alignment vertical="top"/>
    </xf>
    <xf numFmtId="9" fontId="1" fillId="0" borderId="0" applyFont="0" applyFill="0" applyBorder="0" applyAlignment="0" applyProtection="0"/>
    <xf numFmtId="0" fontId="1" fillId="0" borderId="0"/>
    <xf numFmtId="164" fontId="7" fillId="0" borderId="0" applyFont="0" applyFill="0" applyBorder="0" applyAlignment="0" applyProtection="0"/>
    <xf numFmtId="194"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195" fontId="7" fillId="0" borderId="0" applyFont="0" applyFill="0" applyBorder="0" applyAlignment="0" applyProtection="0"/>
    <xf numFmtId="0" fontId="1" fillId="0" borderId="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194" fontId="7" fillId="0" borderId="0">
      <alignment vertical="top"/>
    </xf>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194" fontId="7" fillId="0" borderId="0">
      <alignment vertical="top"/>
    </xf>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94" fontId="160"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94" fontId="7" fillId="0" borderId="0">
      <alignment vertical="top"/>
    </xf>
    <xf numFmtId="196" fontId="25" fillId="0" borderId="0" applyFont="0" applyFill="0" applyBorder="0" applyAlignment="0" applyProtection="0"/>
    <xf numFmtId="194" fontId="7" fillId="0" borderId="0">
      <alignment vertical="top"/>
    </xf>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94" fontId="7" fillId="0" borderId="0">
      <alignment vertical="top"/>
    </xf>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94" fontId="7" fillId="0" borderId="0">
      <alignment vertical="top"/>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77" fillId="100" borderId="0" applyNumberFormat="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94" fontId="7" fillId="0" borderId="0">
      <alignment vertical="top"/>
    </xf>
    <xf numFmtId="194"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95" fontId="7" fillId="0" borderId="0" applyFont="0" applyFill="0" applyBorder="0" applyAlignment="0" applyProtection="0"/>
    <xf numFmtId="0" fontId="5"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39" fillId="91" borderId="0" applyNumberFormat="0" applyBorder="0" applyAlignment="0" applyProtection="0"/>
    <xf numFmtId="194" fontId="7" fillId="0" borderId="0">
      <alignment vertical="top"/>
    </xf>
    <xf numFmtId="0" fontId="1" fillId="0" borderId="0"/>
    <xf numFmtId="0" fontId="1" fillId="0" borderId="0"/>
    <xf numFmtId="0" fontId="1" fillId="0" borderId="0"/>
    <xf numFmtId="0" fontId="1" fillId="0" borderId="0"/>
    <xf numFmtId="0" fontId="1" fillId="0" borderId="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5" fontId="7" fillId="0" borderId="0" applyFont="0" applyFill="0" applyBorder="0" applyAlignment="0" applyProtection="0"/>
    <xf numFmtId="0" fontId="5"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77" fillId="0" borderId="0">
      <alignment vertical="top"/>
    </xf>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57" fillId="0" borderId="0"/>
    <xf numFmtId="0" fontId="1" fillId="0" borderId="0"/>
    <xf numFmtId="0" fontId="1" fillId="0" borderId="0"/>
    <xf numFmtId="0" fontId="1" fillId="0" borderId="0"/>
    <xf numFmtId="0" fontId="1" fillId="0" borderId="0"/>
    <xf numFmtId="0" fontId="7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94" fontId="7" fillId="0" borderId="0">
      <alignment vertical="top"/>
    </xf>
    <xf numFmtId="164" fontId="7" fillId="0" borderId="0" applyFont="0" applyFill="0" applyBorder="0" applyAlignment="0" applyProtection="0"/>
    <xf numFmtId="194" fontId="7" fillId="0" borderId="0">
      <alignment vertical="top"/>
    </xf>
    <xf numFmtId="0" fontId="1" fillId="0" borderId="0"/>
    <xf numFmtId="0" fontId="1" fillId="0" borderId="0"/>
    <xf numFmtId="194" fontId="7" fillId="0" borderId="0">
      <alignment vertical="top"/>
    </xf>
    <xf numFmtId="0" fontId="1" fillId="0" borderId="0"/>
    <xf numFmtId="0" fontId="1" fillId="0" borderId="0"/>
    <xf numFmtId="0" fontId="77" fillId="0" borderId="0">
      <alignment vertical="top"/>
    </xf>
    <xf numFmtId="0" fontId="1" fillId="0" borderId="0"/>
    <xf numFmtId="0" fontId="1" fillId="0" borderId="0"/>
    <xf numFmtId="0" fontId="1" fillId="0" borderId="0"/>
    <xf numFmtId="0" fontId="1" fillId="0" borderId="0"/>
    <xf numFmtId="9"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7" fillId="0" borderId="0">
      <alignment vertical="top"/>
    </xf>
    <xf numFmtId="0" fontId="25"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51" applyNumberFormat="0" applyFill="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94" fontId="7" fillId="0" borderId="0">
      <alignment vertical="top"/>
    </xf>
    <xf numFmtId="0" fontId="1" fillId="0" borderId="0"/>
    <xf numFmtId="0" fontId="1" fillId="0" borderId="0"/>
    <xf numFmtId="194" fontId="7" fillId="0" borderId="0">
      <alignment vertical="top"/>
    </xf>
    <xf numFmtId="0" fontId="1" fillId="0" borderId="0"/>
    <xf numFmtId="0" fontId="1" fillId="0" borderId="0"/>
    <xf numFmtId="194" fontId="7" fillId="0" borderId="0">
      <alignment vertical="top"/>
    </xf>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25" fillId="0" borderId="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1" fillId="0" borderId="0"/>
    <xf numFmtId="194" fontId="7" fillId="0" borderId="0">
      <alignment vertical="top"/>
    </xf>
    <xf numFmtId="164" fontId="7" fillId="0" borderId="0" applyFont="0" applyFill="0" applyBorder="0" applyAlignment="0" applyProtection="0"/>
    <xf numFmtId="195"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0" fontId="177" fillId="96" borderId="0" applyNumberFormat="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6"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9" fontId="15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5"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xf numFmtId="9"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94" fontId="7" fillId="0" borderId="0">
      <alignment vertical="top"/>
    </xf>
    <xf numFmtId="164" fontId="7" fillId="0" borderId="0" applyFont="0" applyFill="0" applyBorder="0" applyAlignment="0" applyProtection="0"/>
    <xf numFmtId="0" fontId="1" fillId="0" borderId="0"/>
    <xf numFmtId="0" fontId="1" fillId="0" borderId="0"/>
    <xf numFmtId="194"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alignment vertical="top"/>
    </xf>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65" fillId="0" borderId="0" applyNumberForma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57" fillId="0" borderId="0"/>
    <xf numFmtId="164" fontId="7" fillId="0" borderId="0" applyFont="0" applyFill="0" applyBorder="0" applyAlignment="0" applyProtection="0"/>
    <xf numFmtId="0" fontId="1" fillId="0" borderId="0"/>
    <xf numFmtId="0" fontId="1" fillId="0" borderId="0"/>
    <xf numFmtId="0" fontId="1" fillId="0" borderId="0"/>
    <xf numFmtId="194" fontId="7" fillId="0" borderId="0">
      <alignment vertical="top"/>
    </xf>
    <xf numFmtId="0" fontId="1" fillId="0" borderId="0"/>
    <xf numFmtId="0" fontId="1" fillId="0" borderId="0"/>
    <xf numFmtId="164" fontId="7" fillId="0" borderId="0" applyFont="0" applyFill="0" applyBorder="0" applyAlignment="0" applyProtection="0"/>
    <xf numFmtId="0" fontId="7"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5" fillId="0" borderId="0" applyFont="0" applyFill="0" applyBorder="0" applyAlignment="0" applyProtection="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94" fontId="7"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1" fillId="0" borderId="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94" fontId="7" fillId="0" borderId="0">
      <alignment vertical="top"/>
    </xf>
    <xf numFmtId="9" fontId="1" fillId="0" borderId="0" applyFont="0" applyFill="0" applyBorder="0" applyAlignment="0" applyProtection="0"/>
    <xf numFmtId="195"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57" fillId="0" borderId="0"/>
    <xf numFmtId="194" fontId="7" fillId="0" borderId="0">
      <alignment vertical="top"/>
    </xf>
    <xf numFmtId="0" fontId="1" fillId="0" borderId="0"/>
    <xf numFmtId="0" fontId="1" fillId="0" borderId="0"/>
    <xf numFmtId="164" fontId="7" fillId="0" borderId="0" applyFont="0" applyFill="0" applyBorder="0" applyAlignment="0" applyProtection="0"/>
    <xf numFmtId="0" fontId="1" fillId="0" borderId="0"/>
    <xf numFmtId="194" fontId="7" fillId="0" borderId="0">
      <alignment vertical="top"/>
    </xf>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25" fillId="0" borderId="0"/>
    <xf numFmtId="164" fontId="7" fillId="0" borderId="0" applyFont="0" applyFill="0" applyBorder="0" applyAlignment="0" applyProtection="0"/>
    <xf numFmtId="194" fontId="7" fillId="0" borderId="0">
      <alignment vertical="top"/>
    </xf>
    <xf numFmtId="194"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77" fillId="0" borderId="0">
      <alignment vertical="top"/>
    </xf>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194" fontId="7" fillId="0" borderId="0">
      <alignment vertical="top"/>
    </xf>
    <xf numFmtId="0" fontId="118"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0" fontId="5" fillId="0" borderId="0"/>
    <xf numFmtId="0" fontId="1" fillId="0" borderId="0"/>
    <xf numFmtId="9" fontId="1" fillId="0" borderId="0" applyFont="0" applyFill="0" applyBorder="0" applyAlignment="0" applyProtection="0"/>
    <xf numFmtId="0" fontId="1" fillId="0" borderId="0"/>
    <xf numFmtId="194"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9" fontId="1" fillId="0" borderId="0" applyFont="0" applyFill="0" applyBorder="0" applyAlignment="0" applyProtection="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94" fontId="7" fillId="0" borderId="0">
      <alignment vertical="top"/>
    </xf>
    <xf numFmtId="194" fontId="7" fillId="0" borderId="0">
      <alignment vertical="top"/>
    </xf>
    <xf numFmtId="0" fontId="5" fillId="0" borderId="0"/>
    <xf numFmtId="164" fontId="7" fillId="0" borderId="0" applyFont="0" applyFill="0" applyBorder="0" applyAlignment="0" applyProtection="0"/>
    <xf numFmtId="194" fontId="7" fillId="0" borderId="0">
      <alignment vertical="top"/>
    </xf>
    <xf numFmtId="0" fontId="1" fillId="0" borderId="0"/>
    <xf numFmtId="194" fontId="6"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94" fontId="7" fillId="0" borderId="0">
      <alignment vertical="top"/>
    </xf>
    <xf numFmtId="9" fontId="1"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94" fontId="7" fillId="0" borderId="0">
      <alignment vertical="top"/>
    </xf>
    <xf numFmtId="194" fontId="7" fillId="0" borderId="0">
      <alignment vertical="top"/>
    </xf>
    <xf numFmtId="0" fontId="1" fillId="0" borderId="0"/>
    <xf numFmtId="9" fontId="7" fillId="0" borderId="0" applyFont="0" applyFill="0" applyBorder="0" applyAlignment="0" applyProtection="0"/>
    <xf numFmtId="0" fontId="1" fillId="0" borderId="0"/>
    <xf numFmtId="164" fontId="7" fillId="0" borderId="0" applyFont="0" applyFill="0" applyBorder="0" applyAlignment="0" applyProtection="0"/>
    <xf numFmtId="194" fontId="7" fillId="0" borderId="0">
      <alignment vertical="top"/>
    </xf>
    <xf numFmtId="194" fontId="7" fillId="0" borderId="0">
      <alignment vertical="top"/>
    </xf>
    <xf numFmtId="0" fontId="1" fillId="0" borderId="0"/>
    <xf numFmtId="164" fontId="7" fillId="0" borderId="0" applyFont="0" applyFill="0" applyBorder="0" applyAlignment="0" applyProtection="0"/>
    <xf numFmtId="0" fontId="77" fillId="0" borderId="0"/>
    <xf numFmtId="164" fontId="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194" fontId="7" fillId="0" borderId="0">
      <alignment vertical="top"/>
    </xf>
    <xf numFmtId="164" fontId="7" fillId="0" borderId="0" applyFont="0" applyFill="0" applyBorder="0" applyAlignment="0" applyProtection="0"/>
    <xf numFmtId="0" fontId="1"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9" fontId="1"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6" fillId="0" borderId="0">
      <alignment vertical="top"/>
    </xf>
    <xf numFmtId="0" fontId="1" fillId="0" borderId="0"/>
    <xf numFmtId="0" fontId="1" fillId="0" borderId="0"/>
    <xf numFmtId="194" fontId="7" fillId="0" borderId="0">
      <alignment vertical="top"/>
    </xf>
    <xf numFmtId="194" fontId="7" fillId="0" borderId="0">
      <alignment vertical="top"/>
    </xf>
    <xf numFmtId="0" fontId="1" fillId="0" borderId="0"/>
    <xf numFmtId="0" fontId="1" fillId="0" borderId="0"/>
    <xf numFmtId="0" fontId="1" fillId="0" borderId="0"/>
    <xf numFmtId="194" fontId="7" fillId="0" borderId="0">
      <alignment vertical="top"/>
    </xf>
    <xf numFmtId="0" fontId="1" fillId="0" borderId="0"/>
    <xf numFmtId="195"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194" fontId="7" fillId="0" borderId="0">
      <alignment vertical="top"/>
    </xf>
    <xf numFmtId="0" fontId="1" fillId="0" borderId="0"/>
    <xf numFmtId="0" fontId="1" fillId="0" borderId="0"/>
    <xf numFmtId="0" fontId="25" fillId="0" borderId="0"/>
    <xf numFmtId="0" fontId="5" fillId="0" borderId="0"/>
    <xf numFmtId="0" fontId="1" fillId="0" borderId="0"/>
    <xf numFmtId="0" fontId="1" fillId="0" borderId="0"/>
    <xf numFmtId="164" fontId="7" fillId="0" borderId="0" applyFont="0" applyFill="0" applyBorder="0" applyAlignment="0" applyProtection="0"/>
    <xf numFmtId="0" fontId="157"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94" fontId="7" fillId="0" borderId="0">
      <alignment vertical="top"/>
    </xf>
    <xf numFmtId="0" fontId="1" fillId="0" borderId="0"/>
    <xf numFmtId="0" fontId="1" fillId="0" borderId="0"/>
    <xf numFmtId="0" fontId="1" fillId="0" borderId="0"/>
    <xf numFmtId="194" fontId="7" fillId="0" borderId="0">
      <alignment vertical="top"/>
    </xf>
    <xf numFmtId="164" fontId="7" fillId="0" borderId="0" applyFont="0" applyFill="0" applyBorder="0" applyAlignment="0" applyProtection="0"/>
    <xf numFmtId="0" fontId="1" fillId="0" borderId="0"/>
    <xf numFmtId="0" fontId="1" fillId="0" borderId="0"/>
    <xf numFmtId="194" fontId="7" fillId="0" borderId="0">
      <alignment vertical="top"/>
    </xf>
    <xf numFmtId="164" fontId="7" fillId="0" borderId="0" applyFont="0" applyFill="0" applyBorder="0" applyAlignment="0" applyProtection="0"/>
    <xf numFmtId="0" fontId="1" fillId="0" borderId="0"/>
    <xf numFmtId="0" fontId="1" fillId="0" borderId="0"/>
    <xf numFmtId="195" fontId="7"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0" fontId="1" fillId="0" borderId="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39" fillId="103" borderId="0" applyNumberFormat="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1" fillId="0" borderId="0" applyFont="0" applyFill="0" applyBorder="0" applyAlignment="0" applyProtection="0"/>
    <xf numFmtId="0" fontId="156" fillId="75" borderId="0" applyNumberFormat="0" applyBorder="0" applyAlignment="0" applyProtection="0"/>
    <xf numFmtId="0" fontId="6"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18"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18"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18"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18"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1"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xf numFmtId="0" fontId="54" fillId="0" borderId="0"/>
    <xf numFmtId="174" fontId="54" fillId="0" borderId="0" applyFill="0" applyBorder="0" applyAlignment="0" applyProtection="0"/>
    <xf numFmtId="0" fontId="1" fillId="0" borderId="0"/>
    <xf numFmtId="0" fontId="24" fillId="0" borderId="0"/>
    <xf numFmtId="0" fontId="6" fillId="0" borderId="0"/>
    <xf numFmtId="0" fontId="72" fillId="0" borderId="0"/>
    <xf numFmtId="0" fontId="179" fillId="0" borderId="0" applyProtection="0">
      <alignment horizontal="left" vertical="justify" wrapText="1"/>
    </xf>
    <xf numFmtId="0" fontId="94" fillId="0" borderId="0"/>
    <xf numFmtId="0" fontId="1"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1" fillId="4" borderId="6" applyNumberFormat="0" applyAlignment="0" applyProtection="0"/>
    <xf numFmtId="0" fontId="7" fillId="27" borderId="9" applyNumberFormat="0" applyAlignment="0" applyProtection="0"/>
    <xf numFmtId="0" fontId="14" fillId="28" borderId="9" applyNumberFormat="0" applyAlignment="0" applyProtection="0"/>
    <xf numFmtId="0" fontId="48" fillId="4" borderId="13" applyNumberFormat="0" applyAlignment="0" applyProtection="0"/>
    <xf numFmtId="0" fontId="49" fillId="4" borderId="13" applyNumberFormat="0" applyAlignment="0" applyProtection="0"/>
    <xf numFmtId="0" fontId="51" fillId="15" borderId="13" applyNumberFormat="0" applyAlignment="0" applyProtection="0"/>
    <xf numFmtId="0" fontId="51" fillId="16" borderId="13" applyNumberFormat="0" applyAlignment="0" applyProtection="0"/>
    <xf numFmtId="0" fontId="52" fillId="0" borderId="14" applyNumberFormat="0" applyFill="0" applyAlignment="0" applyProtection="0"/>
    <xf numFmtId="164" fontId="1" fillId="0" borderId="0" applyFont="0" applyFill="0" applyBorder="0" applyAlignment="0" applyProtection="0"/>
    <xf numFmtId="0" fontId="48" fillId="56"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48" fillId="56" borderId="13" applyNumberFormat="0" applyAlignment="0" applyProtection="0"/>
    <xf numFmtId="0" fontId="51" fillId="58"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58" borderId="13" applyNumberFormat="0" applyAlignment="0" applyProtection="0"/>
    <xf numFmtId="0" fontId="31" fillId="4" borderId="6" applyNumberFormat="0" applyAlignment="0" applyProtection="0"/>
    <xf numFmtId="0" fontId="78" fillId="60" borderId="9" applyNumberFormat="0" applyFon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8" borderId="9" applyNumberFormat="0" applyAlignment="0" applyProtection="0"/>
    <xf numFmtId="0" fontId="78" fillId="60" borderId="9" applyNumberFormat="0" applyFont="0" applyAlignment="0" applyProtection="0"/>
    <xf numFmtId="0" fontId="14" fillId="27" borderId="9" applyNumberFormat="0" applyAlignment="0" applyProtection="0"/>
    <xf numFmtId="0" fontId="14" fillId="28" borderId="9"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48" fillId="4" borderId="13" applyNumberFormat="0" applyAlignment="0" applyProtection="0"/>
    <xf numFmtId="0" fontId="49" fillId="4" borderId="13" applyNumberFormat="0" applyAlignment="0" applyProtection="0"/>
    <xf numFmtId="0" fontId="52" fillId="0" borderId="14"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14" applyNumberFormat="0" applyFill="0" applyAlignment="0" applyProtection="0"/>
    <xf numFmtId="0" fontId="51" fillId="16" borderId="13" applyNumberFormat="0" applyAlignment="0" applyProtection="0"/>
    <xf numFmtId="0" fontId="14" fillId="27" borderId="9" applyNumberFormat="0" applyAlignment="0" applyProtection="0"/>
    <xf numFmtId="0" fontId="14" fillId="28" borderId="9" applyNumberFormat="0" applyAlignment="0" applyProtection="0"/>
    <xf numFmtId="0" fontId="14" fillId="27" borderId="9" applyNumberFormat="0" applyAlignment="0" applyProtection="0"/>
    <xf numFmtId="0" fontId="6" fillId="0" borderId="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0" fontId="93" fillId="0" borderId="0"/>
    <xf numFmtId="0" fontId="51" fillId="13" borderId="13" applyNumberFormat="0" applyAlignment="0" applyProtection="0"/>
    <xf numFmtId="0" fontId="51" fillId="13" borderId="13" applyNumberFormat="0" applyAlignment="0" applyProtection="0"/>
    <xf numFmtId="164" fontId="1" fillId="0" borderId="0" applyFont="0" applyFill="0" applyBorder="0" applyAlignment="0" applyProtection="0"/>
    <xf numFmtId="0" fontId="1" fillId="0" borderId="0"/>
    <xf numFmtId="0" fontId="88" fillId="0" borderId="0"/>
    <xf numFmtId="0" fontId="5" fillId="0" borderId="0"/>
    <xf numFmtId="0" fontId="14" fillId="0" borderId="0"/>
    <xf numFmtId="174" fontId="180" fillId="0" borderId="0"/>
    <xf numFmtId="0" fontId="14" fillId="0" borderId="0"/>
    <xf numFmtId="0" fontId="18" fillId="5" borderId="0">
      <alignment horizontal="left" vertical="top"/>
    </xf>
    <xf numFmtId="198" fontId="88" fillId="0" borderId="0" applyFill="0" applyBorder="0" applyAlignment="0" applyProtection="0"/>
    <xf numFmtId="199" fontId="88" fillId="0" borderId="0" applyFill="0" applyBorder="0" applyAlignment="0" applyProtection="0"/>
    <xf numFmtId="199" fontId="88" fillId="0" borderId="0" applyFill="0" applyBorder="0" applyAlignment="0" applyProtection="0"/>
    <xf numFmtId="200" fontId="88" fillId="0" borderId="0" applyFill="0" applyBorder="0" applyAlignment="0" applyProtection="0"/>
    <xf numFmtId="200" fontId="88" fillId="0" borderId="0" applyFill="0" applyBorder="0" applyAlignment="0" applyProtection="0"/>
    <xf numFmtId="199" fontId="88" fillId="0" borderId="0" applyFill="0" applyBorder="0" applyAlignment="0" applyProtection="0"/>
    <xf numFmtId="198" fontId="88" fillId="0" borderId="0" applyFill="0" applyBorder="0" applyAlignment="0" applyProtection="0"/>
    <xf numFmtId="0" fontId="24" fillId="0" borderId="0"/>
    <xf numFmtId="164" fontId="1" fillId="0" borderId="0" applyFont="0" applyFill="0" applyBorder="0" applyAlignment="0" applyProtection="0"/>
    <xf numFmtId="164" fontId="1" fillId="0" borderId="0" applyFont="0" applyFill="0" applyBorder="0" applyAlignment="0" applyProtection="0"/>
    <xf numFmtId="0" fontId="6" fillId="0" borderId="0"/>
    <xf numFmtId="0" fontId="5" fillId="63" borderId="0" applyNumberFormat="0" applyBorder="0" applyAlignment="0" applyProtection="0"/>
    <xf numFmtId="0" fontId="6" fillId="0" borderId="0"/>
    <xf numFmtId="0" fontId="6" fillId="0" borderId="0"/>
    <xf numFmtId="0" fontId="53" fillId="0" borderId="0"/>
    <xf numFmtId="0" fontId="53" fillId="0" borderId="0"/>
    <xf numFmtId="0" fontId="6" fillId="0" borderId="0"/>
    <xf numFmtId="0" fontId="53" fillId="0" borderId="0"/>
    <xf numFmtId="0" fontId="53" fillId="0" borderId="0"/>
    <xf numFmtId="0" fontId="53" fillId="0" borderId="0"/>
    <xf numFmtId="0" fontId="53" fillId="0" borderId="0"/>
    <xf numFmtId="0" fontId="53" fillId="0" borderId="0"/>
    <xf numFmtId="0" fontId="53" fillId="0" borderId="0"/>
    <xf numFmtId="0" fontId="181" fillId="0" borderId="0" applyNumberFormat="0" applyFill="0" applyBorder="0" applyAlignment="0" applyProtection="0"/>
    <xf numFmtId="0" fontId="6" fillId="0" borderId="0"/>
    <xf numFmtId="0" fontId="6" fillId="0" borderId="0"/>
    <xf numFmtId="44" fontId="1" fillId="0" borderId="0" applyFont="0" applyFill="0" applyBorder="0" applyAlignment="0" applyProtection="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4" fontId="118" fillId="0" borderId="0" applyFont="0" applyFill="0" applyBorder="0" applyAlignment="0" applyProtection="0"/>
    <xf numFmtId="44" fontId="11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4" fontId="118" fillId="0" borderId="0" applyFont="0" applyFill="0" applyBorder="0" applyAlignment="0" applyProtection="0"/>
    <xf numFmtId="44" fontId="11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4" fontId="1" fillId="0" borderId="0" applyFont="0" applyFill="0" applyBorder="0" applyAlignment="0" applyProtection="0"/>
    <xf numFmtId="0" fontId="7" fillId="0" borderId="0"/>
    <xf numFmtId="164" fontId="1" fillId="0" borderId="0" applyFont="0" applyFill="0" applyBorder="0" applyAlignment="0" applyProtection="0"/>
    <xf numFmtId="0" fontId="6" fillId="0" borderId="0"/>
    <xf numFmtId="164" fontId="1" fillId="0" borderId="0" applyFont="0" applyFill="0" applyBorder="0" applyAlignment="0" applyProtection="0"/>
    <xf numFmtId="0" fontId="94" fillId="0" borderId="0"/>
    <xf numFmtId="0" fontId="94" fillId="0" borderId="0"/>
    <xf numFmtId="43" fontId="1" fillId="0" borderId="0" applyFont="0" applyFill="0" applyBorder="0" applyAlignment="0" applyProtection="0"/>
    <xf numFmtId="0" fontId="153" fillId="0" borderId="0">
      <alignment vertical="top" wrapText="1"/>
    </xf>
    <xf numFmtId="0" fontId="183" fillId="0" borderId="0"/>
    <xf numFmtId="9" fontId="18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20" fillId="0" borderId="0"/>
    <xf numFmtId="0" fontId="28" fillId="0" borderId="0"/>
    <xf numFmtId="0" fontId="184" fillId="0" borderId="0" applyAlignment="0"/>
    <xf numFmtId="0" fontId="5" fillId="105" borderId="0" applyNumberFormat="0" applyBorder="0" applyAlignment="0" applyProtection="0"/>
    <xf numFmtId="0" fontId="5" fillId="55" borderId="0" applyNumberFormat="0" applyBorder="0" applyAlignment="0" applyProtection="0"/>
    <xf numFmtId="0" fontId="5" fillId="106" borderId="0" applyNumberFormat="0" applyBorder="0" applyAlignment="0" applyProtection="0"/>
    <xf numFmtId="0" fontId="5" fillId="107" borderId="0" applyNumberFormat="0" applyBorder="0" applyAlignment="0" applyProtection="0"/>
    <xf numFmtId="0" fontId="5" fillId="108" borderId="0" applyNumberFormat="0" applyBorder="0" applyAlignment="0" applyProtection="0"/>
    <xf numFmtId="0" fontId="5" fillId="58" borderId="0" applyNumberFormat="0" applyBorder="0" applyAlignment="0" applyProtection="0"/>
    <xf numFmtId="0" fontId="5" fillId="105" borderId="0" applyNumberFormat="0" applyBorder="0" applyAlignment="0" applyProtection="0"/>
    <xf numFmtId="0" fontId="5" fillId="55" borderId="0" applyNumberFormat="0" applyBorder="0" applyAlignment="0" applyProtection="0"/>
    <xf numFmtId="0" fontId="5" fillId="106" borderId="0" applyNumberFormat="0" applyBorder="0" applyAlignment="0" applyProtection="0"/>
    <xf numFmtId="0" fontId="5" fillId="107" borderId="0" applyNumberFormat="0" applyBorder="0" applyAlignment="0" applyProtection="0"/>
    <xf numFmtId="0" fontId="5" fillId="108" borderId="0" applyNumberFormat="0" applyBorder="0" applyAlignment="0" applyProtection="0"/>
    <xf numFmtId="0" fontId="5" fillId="58" borderId="0" applyNumberFormat="0" applyBorder="0" applyAlignment="0" applyProtection="0"/>
    <xf numFmtId="0" fontId="5" fillId="109" borderId="0" applyNumberFormat="0" applyBorder="0" applyAlignment="0" applyProtection="0"/>
    <xf numFmtId="0" fontId="5" fillId="110" borderId="0" applyNumberFormat="0" applyBorder="0" applyAlignment="0" applyProtection="0"/>
    <xf numFmtId="0" fontId="5" fillId="111" borderId="0" applyNumberFormat="0" applyBorder="0" applyAlignment="0" applyProtection="0"/>
    <xf numFmtId="0" fontId="5" fillId="107" borderId="0" applyNumberFormat="0" applyBorder="0" applyAlignment="0" applyProtection="0"/>
    <xf numFmtId="0" fontId="5" fillId="109" borderId="0" applyNumberFormat="0" applyBorder="0" applyAlignment="0" applyProtection="0"/>
    <xf numFmtId="0" fontId="5" fillId="112" borderId="0" applyNumberFormat="0" applyBorder="0" applyAlignment="0" applyProtection="0"/>
    <xf numFmtId="0" fontId="5" fillId="109" borderId="0" applyNumberFormat="0" applyBorder="0" applyAlignment="0" applyProtection="0"/>
    <xf numFmtId="0" fontId="5" fillId="110" borderId="0" applyNumberFormat="0" applyBorder="0" applyAlignment="0" applyProtection="0"/>
    <xf numFmtId="0" fontId="5" fillId="111" borderId="0" applyNumberFormat="0" applyBorder="0" applyAlignment="0" applyProtection="0"/>
    <xf numFmtId="0" fontId="5" fillId="107" borderId="0" applyNumberFormat="0" applyBorder="0" applyAlignment="0" applyProtection="0"/>
    <xf numFmtId="0" fontId="5" fillId="109" borderId="0" applyNumberFormat="0" applyBorder="0" applyAlignment="0" applyProtection="0"/>
    <xf numFmtId="0" fontId="5" fillId="112" borderId="0" applyNumberFormat="0" applyBorder="0" applyAlignment="0" applyProtection="0"/>
    <xf numFmtId="0" fontId="29" fillId="113" borderId="0" applyNumberFormat="0" applyBorder="0" applyAlignment="0" applyProtection="0"/>
    <xf numFmtId="0" fontId="29" fillId="110" borderId="0" applyNumberFormat="0" applyBorder="0" applyAlignment="0" applyProtection="0"/>
    <xf numFmtId="0" fontId="29" fillId="111" borderId="0" applyNumberFormat="0" applyBorder="0" applyAlignment="0" applyProtection="0"/>
    <xf numFmtId="0" fontId="29" fillId="51" borderId="0" applyNumberFormat="0" applyBorder="0" applyAlignment="0" applyProtection="0"/>
    <xf numFmtId="0" fontId="29" fillId="53" borderId="0" applyNumberFormat="0" applyBorder="0" applyAlignment="0" applyProtection="0"/>
    <xf numFmtId="0" fontId="29" fillId="114" borderId="0" applyNumberFormat="0" applyBorder="0" applyAlignment="0" applyProtection="0"/>
    <xf numFmtId="0" fontId="29" fillId="113" borderId="0" applyNumberFormat="0" applyBorder="0" applyAlignment="0" applyProtection="0"/>
    <xf numFmtId="0" fontId="29" fillId="110" borderId="0" applyNumberFormat="0" applyBorder="0" applyAlignment="0" applyProtection="0"/>
    <xf numFmtId="0" fontId="29" fillId="111" borderId="0" applyNumberFormat="0" applyBorder="0" applyAlignment="0" applyProtection="0"/>
    <xf numFmtId="0" fontId="29" fillId="51" borderId="0" applyNumberFormat="0" applyBorder="0" applyAlignment="0" applyProtection="0"/>
    <xf numFmtId="0" fontId="29" fillId="53" borderId="0" applyNumberFormat="0" applyBorder="0" applyAlignment="0" applyProtection="0"/>
    <xf numFmtId="0" fontId="29" fillId="114" borderId="0" applyNumberFormat="0" applyBorder="0" applyAlignment="0" applyProtection="0"/>
    <xf numFmtId="0" fontId="30" fillId="106" borderId="0" applyNumberFormat="0" applyBorder="0" applyAlignment="0" applyProtection="0"/>
    <xf numFmtId="0" fontId="30" fillId="106" borderId="0" applyNumberFormat="0" applyBorder="0" applyAlignment="0" applyProtection="0"/>
    <xf numFmtId="0" fontId="153" fillId="0" borderId="0">
      <alignment vertical="top" wrapText="1"/>
    </xf>
    <xf numFmtId="0" fontId="31" fillId="56" borderId="6" applyNumberFormat="0" applyAlignment="0" applyProtection="0"/>
    <xf numFmtId="0" fontId="26" fillId="0" borderId="5" applyNumberFormat="0" applyFill="0" applyAlignment="0" applyProtection="0"/>
    <xf numFmtId="0" fontId="7" fillId="0" borderId="0"/>
    <xf numFmtId="0" fontId="41" fillId="59" borderId="0" applyNumberFormat="0" applyBorder="0" applyAlignment="0" applyProtection="0"/>
    <xf numFmtId="0" fontId="72" fillId="60" borderId="9" applyNumberFormat="0" applyFont="0" applyAlignment="0" applyProtection="0"/>
    <xf numFmtId="0" fontId="31" fillId="56" borderId="6" applyNumberFormat="0" applyAlignment="0" applyProtection="0"/>
    <xf numFmtId="0" fontId="29" fillId="46" borderId="0" applyNumberFormat="0" applyBorder="0" applyAlignment="0" applyProtection="0"/>
    <xf numFmtId="0" fontId="29" fillId="49" borderId="0" applyNumberFormat="0" applyBorder="0" applyAlignment="0" applyProtection="0"/>
    <xf numFmtId="0" fontId="29" fillId="50" borderId="0" applyNumberFormat="0" applyBorder="0" applyAlignment="0" applyProtection="0"/>
    <xf numFmtId="0" fontId="29" fillId="51" borderId="0" applyNumberFormat="0" applyBorder="0" applyAlignment="0" applyProtection="0"/>
    <xf numFmtId="0" fontId="29" fillId="53" borderId="0" applyNumberFormat="0" applyBorder="0" applyAlignment="0" applyProtection="0"/>
    <xf numFmtId="0" fontId="29" fillId="54" borderId="0" applyNumberFormat="0" applyBorder="0" applyAlignment="0" applyProtection="0"/>
    <xf numFmtId="0" fontId="47" fillId="57" borderId="12" applyNumberFormat="0" applyAlignment="0" applyProtection="0"/>
    <xf numFmtId="0" fontId="48" fillId="56" borderId="13" applyNumberFormat="0" applyAlignment="0" applyProtection="0"/>
    <xf numFmtId="0" fontId="50" fillId="55" borderId="0" applyNumberFormat="0" applyBorder="0" applyAlignment="0" applyProtection="0"/>
    <xf numFmtId="0" fontId="32" fillId="0" borderId="0" applyNumberFormat="0" applyFill="0" applyBorder="0" applyAlignment="0" applyProtection="0"/>
    <xf numFmtId="0" fontId="51" fillId="58" borderId="13" applyNumberFormat="0" applyAlignment="0" applyProtection="0"/>
    <xf numFmtId="0" fontId="153" fillId="0" borderId="0">
      <alignment vertical="top" wrapText="1"/>
    </xf>
    <xf numFmtId="0" fontId="43" fillId="0" borderId="0" applyNumberFormat="0" applyFill="0" applyBorder="0" applyAlignment="0" applyProtection="0"/>
    <xf numFmtId="166" fontId="6" fillId="0" borderId="0" applyFont="0" applyFill="0" applyBorder="0" applyAlignment="0" applyProtection="0"/>
    <xf numFmtId="0" fontId="14" fillId="0" borderId="0"/>
    <xf numFmtId="0" fontId="119" fillId="0" borderId="0"/>
    <xf numFmtId="0" fontId="94" fillId="0" borderId="0"/>
    <xf numFmtId="0" fontId="7" fillId="0" borderId="0"/>
    <xf numFmtId="0" fontId="7" fillId="0" borderId="0"/>
    <xf numFmtId="9" fontId="1" fillId="0" borderId="0" applyFont="0" applyFill="0" applyBorder="0" applyAlignment="0" applyProtection="0"/>
    <xf numFmtId="43" fontId="153" fillId="0" borderId="0" applyFont="0" applyFill="0" applyBorder="0" applyAlignment="0" applyProtection="0"/>
    <xf numFmtId="9" fontId="1" fillId="0" borderId="0" applyFont="0" applyFill="0" applyBorder="0" applyAlignment="0" applyProtection="0"/>
    <xf numFmtId="43" fontId="153" fillId="0" borderId="0" applyFont="0" applyFill="0" applyBorder="0" applyAlignment="0" applyProtection="0"/>
    <xf numFmtId="0" fontId="153" fillId="0" borderId="0">
      <alignment vertical="top" wrapText="1"/>
    </xf>
    <xf numFmtId="43" fontId="153" fillId="0" borderId="0" applyFont="0" applyFill="0" applyBorder="0" applyAlignment="0" applyProtection="0"/>
    <xf numFmtId="43" fontId="153" fillId="0" borderId="0" applyFont="0" applyFill="0" applyBorder="0" applyAlignment="0" applyProtection="0"/>
    <xf numFmtId="0" fontId="153" fillId="0" borderId="0">
      <alignment vertical="top" wrapText="1"/>
    </xf>
    <xf numFmtId="0" fontId="59" fillId="0" borderId="57" applyAlignment="0"/>
    <xf numFmtId="174" fontId="20"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0" fontId="185" fillId="0" borderId="0" applyNumberFormat="0" applyFont="0" applyFill="0" applyBorder="0" applyAlignment="0" applyProtection="0">
      <alignment vertical="top"/>
    </xf>
    <xf numFmtId="44" fontId="118" fillId="0" borderId="0" applyFont="0" applyFill="0" applyBorder="0" applyAlignment="0" applyProtection="0"/>
    <xf numFmtId="0" fontId="109" fillId="67" borderId="56" applyNumberFormat="0" applyBorder="0" applyProtection="0">
      <alignment horizontal="left" vertical="center" wrapText="1" indent="1"/>
      <protection locked="0"/>
    </xf>
    <xf numFmtId="0" fontId="60" fillId="0" borderId="57" applyAlignment="0"/>
    <xf numFmtId="44" fontId="11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18" fillId="0" borderId="0" applyFont="0" applyFill="0" applyBorder="0" applyAlignment="0" applyProtection="0"/>
    <xf numFmtId="43" fontId="1" fillId="0" borderId="0" applyFont="0" applyFill="0" applyBorder="0" applyAlignment="0" applyProtection="0"/>
    <xf numFmtId="44" fontId="11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18" fillId="0" borderId="0" applyFont="0" applyFill="0" applyBorder="0" applyAlignment="0" applyProtection="0"/>
    <xf numFmtId="43" fontId="1" fillId="0" borderId="0" applyFont="0" applyFill="0" applyBorder="0" applyAlignment="0" applyProtection="0"/>
    <xf numFmtId="44" fontId="118" fillId="0" borderId="0" applyFont="0" applyFill="0" applyBorder="0" applyAlignment="0" applyProtection="0"/>
    <xf numFmtId="0" fontId="14"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4" fontId="1"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0" fontId="7" fillId="0" borderId="0" applyNumberFormat="0" applyBorder="0" applyProtection="0">
      <alignment horizontal="left" vertical="top" wrapText="1"/>
    </xf>
    <xf numFmtId="0" fontId="53" fillId="0" borderId="0"/>
    <xf numFmtId="0" fontId="53" fillId="0" borderId="0"/>
    <xf numFmtId="0" fontId="118" fillId="0" borderId="0"/>
    <xf numFmtId="49" fontId="214" fillId="0" borderId="0" applyNumberFormat="0" applyAlignment="0">
      <alignment vertical="top"/>
    </xf>
    <xf numFmtId="0" fontId="1" fillId="0" borderId="0"/>
    <xf numFmtId="204" fontId="54" fillId="0" borderId="0" applyFont="0" applyFill="0" applyBorder="0" applyAlignment="0" applyProtection="0"/>
    <xf numFmtId="0" fontId="7" fillId="0" borderId="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8" fontId="7" fillId="0" borderId="0" applyFont="0" applyFill="0" applyBorder="0" applyAlignment="0" applyProtection="0"/>
    <xf numFmtId="0" fontId="6" fillId="0" borderId="0"/>
    <xf numFmtId="0" fontId="5" fillId="0" borderId="0"/>
    <xf numFmtId="2" fontId="6" fillId="0" borderId="0">
      <alignment wrapText="1"/>
    </xf>
    <xf numFmtId="9" fontId="6" fillId="0" borderId="0" applyFont="0" applyFill="0" applyBorder="0" applyAlignment="0" applyProtection="0"/>
    <xf numFmtId="206" fontId="6" fillId="0" borderId="0" applyFont="0" applyFill="0" applyBorder="0" applyAlignment="0" applyProtection="0"/>
    <xf numFmtId="0" fontId="6" fillId="0" borderId="0"/>
    <xf numFmtId="0" fontId="7" fillId="0" borderId="0"/>
    <xf numFmtId="0" fontId="7" fillId="0" borderId="0"/>
    <xf numFmtId="0" fontId="220" fillId="0" borderId="0"/>
    <xf numFmtId="212" fontId="220" fillId="0" borderId="0" applyBorder="0" applyProtection="0"/>
    <xf numFmtId="211" fontId="220" fillId="0" borderId="0" applyBorder="0" applyProtection="0"/>
    <xf numFmtId="9" fontId="220" fillId="0" borderId="0" applyBorder="0" applyProtection="0"/>
    <xf numFmtId="0" fontId="55" fillId="0" borderId="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221" fillId="130"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221" fillId="132"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221" fillId="134"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5"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221" fillId="137"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221" fillId="139"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221" fillId="141" borderId="0" applyBorder="0" applyProtection="0"/>
    <xf numFmtId="0" fontId="93" fillId="140"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40" borderId="0" applyBorder="0" applyProtection="0"/>
    <xf numFmtId="0" fontId="93" fillId="140" borderId="0" applyBorder="0" applyProtection="0"/>
    <xf numFmtId="0" fontId="93" fillId="138" borderId="0" applyBorder="0" applyProtection="0"/>
    <xf numFmtId="0" fontId="93" fillId="138" borderId="0" applyBorder="0" applyProtection="0"/>
    <xf numFmtId="0" fontId="93" fillId="129"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222" fillId="0" borderId="0"/>
    <xf numFmtId="0" fontId="222" fillId="0" borderId="0"/>
    <xf numFmtId="0" fontId="223" fillId="0" borderId="0"/>
    <xf numFmtId="0" fontId="222" fillId="0" borderId="0"/>
    <xf numFmtId="0" fontId="222" fillId="0" borderId="0"/>
    <xf numFmtId="0" fontId="223" fillId="0" borderId="0"/>
    <xf numFmtId="0" fontId="223" fillId="0" borderId="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31"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33"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36"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38"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40"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221" fillId="145"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221" fillId="146"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221" fillId="148"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221" fillId="149"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221" fillId="150"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51" borderId="0" applyBorder="0" applyProtection="0"/>
    <xf numFmtId="0" fontId="93" fillId="151" borderId="0" applyBorder="0" applyProtection="0"/>
    <xf numFmtId="0" fontId="93" fillId="151" borderId="0" applyBorder="0" applyProtection="0"/>
    <xf numFmtId="0" fontId="93" fillId="151" borderId="0" applyBorder="0" applyProtection="0"/>
    <xf numFmtId="0" fontId="93" fillId="151" borderId="0" applyBorder="0" applyProtection="0"/>
    <xf numFmtId="0" fontId="93" fillId="151" borderId="0" applyBorder="0" applyProtection="0"/>
    <xf numFmtId="0" fontId="93" fillId="151" borderId="0" applyBorder="0" applyProtection="0"/>
    <xf numFmtId="0" fontId="93" fillId="151" borderId="0" applyBorder="0" applyProtection="0"/>
    <xf numFmtId="0" fontId="221" fillId="152" borderId="0" applyBorder="0" applyProtection="0"/>
    <xf numFmtId="0" fontId="93" fillId="151" borderId="0" applyBorder="0" applyProtection="0"/>
    <xf numFmtId="0" fontId="93" fillId="153" borderId="0" applyBorder="0" applyProtection="0"/>
    <xf numFmtId="0" fontId="93" fillId="153" borderId="0" applyBorder="0" applyProtection="0"/>
    <xf numFmtId="0" fontId="93" fillId="153" borderId="0" applyBorder="0" applyProtection="0"/>
    <xf numFmtId="0" fontId="93" fillId="153" borderId="0" applyBorder="0" applyProtection="0"/>
    <xf numFmtId="0" fontId="93" fillId="153" borderId="0" applyBorder="0" applyProtection="0"/>
    <xf numFmtId="0" fontId="93" fillId="153" borderId="0" applyBorder="0" applyProtection="0"/>
    <xf numFmtId="0" fontId="93" fillId="153" borderId="0" applyBorder="0" applyProtection="0"/>
    <xf numFmtId="0" fontId="93" fillId="153" borderId="0" applyBorder="0" applyProtection="0"/>
    <xf numFmtId="0" fontId="93" fillId="153" borderId="0" applyBorder="0" applyProtection="0"/>
    <xf numFmtId="0" fontId="93" fillId="153" borderId="0" applyBorder="0" applyProtection="0"/>
    <xf numFmtId="0" fontId="93" fillId="153" borderId="0" applyBorder="0" applyProtection="0"/>
    <xf numFmtId="0" fontId="93" fillId="153" borderId="0" applyBorder="0" applyProtection="0"/>
    <xf numFmtId="0" fontId="93" fillId="153" borderId="0" applyBorder="0" applyProtection="0"/>
    <xf numFmtId="0" fontId="93" fillId="153" borderId="0" applyBorder="0" applyProtection="0"/>
    <xf numFmtId="0" fontId="93" fillId="153" borderId="0" applyBorder="0" applyProtection="0"/>
    <xf numFmtId="0" fontId="93" fillId="151" borderId="0" applyBorder="0" applyProtection="0"/>
    <xf numFmtId="0" fontId="93" fillId="151" borderId="0" applyBorder="0" applyProtection="0"/>
    <xf numFmtId="0" fontId="93" fillId="153" borderId="0" applyBorder="0" applyProtection="0"/>
    <xf numFmtId="0" fontId="93" fillId="153" borderId="0" applyBorder="0" applyProtection="0"/>
    <xf numFmtId="0" fontId="93" fillId="142"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7" borderId="0" applyBorder="0" applyProtection="0"/>
    <xf numFmtId="0" fontId="93" fillId="154" borderId="0" applyBorder="0" applyProtection="0"/>
    <xf numFmtId="0" fontId="93" fillId="154" borderId="0" applyBorder="0" applyProtection="0"/>
    <xf numFmtId="0" fontId="93" fillId="154" borderId="0" applyBorder="0" applyProtection="0"/>
    <xf numFmtId="0" fontId="93" fillId="154" borderId="0" applyBorder="0" applyProtection="0"/>
    <xf numFmtId="0" fontId="93" fillId="154" borderId="0" applyBorder="0" applyProtection="0"/>
    <xf numFmtId="0" fontId="93" fillId="154" borderId="0" applyBorder="0" applyProtection="0"/>
    <xf numFmtId="0" fontId="93" fillId="154" borderId="0" applyBorder="0" applyProtection="0"/>
    <xf numFmtId="0" fontId="93" fillId="154" borderId="0" applyBorder="0" applyProtection="0"/>
    <xf numFmtId="0" fontId="93" fillId="154" borderId="0" applyBorder="0" applyProtection="0"/>
    <xf numFmtId="0" fontId="93" fillId="154" borderId="0" applyBorder="0" applyProtection="0"/>
    <xf numFmtId="0" fontId="93" fillId="154" borderId="0" applyBorder="0" applyProtection="0"/>
    <xf numFmtId="0" fontId="93" fillId="154" borderId="0" applyBorder="0" applyProtection="0"/>
    <xf numFmtId="0" fontId="93" fillId="136"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42"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51"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224" fillId="155" borderId="0" applyBorder="0" applyProtection="0"/>
    <xf numFmtId="0" fontId="225" fillId="156" borderId="0" applyBorder="0" applyProtection="0"/>
    <xf numFmtId="0" fontId="224" fillId="155" borderId="0" applyBorder="0" applyProtection="0"/>
    <xf numFmtId="0" fontId="226" fillId="156" borderId="0" applyBorder="0" applyProtection="0"/>
    <xf numFmtId="0" fontId="224" fillId="143" borderId="0" applyBorder="0" applyProtection="0"/>
    <xf numFmtId="0" fontId="225" fillId="157" borderId="0" applyBorder="0" applyProtection="0"/>
    <xf numFmtId="0" fontId="224" fillId="143" borderId="0" applyBorder="0" applyProtection="0"/>
    <xf numFmtId="0" fontId="226" fillId="157" borderId="0" applyBorder="0" applyProtection="0"/>
    <xf numFmtId="0" fontId="224" fillId="147" borderId="0" applyBorder="0" applyProtection="0"/>
    <xf numFmtId="0" fontId="224" fillId="147" borderId="0" applyBorder="0" applyProtection="0"/>
    <xf numFmtId="0" fontId="225" fillId="158" borderId="0" applyBorder="0" applyProtection="0"/>
    <xf numFmtId="0" fontId="224" fillId="147" borderId="0" applyBorder="0" applyProtection="0"/>
    <xf numFmtId="0" fontId="226" fillId="158" borderId="0" applyBorder="0" applyProtection="0"/>
    <xf numFmtId="0" fontId="224" fillId="159" borderId="0" applyBorder="0" applyProtection="0"/>
    <xf numFmtId="0" fontId="224" fillId="159" borderId="0" applyBorder="0" applyProtection="0"/>
    <xf numFmtId="0" fontId="225" fillId="160" borderId="0" applyBorder="0" applyProtection="0"/>
    <xf numFmtId="0" fontId="224" fillId="159" borderId="0" applyBorder="0" applyProtection="0"/>
    <xf numFmtId="0" fontId="226" fillId="160" borderId="0" applyBorder="0" applyProtection="0"/>
    <xf numFmtId="0" fontId="224" fillId="161" borderId="0" applyBorder="0" applyProtection="0"/>
    <xf numFmtId="0" fontId="224" fillId="161" borderId="0" applyBorder="0" applyProtection="0"/>
    <xf numFmtId="0" fontId="225" fillId="162" borderId="0" applyBorder="0" applyProtection="0"/>
    <xf numFmtId="0" fontId="224" fillId="161" borderId="0" applyBorder="0" applyProtection="0"/>
    <xf numFmtId="0" fontId="226" fillId="162" borderId="0" applyBorder="0" applyProtection="0"/>
    <xf numFmtId="0" fontId="224" fillId="163" borderId="0" applyBorder="0" applyProtection="0"/>
    <xf numFmtId="0" fontId="224" fillId="163" borderId="0" applyBorder="0" applyProtection="0"/>
    <xf numFmtId="0" fontId="225" fillId="164" borderId="0" applyBorder="0" applyProtection="0"/>
    <xf numFmtId="0" fontId="224" fillId="163" borderId="0" applyBorder="0" applyProtection="0"/>
    <xf numFmtId="0" fontId="224" fillId="165" borderId="0" applyBorder="0" applyProtection="0"/>
    <xf numFmtId="0" fontId="226" fillId="164" borderId="0" applyBorder="0" applyProtection="0"/>
    <xf numFmtId="0" fontId="226" fillId="164" borderId="0" applyBorder="0" applyProtection="0"/>
    <xf numFmtId="0" fontId="224" fillId="155"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43"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4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59"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61"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63" borderId="0" applyBorder="0" applyProtection="0"/>
    <xf numFmtId="0" fontId="224" fillId="143" borderId="0" applyBorder="0" applyProtection="0"/>
    <xf numFmtId="0" fontId="224" fillId="143" borderId="0" applyBorder="0" applyProtection="0"/>
    <xf numFmtId="0" fontId="224" fillId="143" borderId="0" applyBorder="0" applyProtection="0"/>
    <xf numFmtId="0" fontId="224" fillId="143" borderId="0" applyBorder="0" applyProtection="0"/>
    <xf numFmtId="0" fontId="224" fillId="143" borderId="0" applyBorder="0" applyProtection="0"/>
    <xf numFmtId="0" fontId="224" fillId="143" borderId="0" applyBorder="0" applyProtection="0"/>
    <xf numFmtId="0" fontId="227" fillId="0" borderId="0"/>
    <xf numFmtId="0" fontId="92" fillId="134" borderId="0">
      <alignment wrapText="1"/>
    </xf>
    <xf numFmtId="0" fontId="224" fillId="168"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8" borderId="0" applyBorder="0" applyProtection="0"/>
    <xf numFmtId="0" fontId="224" fillId="170"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70" borderId="0" applyBorder="0" applyProtection="0"/>
    <xf numFmtId="0" fontId="224" fillId="171"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71" borderId="0" applyBorder="0" applyProtection="0"/>
    <xf numFmtId="0" fontId="224" fillId="159" borderId="0" applyBorder="0" applyProtection="0"/>
    <xf numFmtId="0" fontId="224" fillId="172" borderId="0" applyBorder="0" applyProtection="0"/>
    <xf numFmtId="0" fontId="224" fillId="172" borderId="0" applyBorder="0" applyProtection="0"/>
    <xf numFmtId="0" fontId="224" fillId="172" borderId="0" applyBorder="0" applyProtection="0"/>
    <xf numFmtId="0" fontId="224" fillId="172" borderId="0" applyBorder="0" applyProtection="0"/>
    <xf numFmtId="0" fontId="224" fillId="172" borderId="0" applyBorder="0" applyProtection="0"/>
    <xf numFmtId="0" fontId="224" fillId="172" borderId="0" applyBorder="0" applyProtection="0"/>
    <xf numFmtId="0" fontId="224" fillId="172" borderId="0" applyBorder="0" applyProtection="0"/>
    <xf numFmtId="0" fontId="224" fillId="172" borderId="0" applyBorder="0" applyProtection="0"/>
    <xf numFmtId="0" fontId="224" fillId="172" borderId="0" applyBorder="0" applyProtection="0"/>
    <xf numFmtId="0" fontId="224" fillId="172" borderId="0" applyBorder="0" applyProtection="0"/>
    <xf numFmtId="0" fontId="224" fillId="172" borderId="0" applyBorder="0" applyProtection="0"/>
    <xf numFmtId="0" fontId="224" fillId="172" borderId="0" applyBorder="0" applyProtection="0"/>
    <xf numFmtId="0" fontId="224" fillId="172" borderId="0" applyBorder="0" applyProtection="0"/>
    <xf numFmtId="0" fontId="224" fillId="159" borderId="0" applyBorder="0" applyProtection="0"/>
    <xf numFmtId="0" fontId="224" fillId="161" borderId="0" applyBorder="0" applyProtection="0"/>
    <xf numFmtId="0" fontId="224" fillId="161" borderId="0" applyBorder="0" applyProtection="0"/>
    <xf numFmtId="0" fontId="224" fillId="161" borderId="0" applyBorder="0" applyProtection="0"/>
    <xf numFmtId="0" fontId="224" fillId="161" borderId="0" applyBorder="0" applyProtection="0"/>
    <xf numFmtId="0" fontId="224" fillId="161" borderId="0" applyBorder="0" applyProtection="0"/>
    <xf numFmtId="0" fontId="224" fillId="161" borderId="0" applyBorder="0" applyProtection="0"/>
    <xf numFmtId="0" fontId="224" fillId="161" borderId="0" applyBorder="0" applyProtection="0"/>
    <xf numFmtId="0" fontId="224" fillId="161" borderId="0" applyBorder="0" applyProtection="0"/>
    <xf numFmtId="0" fontId="224" fillId="161" borderId="0" applyBorder="0" applyProtection="0"/>
    <xf numFmtId="0" fontId="224" fillId="161" borderId="0" applyBorder="0" applyProtection="0"/>
    <xf numFmtId="0" fontId="224" fillId="161" borderId="0" applyBorder="0" applyProtection="0"/>
    <xf numFmtId="0" fontId="224" fillId="161" borderId="0" applyBorder="0" applyProtection="0"/>
    <xf numFmtId="0" fontId="224" fillId="161" borderId="0" applyBorder="0" applyProtection="0"/>
    <xf numFmtId="0" fontId="224" fillId="161" borderId="0" applyBorder="0" applyProtection="0"/>
    <xf numFmtId="0" fontId="224" fillId="161" borderId="0" applyBorder="0" applyProtection="0"/>
    <xf numFmtId="0" fontId="224" fillId="173" borderId="0" applyBorder="0" applyProtection="0"/>
    <xf numFmtId="0" fontId="224" fillId="170" borderId="0" applyBorder="0" applyProtection="0"/>
    <xf numFmtId="0" fontId="224" fillId="170" borderId="0" applyBorder="0" applyProtection="0"/>
    <xf numFmtId="0" fontId="224" fillId="170" borderId="0" applyBorder="0" applyProtection="0"/>
    <xf numFmtId="0" fontId="224" fillId="170" borderId="0" applyBorder="0" applyProtection="0"/>
    <xf numFmtId="0" fontId="224" fillId="170" borderId="0" applyBorder="0" applyProtection="0"/>
    <xf numFmtId="0" fontId="224" fillId="170" borderId="0" applyBorder="0" applyProtection="0"/>
    <xf numFmtId="0" fontId="224" fillId="170" borderId="0" applyBorder="0" applyProtection="0"/>
    <xf numFmtId="0" fontId="224" fillId="170" borderId="0" applyBorder="0" applyProtection="0"/>
    <xf numFmtId="0" fontId="224" fillId="170" borderId="0" applyBorder="0" applyProtection="0"/>
    <xf numFmtId="0" fontId="224" fillId="170" borderId="0" applyBorder="0" applyProtection="0"/>
    <xf numFmtId="0" fontId="224" fillId="170" borderId="0" applyBorder="0" applyProtection="0"/>
    <xf numFmtId="0" fontId="224" fillId="170" borderId="0" applyBorder="0" applyProtection="0"/>
    <xf numFmtId="0" fontId="224" fillId="170" borderId="0" applyBorder="0" applyProtection="0"/>
    <xf numFmtId="0" fontId="224" fillId="173" borderId="0" applyBorder="0" applyProtection="0"/>
    <xf numFmtId="0" fontId="228" fillId="136" borderId="0" applyBorder="0" applyProtection="0"/>
    <xf numFmtId="0" fontId="228" fillId="136" borderId="0" applyBorder="0" applyProtection="0"/>
    <xf numFmtId="0" fontId="228" fillId="136" borderId="0" applyBorder="0" applyProtection="0"/>
    <xf numFmtId="0" fontId="228" fillId="136" borderId="0" applyBorder="0" applyProtection="0"/>
    <xf numFmtId="0" fontId="228" fillId="136" borderId="0" applyBorder="0" applyProtection="0"/>
    <xf numFmtId="0" fontId="228" fillId="136" borderId="0" applyBorder="0" applyProtection="0"/>
    <xf numFmtId="0" fontId="228" fillId="136" borderId="0" applyBorder="0" applyProtection="0"/>
    <xf numFmtId="0" fontId="228" fillId="136" borderId="0" applyBorder="0" applyProtection="0"/>
    <xf numFmtId="0" fontId="228" fillId="136" borderId="0" applyBorder="0" applyProtection="0"/>
    <xf numFmtId="0" fontId="228" fillId="136" borderId="0" applyBorder="0" applyProtection="0"/>
    <xf numFmtId="0" fontId="228" fillId="136" borderId="0" applyBorder="0" applyProtection="0"/>
    <xf numFmtId="0" fontId="228" fillId="136" borderId="0" applyBorder="0" applyProtection="0"/>
    <xf numFmtId="0" fontId="228" fillId="136" borderId="0" applyBorder="0" applyProtection="0"/>
    <xf numFmtId="0" fontId="228" fillId="131" borderId="0" applyBorder="0" applyProtection="0"/>
    <xf numFmtId="0" fontId="228" fillId="131" borderId="0" applyBorder="0" applyProtection="0"/>
    <xf numFmtId="0" fontId="229" fillId="174"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29" fillId="174" borderId="67" applyProtection="0"/>
    <xf numFmtId="0" fontId="229" fillId="174" borderId="67" applyProtection="0"/>
    <xf numFmtId="0" fontId="229" fillId="174" borderId="67" applyProtection="0"/>
    <xf numFmtId="0" fontId="231" fillId="175" borderId="68" applyProtection="0"/>
    <xf numFmtId="0" fontId="231" fillId="175" borderId="68" applyProtection="0"/>
    <xf numFmtId="0" fontId="231" fillId="175" borderId="68" applyProtection="0"/>
    <xf numFmtId="0" fontId="231" fillId="175" borderId="68" applyProtection="0"/>
    <xf numFmtId="0" fontId="231" fillId="175" borderId="68" applyProtection="0"/>
    <xf numFmtId="0" fontId="231" fillId="175" borderId="68" applyProtection="0"/>
    <xf numFmtId="0" fontId="231" fillId="175" borderId="68" applyProtection="0"/>
    <xf numFmtId="0" fontId="231" fillId="175" borderId="68" applyProtection="0"/>
    <xf numFmtId="174" fontId="220" fillId="0" borderId="0" applyBorder="0" applyProtection="0"/>
    <xf numFmtId="174" fontId="57" fillId="0" borderId="0" applyBorder="0" applyProtection="0"/>
    <xf numFmtId="174" fontId="220" fillId="0" borderId="0" applyBorder="0" applyProtection="0"/>
    <xf numFmtId="174" fontId="93" fillId="0" borderId="0" applyBorder="0" applyProtection="0"/>
    <xf numFmtId="174" fontId="93" fillId="0" borderId="0" applyBorder="0" applyProtection="0"/>
    <xf numFmtId="3" fontId="93" fillId="0" borderId="0" applyBorder="0" applyProtection="0"/>
    <xf numFmtId="3" fontId="57" fillId="0" borderId="0" applyBorder="0" applyProtection="0"/>
    <xf numFmtId="3" fontId="220" fillId="0" borderId="0" applyBorder="0" applyProtection="0"/>
    <xf numFmtId="3" fontId="93" fillId="0" borderId="0" applyBorder="0" applyProtection="0"/>
    <xf numFmtId="3" fontId="220" fillId="0" borderId="0" applyBorder="0" applyProtection="0"/>
    <xf numFmtId="177" fontId="220" fillId="0" borderId="0" applyBorder="0" applyProtection="0"/>
    <xf numFmtId="177" fontId="57" fillId="0" borderId="0" applyBorder="0" applyProtection="0"/>
    <xf numFmtId="177" fontId="220" fillId="0" borderId="0" applyBorder="0" applyProtection="0"/>
    <xf numFmtId="177" fontId="93" fillId="0" borderId="0" applyBorder="0" applyProtection="0"/>
    <xf numFmtId="177" fontId="93" fillId="0" borderId="0" applyBorder="0" applyProtection="0"/>
    <xf numFmtId="208" fontId="220" fillId="0" borderId="0" applyBorder="0" applyProtection="0"/>
    <xf numFmtId="0" fontId="220" fillId="0" borderId="0" applyBorder="0" applyProtection="0"/>
    <xf numFmtId="0" fontId="232" fillId="133" borderId="0" applyBorder="0" applyProtection="0"/>
    <xf numFmtId="0" fontId="233" fillId="176" borderId="0" applyBorder="0" applyProtection="0"/>
    <xf numFmtId="0" fontId="232" fillId="133" borderId="0" applyBorder="0" applyProtection="0"/>
    <xf numFmtId="0" fontId="59" fillId="0" borderId="16"/>
    <xf numFmtId="0" fontId="60" fillId="0" borderId="16"/>
    <xf numFmtId="0" fontId="60" fillId="0" borderId="16"/>
    <xf numFmtId="0" fontId="60" fillId="0" borderId="16"/>
    <xf numFmtId="0" fontId="59" fillId="0" borderId="16"/>
    <xf numFmtId="209" fontId="220" fillId="0" borderId="0" applyBorder="0" applyProtection="0"/>
    <xf numFmtId="210" fontId="220" fillId="0" borderId="0" applyBorder="0" applyProtection="0"/>
    <xf numFmtId="0" fontId="234" fillId="0" borderId="0" applyBorder="0" applyProtection="0"/>
    <xf numFmtId="0" fontId="234" fillId="0" borderId="0" applyBorder="0" applyProtection="0"/>
    <xf numFmtId="0" fontId="234" fillId="0" borderId="0" applyBorder="0" applyProtection="0"/>
    <xf numFmtId="0" fontId="234" fillId="0" borderId="0" applyBorder="0" applyProtection="0"/>
    <xf numFmtId="0" fontId="234" fillId="0" borderId="0" applyBorder="0" applyProtection="0"/>
    <xf numFmtId="0" fontId="234" fillId="0" borderId="0" applyBorder="0" applyProtection="0"/>
    <xf numFmtId="0" fontId="234" fillId="0" borderId="0" applyBorder="0" applyProtection="0"/>
    <xf numFmtId="2" fontId="220" fillId="0"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16" fillId="0" borderId="0"/>
    <xf numFmtId="0" fontId="235" fillId="0" borderId="69" applyProtection="0"/>
    <xf numFmtId="0" fontId="236" fillId="0" borderId="70" applyProtection="0"/>
    <xf numFmtId="0" fontId="235" fillId="0" borderId="69" applyProtection="0"/>
    <xf numFmtId="0" fontId="235" fillId="0" borderId="69" applyProtection="0"/>
    <xf numFmtId="0" fontId="235" fillId="0" borderId="69" applyProtection="0"/>
    <xf numFmtId="0" fontId="235" fillId="0" borderId="69" applyProtection="0"/>
    <xf numFmtId="0" fontId="235" fillId="0" borderId="69" applyProtection="0"/>
    <xf numFmtId="0" fontId="236" fillId="0" borderId="70" applyProtection="0"/>
    <xf numFmtId="0" fontId="237" fillId="0" borderId="0" applyBorder="0" applyProtection="0"/>
    <xf numFmtId="0" fontId="238" fillId="0" borderId="71" applyProtection="0"/>
    <xf numFmtId="0" fontId="239" fillId="0" borderId="72" applyProtection="0"/>
    <xf numFmtId="0" fontId="238" fillId="0" borderId="71" applyProtection="0"/>
    <xf numFmtId="0" fontId="238" fillId="0" borderId="71" applyProtection="0"/>
    <xf numFmtId="0" fontId="238" fillId="0" borderId="71" applyProtection="0"/>
    <xf numFmtId="0" fontId="238" fillId="0" borderId="71" applyProtection="0"/>
    <xf numFmtId="0" fontId="238" fillId="0" borderId="71" applyProtection="0"/>
    <xf numFmtId="0" fontId="239" fillId="0" borderId="72" applyProtection="0"/>
    <xf numFmtId="0" fontId="240" fillId="0" borderId="0" applyBorder="0" applyProtection="0"/>
    <xf numFmtId="0" fontId="241" fillId="0" borderId="73" applyProtection="0"/>
    <xf numFmtId="0" fontId="242" fillId="0" borderId="74" applyProtection="0"/>
    <xf numFmtId="0" fontId="242" fillId="0" borderId="74" applyProtection="0"/>
    <xf numFmtId="0" fontId="242" fillId="0" borderId="74" applyProtection="0"/>
    <xf numFmtId="0" fontId="242" fillId="0" borderId="74" applyProtection="0"/>
    <xf numFmtId="0" fontId="242" fillId="0" borderId="74" applyProtection="0"/>
    <xf numFmtId="0" fontId="242" fillId="0" borderId="74" applyProtection="0"/>
    <xf numFmtId="0" fontId="241" fillId="0" borderId="73" applyProtection="0"/>
    <xf numFmtId="0" fontId="241" fillId="0" borderId="0" applyBorder="0" applyProtection="0"/>
    <xf numFmtId="0" fontId="242" fillId="0" borderId="0" applyBorder="0" applyProtection="0"/>
    <xf numFmtId="0" fontId="242" fillId="0" borderId="0" applyBorder="0" applyProtection="0"/>
    <xf numFmtId="0" fontId="242" fillId="0" borderId="0" applyBorder="0" applyProtection="0"/>
    <xf numFmtId="0" fontId="242" fillId="0" borderId="0" applyBorder="0" applyProtection="0"/>
    <xf numFmtId="0" fontId="242" fillId="0" borderId="0" applyBorder="0" applyProtection="0"/>
    <xf numFmtId="0" fontId="242" fillId="0" borderId="0" applyBorder="0" applyProtection="0"/>
    <xf numFmtId="0" fontId="241" fillId="0" borderId="0" applyBorder="0" applyProtection="0"/>
    <xf numFmtId="0" fontId="154" fillId="0" borderId="0" applyBorder="0" applyProtection="0"/>
    <xf numFmtId="0" fontId="243" fillId="0" borderId="0" applyBorder="0" applyProtection="0"/>
    <xf numFmtId="0" fontId="244" fillId="0" borderId="0" applyBorder="0" applyProtection="0"/>
    <xf numFmtId="0" fontId="158" fillId="0" borderId="0" applyBorder="0" applyProtection="0"/>
    <xf numFmtId="0" fontId="154" fillId="0" borderId="0" applyBorder="0" applyProtection="0"/>
    <xf numFmtId="0" fontId="245" fillId="0" borderId="0" applyBorder="0" applyProtection="0"/>
    <xf numFmtId="0" fontId="9" fillId="0" borderId="0" applyBorder="0" applyProtection="0"/>
    <xf numFmtId="0" fontId="9" fillId="0" borderId="0" applyBorder="0" applyProtection="0"/>
    <xf numFmtId="0" fontId="154" fillId="0" borderId="0" applyBorder="0" applyProtection="0"/>
    <xf numFmtId="0" fontId="158" fillId="0" borderId="0" applyBorder="0" applyProtection="0"/>
    <xf numFmtId="0" fontId="246" fillId="0" borderId="0" applyBorder="0" applyProtection="0"/>
    <xf numFmtId="0" fontId="154" fillId="0" borderId="0" applyBorder="0" applyProtection="0"/>
    <xf numFmtId="0" fontId="9" fillId="0" borderId="0" applyBorder="0" applyProtection="0"/>
    <xf numFmtId="0" fontId="9" fillId="0" borderId="0" applyBorder="0" applyProtection="0"/>
    <xf numFmtId="0" fontId="247" fillId="140" borderId="67" applyProtection="0"/>
    <xf numFmtId="0" fontId="247" fillId="154" borderId="67" applyProtection="0"/>
    <xf numFmtId="0" fontId="247" fillId="154" borderId="67" applyProtection="0"/>
    <xf numFmtId="0" fontId="247" fillId="154" borderId="67" applyProtection="0"/>
    <xf numFmtId="0" fontId="247" fillId="154" borderId="67" applyProtection="0"/>
    <xf numFmtId="0" fontId="247" fillId="154" borderId="67" applyProtection="0"/>
    <xf numFmtId="0" fontId="247" fillId="154" borderId="67" applyProtection="0"/>
    <xf numFmtId="0" fontId="247" fillId="154" borderId="67" applyProtection="0"/>
    <xf numFmtId="0" fontId="247" fillId="154" borderId="67" applyProtection="0"/>
    <xf numFmtId="0" fontId="247" fillId="154" borderId="67" applyProtection="0"/>
    <xf numFmtId="0" fontId="247" fillId="154" borderId="67" applyProtection="0"/>
    <xf numFmtId="0" fontId="247" fillId="154" borderId="67" applyProtection="0"/>
    <xf numFmtId="0" fontId="247" fillId="154" borderId="67" applyProtection="0"/>
    <xf numFmtId="0" fontId="247" fillId="140" borderId="67" applyProtection="0"/>
    <xf numFmtId="0" fontId="247" fillId="140" borderId="67" applyProtection="0"/>
    <xf numFmtId="0" fontId="247" fillId="140" borderId="67" applyProtection="0"/>
    <xf numFmtId="0" fontId="248" fillId="174" borderId="75" applyProtection="0"/>
    <xf numFmtId="0" fontId="248" fillId="174" borderId="75" applyProtection="0"/>
    <xf numFmtId="0" fontId="248" fillId="174" borderId="75" applyProtection="0"/>
    <xf numFmtId="0" fontId="249" fillId="177" borderId="75" applyProtection="0"/>
    <xf numFmtId="0" fontId="248" fillId="174" borderId="75" applyProtection="0"/>
    <xf numFmtId="0" fontId="248" fillId="174" borderId="75" applyProtection="0"/>
    <xf numFmtId="39" fontId="16" fillId="0" borderId="32">
      <alignment horizontal="right" vertical="top" wrapText="1"/>
    </xf>
    <xf numFmtId="0" fontId="250" fillId="0" borderId="76" applyProtection="0"/>
    <xf numFmtId="0" fontId="251" fillId="0" borderId="77" applyProtection="0"/>
    <xf numFmtId="0" fontId="251" fillId="0" borderId="77" applyProtection="0"/>
    <xf numFmtId="0" fontId="251" fillId="0" borderId="77" applyProtection="0"/>
    <xf numFmtId="0" fontId="251" fillId="0" borderId="77" applyProtection="0"/>
    <xf numFmtId="0" fontId="251" fillId="0" borderId="77" applyProtection="0"/>
    <xf numFmtId="0" fontId="251" fillId="0" borderId="77" applyProtection="0"/>
    <xf numFmtId="0" fontId="250" fillId="0" borderId="76" applyProtection="0"/>
    <xf numFmtId="0" fontId="236" fillId="0" borderId="70" applyProtection="0"/>
    <xf numFmtId="0" fontId="236" fillId="0" borderId="70" applyProtection="0"/>
    <xf numFmtId="0" fontId="252" fillId="0" borderId="0" applyBorder="0" applyProtection="0"/>
    <xf numFmtId="0" fontId="252" fillId="0" borderId="0" applyBorder="0" applyProtection="0"/>
    <xf numFmtId="0" fontId="253" fillId="0" borderId="43" applyProtection="0"/>
    <xf numFmtId="0" fontId="236" fillId="0" borderId="70" applyProtection="0"/>
    <xf numFmtId="0" fontId="254" fillId="0" borderId="70" applyProtection="0"/>
    <xf numFmtId="0" fontId="239" fillId="0" borderId="72" applyProtection="0"/>
    <xf numFmtId="0" fontId="255" fillId="0" borderId="78" applyProtection="0"/>
    <xf numFmtId="0" fontId="256" fillId="0" borderId="72" applyProtection="0"/>
    <xf numFmtId="0" fontId="241" fillId="0" borderId="73" applyProtection="0"/>
    <xf numFmtId="0" fontId="257" fillId="0" borderId="79" applyProtection="0"/>
    <xf numFmtId="0" fontId="258" fillId="0" borderId="73" applyProtection="0"/>
    <xf numFmtId="0" fontId="241" fillId="0" borderId="0" applyBorder="0" applyProtection="0"/>
    <xf numFmtId="0" fontId="257" fillId="0" borderId="0" applyBorder="0" applyProtection="0"/>
    <xf numFmtId="0" fontId="258" fillId="0" borderId="0" applyBorder="0" applyProtection="0"/>
    <xf numFmtId="0" fontId="259" fillId="0" borderId="0" applyBorder="0" applyProtection="0"/>
    <xf numFmtId="0" fontId="252" fillId="0" borderId="0" applyBorder="0" applyProtection="0"/>
    <xf numFmtId="0" fontId="259" fillId="0" borderId="0" applyBorder="0" applyProtection="0"/>
    <xf numFmtId="0" fontId="260" fillId="0" borderId="0" applyBorder="0" applyProtection="0"/>
    <xf numFmtId="0" fontId="214" fillId="0" borderId="0"/>
    <xf numFmtId="0" fontId="261" fillId="0" borderId="0" applyBorder="0" applyProtection="0"/>
    <xf numFmtId="4" fontId="7" fillId="0" borderId="0"/>
    <xf numFmtId="4" fontId="7" fillId="0" borderId="0"/>
    <xf numFmtId="4" fontId="7" fillId="0" borderId="0"/>
    <xf numFmtId="4" fontId="7" fillId="0" borderId="0"/>
    <xf numFmtId="4" fontId="7" fillId="0" borderId="0"/>
    <xf numFmtId="4" fontId="7" fillId="0" borderId="0"/>
    <xf numFmtId="4" fontId="7"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0" fontId="93" fillId="0" borderId="0"/>
    <xf numFmtId="0" fontId="93" fillId="0" borderId="0"/>
    <xf numFmtId="0" fontId="93" fillId="0" borderId="0"/>
    <xf numFmtId="0" fontId="93" fillId="0" borderId="0"/>
    <xf numFmtId="0" fontId="93"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20" fillId="0" borderId="0"/>
    <xf numFmtId="0" fontId="93" fillId="0" borderId="0"/>
    <xf numFmtId="0" fontId="93"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20" fillId="0" borderId="0"/>
    <xf numFmtId="0" fontId="93" fillId="0" borderId="0"/>
    <xf numFmtId="0" fontId="93" fillId="0" borderId="0"/>
    <xf numFmtId="0" fontId="93"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93" fillId="0" borderId="0"/>
    <xf numFmtId="0" fontId="93"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93" fillId="0" borderId="0"/>
    <xf numFmtId="0" fontId="220" fillId="0" borderId="0"/>
    <xf numFmtId="0" fontId="220" fillId="0" borderId="0"/>
    <xf numFmtId="0" fontId="93" fillId="0" borderId="0"/>
    <xf numFmtId="0" fontId="93" fillId="0" borderId="0"/>
    <xf numFmtId="0" fontId="93" fillId="0" borderId="0"/>
    <xf numFmtId="0" fontId="93" fillId="0" borderId="0"/>
    <xf numFmtId="0" fontId="93"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20" fillId="0" borderId="0"/>
    <xf numFmtId="0" fontId="93" fillId="0" borderId="0"/>
    <xf numFmtId="0" fontId="93"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20" fillId="0" borderId="0"/>
    <xf numFmtId="0" fontId="93" fillId="0" borderId="0"/>
    <xf numFmtId="0" fontId="93" fillId="0" borderId="0"/>
    <xf numFmtId="0" fontId="93"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20" fillId="0" borderId="0"/>
    <xf numFmtId="0" fontId="93" fillId="0" borderId="0"/>
    <xf numFmtId="0" fontId="93"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20" fillId="0" borderId="0"/>
    <xf numFmtId="0" fontId="220" fillId="0" borderId="0"/>
    <xf numFmtId="0" fontId="220" fillId="0" borderId="0" applyBorder="0" applyProtection="0"/>
    <xf numFmtId="0" fontId="220" fillId="0" borderId="0"/>
    <xf numFmtId="0" fontId="220" fillId="0" borderId="0"/>
    <xf numFmtId="0" fontId="220" fillId="0" borderId="0"/>
    <xf numFmtId="0" fontId="220"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263" fillId="0" borderId="0">
      <alignment vertical="top"/>
    </xf>
    <xf numFmtId="0" fontId="203" fillId="0" borderId="0"/>
    <xf numFmtId="0" fontId="262" fillId="0" borderId="0" applyBorder="0"/>
    <xf numFmtId="0" fontId="93" fillId="0" borderId="0"/>
    <xf numFmtId="0" fontId="93" fillId="0" borderId="0"/>
    <xf numFmtId="0" fontId="93" fillId="0" borderId="0"/>
    <xf numFmtId="0" fontId="93" fillId="0" borderId="0"/>
    <xf numFmtId="0" fontId="93" fillId="0" borderId="0"/>
    <xf numFmtId="0" fontId="93"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20" fillId="0" borderId="0"/>
    <xf numFmtId="0" fontId="93" fillId="0" borderId="0"/>
    <xf numFmtId="0" fontId="93"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20" fillId="0" borderId="0"/>
    <xf numFmtId="0" fontId="93" fillId="0" borderId="0"/>
    <xf numFmtId="0" fontId="93" fillId="0" borderId="0"/>
    <xf numFmtId="0" fontId="93"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20" fillId="0" borderId="0"/>
    <xf numFmtId="0" fontId="93" fillId="0" borderId="0"/>
    <xf numFmtId="0" fontId="93"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20" fillId="0" borderId="0"/>
    <xf numFmtId="0" fontId="93" fillId="0" borderId="0"/>
    <xf numFmtId="0" fontId="93" fillId="0" borderId="0"/>
    <xf numFmtId="0" fontId="93" fillId="0" borderId="0"/>
    <xf numFmtId="0" fontId="93" fillId="0" borderId="0"/>
    <xf numFmtId="0" fontId="93" fillId="0" borderId="0"/>
    <xf numFmtId="0" fontId="220" fillId="0" borderId="0"/>
    <xf numFmtId="0" fontId="93" fillId="0" borderId="0"/>
    <xf numFmtId="0" fontId="220" fillId="0" borderId="0"/>
    <xf numFmtId="0" fontId="93" fillId="0" borderId="0"/>
    <xf numFmtId="0" fontId="93" fillId="0" borderId="0"/>
    <xf numFmtId="0" fontId="220" fillId="0" borderId="0"/>
    <xf numFmtId="0" fontId="220" fillId="0" borderId="0"/>
    <xf numFmtId="0" fontId="93" fillId="0" borderId="0"/>
    <xf numFmtId="0" fontId="220" fillId="0" borderId="0"/>
    <xf numFmtId="0" fontId="220" fillId="0" borderId="0"/>
    <xf numFmtId="0" fontId="93" fillId="0" borderId="0"/>
    <xf numFmtId="0" fontId="93" fillId="0" borderId="0"/>
    <xf numFmtId="0" fontId="93" fillId="0" borderId="0"/>
    <xf numFmtId="0" fontId="220" fillId="0" borderId="0"/>
    <xf numFmtId="0" fontId="93" fillId="0" borderId="0"/>
    <xf numFmtId="0" fontId="220" fillId="0" borderId="0"/>
    <xf numFmtId="0" fontId="93" fillId="0" borderId="0"/>
    <xf numFmtId="0" fontId="93" fillId="0" borderId="0"/>
    <xf numFmtId="0" fontId="220" fillId="0" borderId="0"/>
    <xf numFmtId="0" fontId="220" fillId="0" borderId="0"/>
    <xf numFmtId="0" fontId="93" fillId="0" borderId="0"/>
    <xf numFmtId="0" fontId="220" fillId="0" borderId="0"/>
    <xf numFmtId="0" fontId="220" fillId="0" borderId="0"/>
    <xf numFmtId="0" fontId="93" fillId="0" borderId="0"/>
    <xf numFmtId="0" fontId="93" fillId="0" borderId="0"/>
    <xf numFmtId="0" fontId="93" fillId="0" borderId="0"/>
    <xf numFmtId="0" fontId="93" fillId="0" borderId="0"/>
    <xf numFmtId="0" fontId="220" fillId="0" borderId="0"/>
    <xf numFmtId="0" fontId="93" fillId="0" borderId="0"/>
    <xf numFmtId="0" fontId="220" fillId="0" borderId="0"/>
    <xf numFmtId="0" fontId="93" fillId="0" borderId="0"/>
    <xf numFmtId="0" fontId="93" fillId="0" borderId="0"/>
    <xf numFmtId="0" fontId="220" fillId="0" borderId="0"/>
    <xf numFmtId="0" fontId="220" fillId="0" borderId="0"/>
    <xf numFmtId="0" fontId="93" fillId="0" borderId="0"/>
    <xf numFmtId="0" fontId="220" fillId="0" borderId="0"/>
    <xf numFmtId="0" fontId="220" fillId="0" borderId="0"/>
    <xf numFmtId="0" fontId="93" fillId="0" borderId="0"/>
    <xf numFmtId="0" fontId="93" fillId="0" borderId="0"/>
    <xf numFmtId="0" fontId="93" fillId="0" borderId="0"/>
    <xf numFmtId="0" fontId="93" fillId="0" borderId="0"/>
    <xf numFmtId="0" fontId="93" fillId="0" borderId="0"/>
    <xf numFmtId="0" fontId="220" fillId="0" borderId="0"/>
    <xf numFmtId="0" fontId="93" fillId="0" borderId="0"/>
    <xf numFmtId="0" fontId="93" fillId="0" borderId="0"/>
    <xf numFmtId="0" fontId="93" fillId="0" borderId="0"/>
    <xf numFmtId="0" fontId="220" fillId="0" borderId="0"/>
    <xf numFmtId="0" fontId="93" fillId="0" borderId="0"/>
    <xf numFmtId="0" fontId="93" fillId="0" borderId="0"/>
    <xf numFmtId="0" fontId="93" fillId="0" borderId="0"/>
    <xf numFmtId="0" fontId="220" fillId="0" borderId="0"/>
    <xf numFmtId="0" fontId="93" fillId="0" borderId="0"/>
    <xf numFmtId="0" fontId="220" fillId="0" borderId="0"/>
    <xf numFmtId="0" fontId="93" fillId="0" borderId="0"/>
    <xf numFmtId="0" fontId="93" fillId="0" borderId="0"/>
    <xf numFmtId="0" fontId="220" fillId="0" borderId="0"/>
    <xf numFmtId="0" fontId="93" fillId="0" borderId="0"/>
    <xf numFmtId="0" fontId="263" fillId="0" borderId="0">
      <alignment vertical="top"/>
    </xf>
    <xf numFmtId="0" fontId="220" fillId="0" borderId="0"/>
    <xf numFmtId="0" fontId="221" fillId="0" borderId="0"/>
    <xf numFmtId="0" fontId="263" fillId="0" borderId="0">
      <alignment vertical="top"/>
    </xf>
    <xf numFmtId="0" fontId="262" fillId="0" borderId="0"/>
    <xf numFmtId="0" fontId="262" fillId="0" borderId="0"/>
    <xf numFmtId="0" fontId="262" fillId="0" borderId="0"/>
    <xf numFmtId="0" fontId="220"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263" fillId="0" borderId="0">
      <alignment vertical="top"/>
    </xf>
    <xf numFmtId="0" fontId="220" fillId="0" borderId="0"/>
    <xf numFmtId="211" fontId="220" fillId="0" borderId="0" applyBorder="0" applyProtection="0"/>
    <xf numFmtId="212" fontId="220" fillId="0" borderId="0" applyBorder="0" applyProtection="0"/>
    <xf numFmtId="0" fontId="221" fillId="0" borderId="0"/>
    <xf numFmtId="0" fontId="263" fillId="0" borderId="0">
      <alignment vertical="top"/>
    </xf>
    <xf numFmtId="0" fontId="221" fillId="0" borderId="0"/>
    <xf numFmtId="0" fontId="221" fillId="0" borderId="0"/>
    <xf numFmtId="0" fontId="221"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211" fontId="220" fillId="0" borderId="0" applyBorder="0" applyProtection="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263" fillId="0" borderId="0"/>
    <xf numFmtId="0" fontId="263" fillId="0" borderId="0">
      <alignment vertical="top"/>
    </xf>
    <xf numFmtId="0" fontId="263"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212" fontId="220" fillId="0" borderId="0" applyBorder="0" applyProtection="0"/>
    <xf numFmtId="0" fontId="93" fillId="0" borderId="0"/>
    <xf numFmtId="0" fontId="93" fillId="0" borderId="0"/>
    <xf numFmtId="0" fontId="93" fillId="0" borderId="0"/>
    <xf numFmtId="0" fontId="93" fillId="0" borderId="0"/>
    <xf numFmtId="0" fontId="93"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20" fillId="0" borderId="0"/>
    <xf numFmtId="0" fontId="93" fillId="0" borderId="0"/>
    <xf numFmtId="0" fontId="93"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211" fontId="220" fillId="0" borderId="0" applyBorder="0" applyProtection="0"/>
    <xf numFmtId="212" fontId="220" fillId="0" borderId="0" applyBorder="0" applyProtection="0"/>
    <xf numFmtId="0" fontId="220" fillId="0" borderId="0"/>
    <xf numFmtId="0" fontId="5" fillId="0" borderId="0"/>
    <xf numFmtId="0" fontId="118" fillId="0" borderId="0"/>
    <xf numFmtId="0" fontId="118" fillId="0" borderId="0"/>
    <xf numFmtId="0" fontId="275" fillId="0" borderId="0"/>
    <xf numFmtId="0" fontId="7" fillId="0" borderId="0"/>
    <xf numFmtId="0" fontId="7" fillId="0" borderId="0"/>
    <xf numFmtId="0" fontId="7" fillId="0" borderId="0"/>
    <xf numFmtId="0" fontId="2" fillId="0" borderId="0"/>
    <xf numFmtId="175" fontId="14" fillId="0" borderId="0">
      <alignment horizontal="right"/>
    </xf>
    <xf numFmtId="0" fontId="14" fillId="0" borderId="0"/>
    <xf numFmtId="0" fontId="14" fillId="0" borderId="0"/>
    <xf numFmtId="0" fontId="14" fillId="0" borderId="0"/>
    <xf numFmtId="0" fontId="23" fillId="0" borderId="0"/>
    <xf numFmtId="0" fontId="14" fillId="0" borderId="0"/>
    <xf numFmtId="177" fontId="7" fillId="0" borderId="0" applyFill="0" applyBorder="0" applyAlignment="0" applyProtection="0"/>
    <xf numFmtId="0" fontId="7" fillId="0" borderId="0"/>
    <xf numFmtId="0" fontId="7" fillId="0" borderId="0"/>
  </cellStyleXfs>
  <cellXfs count="1304">
    <xf numFmtId="0" fontId="0" fillId="0" borderId="0" xfId="0"/>
    <xf numFmtId="167" fontId="10" fillId="0" borderId="0" xfId="10" applyNumberFormat="1" applyFont="1" applyFill="1" applyBorder="1" applyAlignment="1" applyProtection="1">
      <alignment horizontal="right" wrapText="1"/>
    </xf>
    <xf numFmtId="167" fontId="3" fillId="0" borderId="0" xfId="1" applyNumberFormat="1" applyFont="1" applyAlignment="1">
      <alignment horizontal="right"/>
    </xf>
    <xf numFmtId="49" fontId="3" fillId="0" borderId="0" xfId="1" applyNumberFormat="1" applyFont="1" applyAlignment="1">
      <alignment horizontal="left" vertical="top"/>
    </xf>
    <xf numFmtId="49" fontId="3" fillId="0" borderId="0" xfId="1" applyNumberFormat="1" applyFont="1" applyAlignment="1">
      <alignment vertical="top" wrapText="1"/>
    </xf>
    <xf numFmtId="49" fontId="4" fillId="0" borderId="0" xfId="1" applyNumberFormat="1" applyFont="1" applyAlignment="1">
      <alignment vertical="top" wrapText="1"/>
    </xf>
    <xf numFmtId="0" fontId="3" fillId="0" borderId="0" xfId="1" applyFont="1" applyAlignment="1">
      <alignment vertical="top" wrapText="1"/>
    </xf>
    <xf numFmtId="167" fontId="3" fillId="0" borderId="0" xfId="1" applyNumberFormat="1" applyFont="1" applyAlignment="1">
      <alignment horizontal="right" wrapText="1"/>
    </xf>
    <xf numFmtId="0" fontId="97" fillId="0" borderId="0" xfId="1" applyFont="1" applyAlignment="1">
      <alignment horizontal="left" vertical="top"/>
    </xf>
    <xf numFmtId="49" fontId="3" fillId="0" borderId="0" xfId="1" applyNumberFormat="1" applyFont="1" applyAlignment="1">
      <alignment vertical="top"/>
    </xf>
    <xf numFmtId="0" fontId="3" fillId="0" borderId="0" xfId="1" applyFont="1" applyAlignment="1">
      <alignment horizontal="left" vertical="top" wrapText="1"/>
    </xf>
    <xf numFmtId="167" fontId="4" fillId="0" borderId="0" xfId="1" applyNumberFormat="1" applyFont="1" applyAlignment="1">
      <alignment horizontal="right" wrapText="1"/>
    </xf>
    <xf numFmtId="167" fontId="12" fillId="0" borderId="0" xfId="1" applyNumberFormat="1" applyFont="1" applyAlignment="1">
      <alignment horizontal="right"/>
    </xf>
    <xf numFmtId="0" fontId="4" fillId="0" borderId="0" xfId="1" applyFont="1" applyAlignment="1">
      <alignment vertical="top" wrapText="1"/>
    </xf>
    <xf numFmtId="0" fontId="4" fillId="0" borderId="0" xfId="1" applyFont="1" applyAlignment="1">
      <alignment horizontal="left" vertical="top" wrapText="1"/>
    </xf>
    <xf numFmtId="0" fontId="97" fillId="0" borderId="0" xfId="1" applyFont="1" applyAlignment="1">
      <alignment vertical="top" wrapText="1"/>
    </xf>
    <xf numFmtId="4" fontId="3" fillId="0" borderId="0" xfId="1" applyNumberFormat="1" applyFont="1" applyAlignment="1">
      <alignment horizontal="right" wrapText="1"/>
    </xf>
    <xf numFmtId="0" fontId="3" fillId="0" borderId="0" xfId="1" applyFont="1" applyAlignment="1">
      <alignment horizontal="right" vertical="top" wrapText="1"/>
    </xf>
    <xf numFmtId="0" fontId="3" fillId="0" borderId="0" xfId="1" applyFont="1" applyAlignment="1">
      <alignment vertical="top"/>
    </xf>
    <xf numFmtId="173" fontId="3" fillId="0" borderId="0" xfId="1" applyNumberFormat="1" applyFont="1" applyAlignment="1">
      <alignment horizontal="right" wrapText="1"/>
    </xf>
    <xf numFmtId="0" fontId="4" fillId="0" borderId="0" xfId="1" applyFont="1" applyAlignment="1">
      <alignment vertical="top"/>
    </xf>
    <xf numFmtId="49" fontId="3" fillId="0" borderId="0" xfId="1" applyNumberFormat="1" applyFont="1" applyAlignment="1">
      <alignment horizontal="right" vertical="top" wrapText="1"/>
    </xf>
    <xf numFmtId="0" fontId="15" fillId="0" borderId="0" xfId="0" applyFont="1"/>
    <xf numFmtId="0" fontId="15" fillId="0" borderId="0" xfId="0" applyFont="1" applyProtection="1">
      <protection locked="0"/>
    </xf>
    <xf numFmtId="0" fontId="15" fillId="0" borderId="0" xfId="0" applyFont="1" applyAlignment="1" applyProtection="1">
      <alignment vertical="center"/>
      <protection locked="0"/>
    </xf>
    <xf numFmtId="0" fontId="111" fillId="0" borderId="0" xfId="0" applyFont="1" applyAlignment="1">
      <alignment horizontal="center"/>
    </xf>
    <xf numFmtId="0" fontId="113" fillId="0" borderId="0" xfId="0" applyFont="1" applyAlignment="1">
      <alignment horizontal="center" vertical="center" wrapText="1"/>
    </xf>
    <xf numFmtId="0" fontId="15" fillId="0" borderId="0" xfId="0" applyFont="1" applyAlignment="1">
      <alignment wrapText="1"/>
    </xf>
    <xf numFmtId="0" fontId="12" fillId="0" borderId="0" xfId="0" applyFont="1" applyAlignment="1">
      <alignment horizontal="right" vertical="center"/>
    </xf>
    <xf numFmtId="49" fontId="12" fillId="0" borderId="0" xfId="0" applyNumberFormat="1" applyFont="1" applyAlignment="1">
      <alignment vertical="center"/>
    </xf>
    <xf numFmtId="0" fontId="113" fillId="0" borderId="0" xfId="0" applyFont="1" applyAlignment="1">
      <alignment horizontal="left" vertical="center" wrapText="1"/>
    </xf>
    <xf numFmtId="0" fontId="113" fillId="70" borderId="31" xfId="0" applyFont="1" applyFill="1" applyBorder="1" applyAlignment="1">
      <alignment vertical="center"/>
    </xf>
    <xf numFmtId="0" fontId="116" fillId="0" borderId="0" xfId="0" applyFont="1" applyAlignment="1">
      <alignment vertical="center"/>
    </xf>
    <xf numFmtId="0" fontId="113" fillId="0" borderId="0" xfId="0" applyFont="1" applyAlignment="1">
      <alignment vertical="center"/>
    </xf>
    <xf numFmtId="0" fontId="15" fillId="0" borderId="0" xfId="0" applyFont="1" applyAlignment="1" applyProtection="1">
      <alignment horizontal="center"/>
      <protection locked="0"/>
    </xf>
    <xf numFmtId="0" fontId="113" fillId="69" borderId="36" xfId="0" applyFont="1" applyFill="1" applyBorder="1" applyAlignment="1">
      <alignment vertical="center"/>
    </xf>
    <xf numFmtId="0" fontId="106" fillId="0" borderId="0" xfId="0" applyFont="1"/>
    <xf numFmtId="0" fontId="113" fillId="69" borderId="37" xfId="0" applyFont="1" applyFill="1" applyBorder="1" applyAlignment="1">
      <alignment horizontal="left" vertical="center" wrapText="1"/>
    </xf>
    <xf numFmtId="0" fontId="116" fillId="0" borderId="0" xfId="0" applyFont="1"/>
    <xf numFmtId="44" fontId="106" fillId="70" borderId="26" xfId="0" applyNumberFormat="1" applyFont="1" applyFill="1" applyBorder="1" applyAlignment="1">
      <alignment horizontal="center" vertical="center"/>
    </xf>
    <xf numFmtId="0" fontId="117" fillId="0" borderId="0" xfId="0" applyFont="1" applyAlignment="1">
      <alignment vertical="center"/>
    </xf>
    <xf numFmtId="0" fontId="117" fillId="0" borderId="0" xfId="0" applyFont="1" applyAlignment="1">
      <alignment horizontal="left" vertical="center" wrapText="1"/>
    </xf>
    <xf numFmtId="0" fontId="105" fillId="0" borderId="0" xfId="0" applyFont="1" applyAlignment="1">
      <alignment horizontal="left" vertical="center"/>
    </xf>
    <xf numFmtId="0" fontId="105" fillId="0" borderId="0" xfId="0" applyFont="1" applyAlignment="1">
      <alignment horizontal="center" vertical="center"/>
    </xf>
    <xf numFmtId="0" fontId="116" fillId="0" borderId="0" xfId="0" applyFont="1" applyAlignment="1">
      <alignment horizontal="center" vertical="center"/>
    </xf>
    <xf numFmtId="188" fontId="117" fillId="70" borderId="24" xfId="0" applyNumberFormat="1" applyFont="1" applyFill="1" applyBorder="1" applyAlignment="1">
      <alignment horizontal="right"/>
    </xf>
    <xf numFmtId="0" fontId="113" fillId="70" borderId="31" xfId="0" applyFont="1" applyFill="1" applyBorder="1" applyAlignment="1">
      <alignment horizontal="center" vertical="center" wrapText="1"/>
    </xf>
    <xf numFmtId="0" fontId="113" fillId="69" borderId="39" xfId="0" applyFont="1" applyFill="1" applyBorder="1" applyAlignment="1">
      <alignment horizontal="center" vertical="center" wrapText="1"/>
    </xf>
    <xf numFmtId="0" fontId="114" fillId="68" borderId="33" xfId="0" applyFont="1" applyFill="1" applyBorder="1" applyAlignment="1">
      <alignment vertical="center"/>
    </xf>
    <xf numFmtId="0" fontId="115" fillId="68" borderId="34" xfId="0" applyFont="1" applyFill="1" applyBorder="1" applyAlignment="1">
      <alignment vertical="center"/>
    </xf>
    <xf numFmtId="49" fontId="3" fillId="0" borderId="0" xfId="1" applyNumberFormat="1" applyFont="1"/>
    <xf numFmtId="49" fontId="12" fillId="0" borderId="0" xfId="1" applyNumberFormat="1" applyFont="1"/>
    <xf numFmtId="0" fontId="117" fillId="70" borderId="24" xfId="0" applyFont="1" applyFill="1" applyBorder="1" applyAlignment="1">
      <alignment horizontal="left" vertical="center"/>
    </xf>
    <xf numFmtId="0" fontId="106" fillId="70" borderId="26" xfId="0" applyFont="1" applyFill="1" applyBorder="1" applyAlignment="1">
      <alignment horizontal="left" vertical="center"/>
    </xf>
    <xf numFmtId="0" fontId="4" fillId="0" borderId="0" xfId="1" applyFont="1" applyAlignment="1">
      <alignment horizontal="left" vertical="center" wrapText="1"/>
    </xf>
    <xf numFmtId="0" fontId="3" fillId="0" borderId="0" xfId="1" applyFont="1" applyAlignment="1">
      <alignment horizontal="left" vertical="center" wrapText="1"/>
    </xf>
    <xf numFmtId="49" fontId="4" fillId="0" borderId="0" xfId="1" applyNumberFormat="1" applyFont="1" applyAlignment="1">
      <alignment vertical="center" wrapText="1"/>
    </xf>
    <xf numFmtId="49" fontId="3" fillId="0" borderId="0" xfId="1" applyNumberFormat="1" applyFont="1" applyAlignment="1">
      <alignment vertical="center" wrapText="1"/>
    </xf>
    <xf numFmtId="0" fontId="3" fillId="0" borderId="0" xfId="1" applyFont="1" applyAlignment="1">
      <alignment horizontal="right" wrapText="1"/>
    </xf>
    <xf numFmtId="0" fontId="3" fillId="0" borderId="0" xfId="1" applyFont="1"/>
    <xf numFmtId="0" fontId="124" fillId="69" borderId="40" xfId="0" applyFont="1" applyFill="1" applyBorder="1" applyAlignment="1">
      <alignment horizontal="center" vertical="center" wrapText="1"/>
    </xf>
    <xf numFmtId="0" fontId="104" fillId="0" borderId="0" xfId="1" applyFont="1" applyAlignment="1">
      <alignment vertical="top"/>
    </xf>
    <xf numFmtId="0" fontId="15" fillId="0" borderId="0" xfId="5802" applyFont="1" applyProtection="1">
      <protection locked="0"/>
    </xf>
    <xf numFmtId="0" fontId="105" fillId="0" borderId="27" xfId="1" applyFont="1" applyBorder="1" applyAlignment="1">
      <alignment vertical="top"/>
    </xf>
    <xf numFmtId="0" fontId="106" fillId="0" borderId="28" xfId="5711" applyFont="1">
      <alignment horizontal="left" vertical="center"/>
    </xf>
    <xf numFmtId="0" fontId="105" fillId="0" borderId="27" xfId="5712" applyFont="1" applyBorder="1">
      <alignment horizontal="left" vertical="center"/>
    </xf>
    <xf numFmtId="0" fontId="142" fillId="0" borderId="29" xfId="5713" applyFont="1" applyFill="1" applyBorder="1">
      <alignment horizontal="left" vertical="center" wrapText="1" indent="1"/>
      <protection locked="0"/>
    </xf>
    <xf numFmtId="0" fontId="106" fillId="0" borderId="52" xfId="5711" applyFont="1" applyBorder="1">
      <alignment horizontal="left" vertical="center"/>
    </xf>
    <xf numFmtId="189" fontId="106" fillId="0" borderId="27" xfId="5715" applyFont="1">
      <alignment horizontal="left" vertical="center" wrapText="1"/>
    </xf>
    <xf numFmtId="189" fontId="106" fillId="0" borderId="29" xfId="5716" applyFont="1" applyBorder="1">
      <alignment horizontal="left" vertical="center" wrapText="1"/>
    </xf>
    <xf numFmtId="0" fontId="105" fillId="0" borderId="53" xfId="5712" applyFont="1" applyBorder="1">
      <alignment horizontal="left" vertical="center"/>
    </xf>
    <xf numFmtId="0" fontId="105" fillId="0" borderId="54" xfId="5712" applyFont="1" applyFill="1" applyBorder="1">
      <alignment horizontal="left" vertical="center"/>
    </xf>
    <xf numFmtId="0" fontId="142" fillId="67" borderId="54" xfId="5713" applyFont="1" applyFill="1" applyBorder="1">
      <alignment horizontal="left" vertical="center" wrapText="1" indent="1"/>
      <protection locked="0"/>
    </xf>
    <xf numFmtId="0" fontId="105" fillId="0" borderId="29" xfId="5712" applyFont="1" applyFill="1" applyBorder="1">
      <alignment horizontal="left" vertical="center"/>
    </xf>
    <xf numFmtId="0" fontId="142" fillId="67" borderId="27" xfId="5713" applyFont="1" applyFill="1" applyBorder="1">
      <alignment horizontal="left" vertical="center" wrapText="1" indent="1"/>
      <protection locked="0"/>
    </xf>
    <xf numFmtId="0" fontId="106" fillId="0" borderId="25" xfId="5711" applyFont="1" applyBorder="1">
      <alignment horizontal="left" vertical="center"/>
    </xf>
    <xf numFmtId="0" fontId="105" fillId="0" borderId="29" xfId="5712" applyFont="1" applyFill="1" applyBorder="1" applyAlignment="1">
      <alignment horizontal="left" vertical="center" wrapText="1" indent="1"/>
    </xf>
    <xf numFmtId="0" fontId="142" fillId="67" borderId="27" xfId="5717" applyFont="1" applyBorder="1" applyProtection="1">
      <alignment horizontal="left" vertical="center" wrapText="1" indent="1"/>
      <protection locked="0"/>
    </xf>
    <xf numFmtId="0" fontId="142" fillId="67" borderId="27" xfId="5717" applyFont="1" applyBorder="1">
      <alignment horizontal="left" vertical="center" wrapText="1" indent="1"/>
      <protection locked="0"/>
    </xf>
    <xf numFmtId="0" fontId="105" fillId="0" borderId="29" xfId="5712" applyFont="1" applyFill="1" applyBorder="1" applyAlignment="1">
      <alignment horizontal="left" vertical="center" wrapText="1"/>
    </xf>
    <xf numFmtId="0" fontId="143" fillId="0" borderId="27" xfId="5714" applyFont="1" applyBorder="1" applyAlignment="1">
      <alignment horizontal="left" vertical="top" wrapText="1" indent="1"/>
    </xf>
    <xf numFmtId="0" fontId="105" fillId="0" borderId="29" xfId="5712" applyFont="1" applyFill="1" applyBorder="1" applyAlignment="1">
      <alignment horizontal="left" vertical="top" wrapText="1"/>
    </xf>
    <xf numFmtId="0" fontId="105" fillId="0" borderId="29" xfId="5712" applyFont="1" applyBorder="1" applyAlignment="1">
      <alignment vertical="center" wrapText="1"/>
    </xf>
    <xf numFmtId="14" fontId="106" fillId="104" borderId="27" xfId="5716" applyNumberFormat="1" applyFont="1" applyFill="1" applyBorder="1" applyAlignment="1">
      <alignment horizontal="left" vertical="center" indent="1"/>
    </xf>
    <xf numFmtId="0" fontId="142" fillId="0" borderId="27" xfId="5717" applyFont="1" applyFill="1" applyBorder="1">
      <alignment horizontal="left" vertical="center" wrapText="1" indent="1"/>
      <protection locked="0"/>
    </xf>
    <xf numFmtId="0" fontId="142" fillId="0" borderId="27" xfId="5717" applyFont="1" applyFill="1" applyBorder="1" applyAlignment="1">
      <alignment horizontal="right" vertical="center" wrapText="1" indent="1"/>
      <protection locked="0"/>
    </xf>
    <xf numFmtId="0" fontId="27" fillId="0" borderId="29" xfId="5712" applyBorder="1" applyAlignment="1">
      <alignment vertical="center" wrapText="1"/>
    </xf>
    <xf numFmtId="192" fontId="144" fillId="0" borderId="27" xfId="5717" applyNumberFormat="1" applyFont="1" applyFill="1" applyBorder="1">
      <alignment horizontal="left" vertical="center" wrapText="1" indent="1"/>
      <protection locked="0"/>
    </xf>
    <xf numFmtId="0" fontId="145" fillId="0" borderId="0" xfId="1" applyFont="1" applyAlignment="1">
      <alignment horizontal="center" vertical="center" wrapText="1"/>
    </xf>
    <xf numFmtId="4" fontId="3" fillId="0" borderId="0" xfId="1" applyNumberFormat="1" applyFont="1"/>
    <xf numFmtId="4" fontId="3" fillId="0" borderId="0" xfId="1" applyNumberFormat="1" applyFont="1" applyProtection="1">
      <protection locked="0"/>
    </xf>
    <xf numFmtId="0" fontId="146" fillId="0" borderId="0" xfId="1408" applyFont="1" applyAlignment="1">
      <alignment vertical="center" wrapText="1"/>
    </xf>
    <xf numFmtId="0" fontId="147" fillId="0" borderId="0" xfId="1" applyFont="1"/>
    <xf numFmtId="49" fontId="3" fillId="0" borderId="0" xfId="1" applyNumberFormat="1" applyFont="1" applyAlignment="1">
      <alignment horizontal="right"/>
    </xf>
    <xf numFmtId="49" fontId="3" fillId="0" borderId="0" xfId="1" applyNumberFormat="1" applyFont="1" applyAlignment="1">
      <alignment horizontal="left"/>
    </xf>
    <xf numFmtId="4" fontId="3" fillId="0" borderId="0" xfId="1" applyNumberFormat="1" applyFont="1" applyAlignment="1">
      <alignment horizontal="right"/>
    </xf>
    <xf numFmtId="0" fontId="3" fillId="0" borderId="0" xfId="1" applyFont="1" applyAlignment="1">
      <alignment horizontal="right"/>
    </xf>
    <xf numFmtId="4" fontId="3" fillId="0" borderId="0" xfId="3649" applyNumberFormat="1" applyFont="1" applyFill="1" applyBorder="1" applyAlignment="1" applyProtection="1">
      <alignment horizontal="right" wrapText="1"/>
    </xf>
    <xf numFmtId="0" fontId="13" fillId="0" borderId="0" xfId="1" applyFont="1"/>
    <xf numFmtId="167" fontId="3" fillId="0" borderId="0" xfId="10" applyNumberFormat="1" applyFont="1" applyFill="1" applyBorder="1" applyAlignment="1" applyProtection="1">
      <alignment horizontal="right"/>
    </xf>
    <xf numFmtId="0" fontId="8" fillId="0" borderId="0" xfId="1" applyFont="1" applyAlignment="1">
      <alignment horizontal="left" vertical="center" wrapText="1" indent="1"/>
    </xf>
    <xf numFmtId="4" fontId="3" fillId="0" borderId="0" xfId="3649" applyNumberFormat="1" applyFont="1" applyFill="1" applyBorder="1" applyAlignment="1" applyProtection="1">
      <alignment horizontal="right"/>
    </xf>
    <xf numFmtId="0" fontId="12" fillId="0" borderId="0" xfId="1" applyFont="1" applyAlignment="1">
      <alignment vertical="center" wrapText="1"/>
    </xf>
    <xf numFmtId="0" fontId="13" fillId="0" borderId="0" xfId="1" applyFont="1" applyAlignment="1">
      <alignment vertical="center" wrapText="1"/>
    </xf>
    <xf numFmtId="49" fontId="3" fillId="0" borderId="0" xfId="1" applyNumberFormat="1" applyFont="1" applyAlignment="1">
      <alignment horizontal="left" vertical="center" wrapText="1" indent="2"/>
    </xf>
    <xf numFmtId="49" fontId="3" fillId="0" borderId="0" xfId="1" applyNumberFormat="1" applyFont="1" applyAlignment="1">
      <alignment horizontal="left" vertical="top" wrapText="1"/>
    </xf>
    <xf numFmtId="167" fontId="4" fillId="0" borderId="0" xfId="10" applyNumberFormat="1" applyFont="1" applyFill="1" applyBorder="1" applyAlignment="1" applyProtection="1">
      <alignment horizontal="right"/>
    </xf>
    <xf numFmtId="49" fontId="3" fillId="0" borderId="0" xfId="1" applyNumberFormat="1" applyFont="1" applyAlignment="1">
      <alignment horizontal="right" vertical="top"/>
    </xf>
    <xf numFmtId="4" fontId="4" fillId="0" borderId="0" xfId="3649" applyNumberFormat="1" applyFont="1" applyFill="1" applyBorder="1" applyAlignment="1" applyProtection="1">
      <alignment horizontal="right"/>
    </xf>
    <xf numFmtId="0" fontId="3" fillId="0" borderId="0" xfId="1" applyFont="1" applyAlignment="1">
      <alignment vertical="center" wrapText="1"/>
    </xf>
    <xf numFmtId="49" fontId="12" fillId="0" borderId="0" xfId="1" applyNumberFormat="1" applyFont="1" applyAlignment="1">
      <alignment horizontal="left"/>
    </xf>
    <xf numFmtId="4" fontId="12" fillId="0" borderId="0" xfId="1" applyNumberFormat="1" applyFont="1" applyAlignment="1">
      <alignment horizontal="left"/>
    </xf>
    <xf numFmtId="4" fontId="4" fillId="0" borderId="0" xfId="1" applyNumberFormat="1" applyFont="1" applyAlignment="1">
      <alignment horizontal="right"/>
    </xf>
    <xf numFmtId="0" fontId="4" fillId="0" borderId="0" xfId="1" applyFont="1" applyAlignment="1">
      <alignment vertical="center" wrapText="1"/>
    </xf>
    <xf numFmtId="49" fontId="98" fillId="0" borderId="0" xfId="1" applyNumberFormat="1" applyFont="1" applyAlignment="1">
      <alignment horizontal="left" vertical="top"/>
    </xf>
    <xf numFmtId="0" fontId="98" fillId="0" borderId="0" xfId="1" applyFont="1" applyAlignment="1">
      <alignment horizontal="right"/>
    </xf>
    <xf numFmtId="4" fontId="98" fillId="0" borderId="0" xfId="1" applyNumberFormat="1" applyFont="1" applyAlignment="1">
      <alignment horizontal="right" wrapText="1"/>
    </xf>
    <xf numFmtId="171" fontId="98" fillId="0" borderId="0" xfId="10" applyNumberFormat="1" applyFont="1" applyFill="1" applyBorder="1" applyAlignment="1" applyProtection="1">
      <alignment horizontal="right" wrapText="1"/>
    </xf>
    <xf numFmtId="0" fontId="148" fillId="0" borderId="0" xfId="1" applyFont="1" applyAlignment="1">
      <alignment horizontal="right" wrapText="1"/>
    </xf>
    <xf numFmtId="4" fontId="148" fillId="0" borderId="0" xfId="3649" applyNumberFormat="1" applyFont="1" applyFill="1" applyBorder="1" applyAlignment="1" applyProtection="1">
      <alignment horizontal="center" wrapText="1"/>
    </xf>
    <xf numFmtId="171" fontId="148" fillId="0" borderId="0" xfId="10" applyNumberFormat="1" applyFont="1" applyFill="1" applyBorder="1" applyAlignment="1" applyProtection="1">
      <alignment horizontal="right" wrapText="1"/>
    </xf>
    <xf numFmtId="0" fontId="10" fillId="0" borderId="0" xfId="1" applyFont="1" applyAlignment="1">
      <alignment horizontal="right" wrapText="1"/>
    </xf>
    <xf numFmtId="4" fontId="10" fillId="0" borderId="0" xfId="3649" applyNumberFormat="1" applyFont="1" applyFill="1" applyBorder="1" applyAlignment="1" applyProtection="1">
      <alignment horizontal="right" wrapText="1"/>
    </xf>
    <xf numFmtId="49" fontId="4" fillId="0" borderId="0" xfId="1" applyNumberFormat="1" applyFont="1" applyAlignment="1">
      <alignment horizontal="left" vertical="top" wrapText="1"/>
    </xf>
    <xf numFmtId="0" fontId="4" fillId="0" borderId="0" xfId="1" applyFont="1" applyAlignment="1">
      <alignment horizontal="right" wrapText="1"/>
    </xf>
    <xf numFmtId="4" fontId="4" fillId="0" borderId="0" xfId="3649" applyNumberFormat="1" applyFont="1" applyFill="1" applyBorder="1" applyAlignment="1" applyProtection="1">
      <alignment horizontal="right" wrapText="1"/>
    </xf>
    <xf numFmtId="4" fontId="3" fillId="0" borderId="0" xfId="10" applyNumberFormat="1" applyFont="1" applyFill="1" applyBorder="1" applyAlignment="1" applyProtection="1">
      <alignment horizontal="right"/>
    </xf>
    <xf numFmtId="187" fontId="3" fillId="0" borderId="0" xfId="1" applyNumberFormat="1" applyFont="1" applyAlignment="1">
      <alignment horizontal="right" wrapText="1"/>
    </xf>
    <xf numFmtId="0" fontId="3" fillId="0" borderId="0" xfId="1" applyFont="1" applyAlignment="1">
      <alignment wrapText="1"/>
    </xf>
    <xf numFmtId="167" fontId="4" fillId="0" borderId="0" xfId="10" applyNumberFormat="1" applyFont="1" applyFill="1" applyBorder="1" applyAlignment="1" applyProtection="1">
      <alignment horizontal="right" wrapText="1"/>
    </xf>
    <xf numFmtId="0" fontId="149" fillId="0" borderId="0" xfId="1" applyFont="1" applyAlignment="1">
      <alignment vertical="center" wrapText="1"/>
    </xf>
    <xf numFmtId="0" fontId="3" fillId="0" borderId="0" xfId="1416" applyFont="1" applyAlignment="1">
      <alignment horizontal="left" vertical="top" wrapText="1"/>
    </xf>
    <xf numFmtId="0" fontId="4" fillId="0" borderId="0" xfId="1" applyFont="1" applyAlignment="1">
      <alignment horizontal="right"/>
    </xf>
    <xf numFmtId="187" fontId="4" fillId="0" borderId="0" xfId="1" applyNumberFormat="1" applyFont="1" applyAlignment="1">
      <alignment horizontal="right" wrapText="1"/>
    </xf>
    <xf numFmtId="4" fontId="3" fillId="0" borderId="0" xfId="10" applyNumberFormat="1" applyFont="1" applyFill="1" applyBorder="1" applyAlignment="1" applyProtection="1">
      <alignment horizontal="right"/>
      <protection locked="0"/>
    </xf>
    <xf numFmtId="187" fontId="3" fillId="0" borderId="0" xfId="1" applyNumberFormat="1" applyFont="1" applyAlignment="1" applyProtection="1">
      <alignment horizontal="right" wrapText="1"/>
      <protection locked="0"/>
    </xf>
    <xf numFmtId="167" fontId="3" fillId="0" borderId="0" xfId="10" applyNumberFormat="1" applyFont="1" applyFill="1" applyBorder="1" applyAlignment="1" applyProtection="1">
      <alignment horizontal="right" wrapText="1"/>
    </xf>
    <xf numFmtId="49" fontId="100" fillId="0" borderId="0" xfId="1" applyNumberFormat="1" applyFont="1" applyAlignment="1">
      <alignment vertical="top" wrapText="1"/>
    </xf>
    <xf numFmtId="0" fontId="3" fillId="0" borderId="0" xfId="16" applyFont="1" applyAlignment="1">
      <alignment horizontal="left" vertical="top" wrapText="1"/>
    </xf>
    <xf numFmtId="0" fontId="3" fillId="0" borderId="0" xfId="16" applyFont="1" applyAlignment="1">
      <alignment horizontal="right" wrapText="1"/>
    </xf>
    <xf numFmtId="2" fontId="3" fillId="0" borderId="0" xfId="16" applyNumberFormat="1" applyFont="1" applyAlignment="1">
      <alignment horizontal="right" wrapText="1"/>
    </xf>
    <xf numFmtId="49" fontId="4" fillId="0" borderId="0" xfId="1" applyNumberFormat="1" applyFont="1" applyAlignment="1">
      <alignment horizontal="left" vertical="top"/>
    </xf>
    <xf numFmtId="173" fontId="4" fillId="0" borderId="0" xfId="3649" applyNumberFormat="1" applyFont="1" applyFill="1" applyBorder="1" applyAlignment="1" applyProtection="1">
      <alignment horizontal="right" wrapText="1"/>
    </xf>
    <xf numFmtId="173" fontId="3" fillId="0" borderId="0" xfId="3649" applyNumberFormat="1" applyFont="1" applyFill="1" applyBorder="1" applyAlignment="1" applyProtection="1">
      <alignment horizontal="right" wrapText="1"/>
    </xf>
    <xf numFmtId="4" fontId="4" fillId="0" borderId="0" xfId="1" applyNumberFormat="1" applyFont="1" applyAlignment="1">
      <alignment horizontal="right" wrapText="1"/>
    </xf>
    <xf numFmtId="4" fontId="4" fillId="0" borderId="0" xfId="10" applyNumberFormat="1" applyFont="1" applyFill="1" applyBorder="1" applyAlignment="1" applyProtection="1">
      <alignment horizontal="right"/>
    </xf>
    <xf numFmtId="173" fontId="4" fillId="0" borderId="0" xfId="1" applyNumberFormat="1" applyFont="1" applyAlignment="1">
      <alignment horizontal="right" wrapText="1"/>
    </xf>
    <xf numFmtId="4" fontId="3" fillId="0" borderId="0" xfId="3536" applyNumberFormat="1" applyFont="1" applyFill="1" applyBorder="1" applyAlignment="1" applyProtection="1">
      <alignment horizontal="right"/>
    </xf>
    <xf numFmtId="0" fontId="150" fillId="0" borderId="0" xfId="1" applyFont="1" applyAlignment="1">
      <alignment vertical="top" wrapText="1"/>
    </xf>
    <xf numFmtId="0" fontId="150" fillId="0" borderId="0" xfId="1" applyFont="1" applyAlignment="1">
      <alignment horizontal="right"/>
    </xf>
    <xf numFmtId="173" fontId="150" fillId="0" borderId="0" xfId="1" applyNumberFormat="1" applyFont="1" applyAlignment="1">
      <alignment horizontal="right" wrapText="1"/>
    </xf>
    <xf numFmtId="4" fontId="150" fillId="0" borderId="0" xfId="1" applyNumberFormat="1" applyFont="1" applyAlignment="1">
      <alignment horizontal="right" wrapText="1"/>
    </xf>
    <xf numFmtId="187" fontId="150" fillId="0" borderId="0" xfId="1" applyNumberFormat="1" applyFont="1" applyAlignment="1">
      <alignment horizontal="right" wrapText="1"/>
    </xf>
    <xf numFmtId="49" fontId="150" fillId="0" borderId="0" xfId="1" applyNumberFormat="1" applyFont="1" applyAlignment="1">
      <alignment horizontal="left" vertical="top"/>
    </xf>
    <xf numFmtId="187" fontId="4" fillId="0" borderId="0" xfId="1" applyNumberFormat="1" applyFont="1" applyAlignment="1" applyProtection="1">
      <alignment horizontal="right" wrapText="1"/>
      <protection locked="0"/>
    </xf>
    <xf numFmtId="171" fontId="98" fillId="0" borderId="0" xfId="10" applyNumberFormat="1" applyFont="1" applyFill="1" applyBorder="1" applyAlignment="1" applyProtection="1">
      <alignment horizontal="right" wrapText="1"/>
      <protection locked="0"/>
    </xf>
    <xf numFmtId="189" fontId="105" fillId="0" borderId="29" xfId="5716" applyFont="1" applyBorder="1">
      <alignment horizontal="left" vertical="center" wrapText="1"/>
    </xf>
    <xf numFmtId="44" fontId="115" fillId="68" borderId="33" xfId="0" applyNumberFormat="1" applyFont="1" applyFill="1" applyBorder="1" applyAlignment="1">
      <alignment horizontal="right" vertical="center"/>
    </xf>
    <xf numFmtId="0" fontId="112" fillId="70" borderId="31" xfId="0" applyFont="1" applyFill="1" applyBorder="1" applyAlignment="1">
      <alignment vertical="center"/>
    </xf>
    <xf numFmtId="0" fontId="112" fillId="70" borderId="26" xfId="0" applyFont="1" applyFill="1" applyBorder="1" applyAlignment="1">
      <alignment vertical="center"/>
    </xf>
    <xf numFmtId="0" fontId="4" fillId="68" borderId="30" xfId="0" applyFont="1" applyFill="1" applyBorder="1" applyAlignment="1">
      <alignment horizontal="right" vertical="center"/>
    </xf>
    <xf numFmtId="0" fontId="4" fillId="68" borderId="26" xfId="0" applyFont="1" applyFill="1" applyBorder="1" applyAlignment="1">
      <alignment vertical="center"/>
    </xf>
    <xf numFmtId="44" fontId="4" fillId="68" borderId="42" xfId="0" applyNumberFormat="1" applyFont="1" applyFill="1" applyBorder="1" applyAlignment="1">
      <alignment horizontal="center" vertical="center"/>
    </xf>
    <xf numFmtId="9" fontId="15" fillId="0" borderId="0" xfId="19917" applyFont="1" applyProtection="1">
      <protection locked="0"/>
    </xf>
    <xf numFmtId="9" fontId="15" fillId="0" borderId="0" xfId="19917" applyFont="1" applyAlignment="1" applyProtection="1">
      <alignment vertical="center"/>
      <protection locked="0"/>
    </xf>
    <xf numFmtId="9" fontId="106" fillId="0" borderId="0" xfId="19917" applyFont="1"/>
    <xf numFmtId="9" fontId="15" fillId="0" borderId="0" xfId="19917" applyFont="1"/>
    <xf numFmtId="9" fontId="116" fillId="0" borderId="0" xfId="19917" applyFont="1"/>
    <xf numFmtId="9" fontId="116" fillId="0" borderId="0" xfId="19917" applyFont="1" applyAlignment="1">
      <alignment vertical="center"/>
    </xf>
    <xf numFmtId="0" fontId="140" fillId="0" borderId="0" xfId="1" applyFont="1" applyAlignment="1">
      <alignment vertical="top" wrapText="1"/>
    </xf>
    <xf numFmtId="0" fontId="105" fillId="0" borderId="27" xfId="1" applyFont="1" applyBorder="1" applyAlignment="1">
      <alignment vertical="top" wrapText="1"/>
    </xf>
    <xf numFmtId="0" fontId="106" fillId="0" borderId="28" xfId="5711" applyFont="1" applyAlignment="1">
      <alignment horizontal="left" vertical="center" wrapText="1"/>
    </xf>
    <xf numFmtId="0" fontId="105" fillId="0" borderId="27" xfId="5712" applyFont="1" applyBorder="1" applyAlignment="1">
      <alignment horizontal="left" vertical="center" wrapText="1"/>
    </xf>
    <xf numFmtId="0" fontId="143" fillId="0" borderId="52" xfId="5714" applyFont="1" applyFill="1" applyBorder="1" applyAlignment="1">
      <alignment vertical="top" wrapText="1"/>
    </xf>
    <xf numFmtId="0" fontId="105" fillId="0" borderId="29" xfId="5712" applyFont="1" applyBorder="1" applyAlignment="1">
      <alignment horizontal="left" vertical="center" wrapText="1"/>
    </xf>
    <xf numFmtId="0" fontId="143" fillId="0" borderId="0" xfId="5714" applyFont="1" applyFill="1" applyBorder="1" applyAlignment="1">
      <alignment horizontal="left" vertical="top" wrapText="1"/>
    </xf>
    <xf numFmtId="0" fontId="105" fillId="0" borderId="53" xfId="5712" applyFont="1" applyBorder="1" applyAlignment="1">
      <alignment horizontal="left" vertical="center" wrapText="1"/>
    </xf>
    <xf numFmtId="0" fontId="105" fillId="0" borderId="54" xfId="5712" applyFont="1" applyFill="1" applyBorder="1" applyAlignment="1">
      <alignment horizontal="left" vertical="center" wrapText="1"/>
    </xf>
    <xf numFmtId="0" fontId="105" fillId="0" borderId="0" xfId="5712" applyFont="1" applyFill="1" applyBorder="1" applyAlignment="1">
      <alignment horizontal="left" vertical="center" wrapText="1"/>
    </xf>
    <xf numFmtId="0" fontId="27" fillId="0" borderId="29" xfId="5712" applyFill="1" applyBorder="1" applyAlignment="1">
      <alignment horizontal="left" vertical="center" wrapText="1"/>
    </xf>
    <xf numFmtId="0" fontId="15" fillId="0" borderId="0" xfId="5802" applyFont="1" applyAlignment="1" applyProtection="1">
      <alignment wrapText="1"/>
      <protection locked="0"/>
    </xf>
    <xf numFmtId="4" fontId="3" fillId="0" borderId="0" xfId="2" applyNumberFormat="1" applyFont="1" applyFill="1" applyBorder="1" applyAlignment="1" applyProtection="1">
      <alignment horizontal="right" wrapText="1"/>
    </xf>
    <xf numFmtId="186" fontId="3" fillId="0" borderId="0" xfId="3649" applyNumberFormat="1" applyFont="1" applyFill="1" applyBorder="1" applyAlignment="1" applyProtection="1">
      <alignment horizontal="right" wrapText="1"/>
    </xf>
    <xf numFmtId="14" fontId="142" fillId="0" borderId="27" xfId="5717" applyNumberFormat="1" applyFont="1" applyFill="1" applyBorder="1" applyAlignment="1">
      <alignment horizontal="right" vertical="center" wrapText="1" indent="1"/>
      <protection locked="0"/>
    </xf>
    <xf numFmtId="201" fontId="106" fillId="0" borderId="58" xfId="5716" applyNumberFormat="1" applyFont="1" applyBorder="1">
      <alignment horizontal="left" vertical="center" wrapText="1"/>
    </xf>
    <xf numFmtId="0" fontId="3" fillId="0" borderId="0" xfId="1" applyFont="1" applyAlignment="1" applyProtection="1">
      <alignment horizontal="left" vertical="top" wrapText="1"/>
      <protection locked="0"/>
    </xf>
    <xf numFmtId="0" fontId="192" fillId="0" borderId="0" xfId="1" applyFont="1" applyAlignment="1" applyProtection="1">
      <alignment vertical="top"/>
      <protection locked="0"/>
    </xf>
    <xf numFmtId="0" fontId="13" fillId="0" borderId="0" xfId="1" applyFont="1" applyAlignment="1" applyProtection="1">
      <alignment vertical="top"/>
      <protection locked="0"/>
    </xf>
    <xf numFmtId="0" fontId="3" fillId="0" borderId="0" xfId="1" applyFont="1" applyAlignment="1" applyProtection="1">
      <alignment vertical="top"/>
      <protection locked="0"/>
    </xf>
    <xf numFmtId="4" fontId="193" fillId="2" borderId="1" xfId="1" applyNumberFormat="1" applyFont="1" applyFill="1" applyBorder="1" applyAlignment="1" applyProtection="1">
      <alignment horizontal="right"/>
      <protection locked="0"/>
    </xf>
    <xf numFmtId="0" fontId="147" fillId="0" borderId="0" xfId="1" applyFont="1" applyAlignment="1" applyProtection="1">
      <alignment vertical="top"/>
      <protection locked="0"/>
    </xf>
    <xf numFmtId="4" fontId="3" fillId="0" borderId="0" xfId="3649" applyNumberFormat="1" applyFont="1" applyFill="1" applyBorder="1" applyAlignment="1" applyProtection="1">
      <alignment horizontal="right" wrapText="1"/>
      <protection locked="0"/>
    </xf>
    <xf numFmtId="167" fontId="3" fillId="0" borderId="0" xfId="3649" applyNumberFormat="1" applyFont="1" applyFill="1" applyBorder="1" applyAlignment="1" applyProtection="1">
      <alignment horizontal="right" wrapText="1"/>
    </xf>
    <xf numFmtId="0" fontId="3" fillId="0" borderId="0" xfId="1" applyFont="1" applyAlignment="1" applyProtection="1">
      <alignment horizontal="right"/>
      <protection locked="0"/>
    </xf>
    <xf numFmtId="0" fontId="4" fillId="0" borderId="0" xfId="1" applyFont="1" applyAlignment="1" applyProtection="1">
      <alignment horizontal="left" vertical="top" wrapText="1"/>
      <protection locked="0"/>
    </xf>
    <xf numFmtId="4" fontId="3" fillId="0" borderId="0" xfId="1" applyNumberFormat="1" applyFont="1" applyAlignment="1" applyProtection="1">
      <alignment horizontal="right" wrapText="1"/>
      <protection locked="0"/>
    </xf>
    <xf numFmtId="4" fontId="4" fillId="0" borderId="2" xfId="1" applyNumberFormat="1" applyFont="1" applyBorder="1" applyAlignment="1" applyProtection="1">
      <alignment horizontal="right" wrapText="1"/>
      <protection locked="0"/>
    </xf>
    <xf numFmtId="4" fontId="4" fillId="0" borderId="0" xfId="1" applyNumberFormat="1" applyFont="1" applyAlignment="1" applyProtection="1">
      <alignment horizontal="right" wrapText="1"/>
      <protection locked="0"/>
    </xf>
    <xf numFmtId="4" fontId="98" fillId="0" borderId="0" xfId="10" applyNumberFormat="1" applyFont="1" applyFill="1" applyBorder="1" applyAlignment="1" applyProtection="1">
      <alignment horizontal="right" wrapText="1"/>
      <protection locked="0"/>
    </xf>
    <xf numFmtId="167" fontId="98" fillId="0" borderId="0" xfId="10" applyNumberFormat="1" applyFont="1" applyFill="1" applyBorder="1" applyAlignment="1" applyProtection="1">
      <alignment horizontal="right" wrapText="1"/>
    </xf>
    <xf numFmtId="186" fontId="4" fillId="0" borderId="0" xfId="3649" applyNumberFormat="1" applyFont="1" applyFill="1" applyBorder="1" applyAlignment="1" applyProtection="1">
      <alignment horizontal="right" wrapText="1"/>
    </xf>
    <xf numFmtId="4" fontId="4" fillId="0" borderId="0" xfId="3649" applyNumberFormat="1" applyFont="1" applyFill="1" applyBorder="1" applyAlignment="1" applyProtection="1">
      <alignment horizontal="right" wrapText="1"/>
      <protection locked="0"/>
    </xf>
    <xf numFmtId="167" fontId="4" fillId="0" borderId="0" xfId="3649" applyNumberFormat="1" applyFont="1" applyFill="1" applyBorder="1" applyAlignment="1" applyProtection="1">
      <alignment horizontal="right" wrapText="1"/>
    </xf>
    <xf numFmtId="167" fontId="4" fillId="0" borderId="0" xfId="10" applyNumberFormat="1" applyFont="1" applyFill="1" applyBorder="1" applyAlignment="1" applyProtection="1">
      <alignment horizontal="right" vertical="top" wrapText="1"/>
    </xf>
    <xf numFmtId="186" fontId="4" fillId="125" borderId="4" xfId="3649" applyNumberFormat="1" applyFont="1" applyFill="1" applyBorder="1" applyAlignment="1" applyProtection="1">
      <alignment horizontal="right" wrapText="1"/>
    </xf>
    <xf numFmtId="4" fontId="4" fillId="125" borderId="4" xfId="3649" applyNumberFormat="1" applyFont="1" applyFill="1" applyBorder="1" applyAlignment="1" applyProtection="1">
      <alignment horizontal="right" wrapText="1"/>
      <protection locked="0"/>
    </xf>
    <xf numFmtId="167" fontId="4" fillId="125" borderId="4" xfId="3649" applyNumberFormat="1" applyFont="1" applyFill="1" applyBorder="1" applyAlignment="1" applyProtection="1">
      <alignment horizontal="right" wrapText="1"/>
    </xf>
    <xf numFmtId="4" fontId="3" fillId="0" borderId="0" xfId="1" applyNumberFormat="1" applyFont="1" applyAlignment="1" applyProtection="1">
      <alignment horizontal="right"/>
      <protection locked="0"/>
    </xf>
    <xf numFmtId="167" fontId="3" fillId="0" borderId="0" xfId="1" applyNumberFormat="1" applyFont="1" applyAlignment="1" applyProtection="1">
      <alignment horizontal="right" wrapText="1"/>
      <protection locked="0"/>
    </xf>
    <xf numFmtId="0" fontId="3" fillId="0" borderId="0" xfId="1" applyFont="1" applyAlignment="1" applyProtection="1">
      <alignment horizontal="right" wrapText="1"/>
      <protection locked="0"/>
    </xf>
    <xf numFmtId="167" fontId="3" fillId="0" borderId="0" xfId="10" applyNumberFormat="1" applyFont="1" applyFill="1" applyBorder="1" applyAlignment="1" applyProtection="1">
      <alignment horizontal="right" vertical="top"/>
    </xf>
    <xf numFmtId="186" fontId="4" fillId="0" borderId="2" xfId="3649" applyNumberFormat="1" applyFont="1" applyFill="1" applyBorder="1" applyAlignment="1" applyProtection="1">
      <alignment horizontal="right" wrapText="1"/>
    </xf>
    <xf numFmtId="4" fontId="4" fillId="0" borderId="2" xfId="3649" applyNumberFormat="1" applyFont="1" applyFill="1" applyBorder="1" applyAlignment="1" applyProtection="1">
      <alignment horizontal="right" wrapText="1"/>
      <protection locked="0"/>
    </xf>
    <xf numFmtId="167" fontId="3" fillId="0" borderId="0" xfId="10" applyNumberFormat="1" applyFont="1" applyFill="1" applyBorder="1" applyAlignment="1" applyProtection="1">
      <alignment horizontal="right" vertical="top" wrapText="1"/>
    </xf>
    <xf numFmtId="0" fontId="198" fillId="0" borderId="0" xfId="1" applyFont="1" applyAlignment="1" applyProtection="1">
      <alignment horizontal="left" vertical="top" wrapText="1"/>
      <protection locked="0"/>
    </xf>
    <xf numFmtId="0" fontId="199" fillId="0" borderId="0" xfId="1" applyFont="1" applyAlignment="1" applyProtection="1">
      <alignment vertical="top"/>
      <protection locked="0"/>
    </xf>
    <xf numFmtId="173" fontId="3" fillId="0" borderId="0" xfId="1" applyNumberFormat="1" applyFont="1" applyAlignment="1" applyProtection="1">
      <alignment horizontal="right" wrapText="1"/>
      <protection locked="0"/>
    </xf>
    <xf numFmtId="0" fontId="147" fillId="117" borderId="0" xfId="1" applyFont="1" applyFill="1" applyAlignment="1" applyProtection="1">
      <alignment vertical="top"/>
      <protection locked="0"/>
    </xf>
    <xf numFmtId="173" fontId="4" fillId="0" borderId="2" xfId="1" applyNumberFormat="1" applyFont="1" applyBorder="1" applyAlignment="1" applyProtection="1">
      <alignment horizontal="right" wrapText="1"/>
      <protection locked="0"/>
    </xf>
    <xf numFmtId="0" fontId="147" fillId="115" borderId="0" xfId="1" applyFont="1" applyFill="1" applyAlignment="1" applyProtection="1">
      <alignment vertical="top"/>
      <protection locked="0"/>
    </xf>
    <xf numFmtId="0" fontId="147" fillId="118" borderId="0" xfId="1" applyFont="1" applyFill="1" applyAlignment="1" applyProtection="1">
      <alignment vertical="top"/>
      <protection locked="0"/>
    </xf>
    <xf numFmtId="0" fontId="147" fillId="119" borderId="0" xfId="1" applyFont="1" applyFill="1" applyAlignment="1" applyProtection="1">
      <alignment vertical="top"/>
      <protection locked="0"/>
    </xf>
    <xf numFmtId="0" fontId="3" fillId="0" borderId="0" xfId="1" applyFont="1" applyAlignment="1" applyProtection="1">
      <alignment horizontal="right" vertical="top" wrapText="1"/>
      <protection locked="0"/>
    </xf>
    <xf numFmtId="165" fontId="3" fillId="0" borderId="0" xfId="7" applyNumberFormat="1" applyFont="1" applyAlignment="1" applyProtection="1">
      <alignment horizontal="right" wrapText="1"/>
      <protection locked="0"/>
    </xf>
    <xf numFmtId="165" fontId="4" fillId="71" borderId="1" xfId="1" applyNumberFormat="1" applyFont="1" applyFill="1" applyBorder="1" applyAlignment="1" applyProtection="1">
      <alignment horizontal="right"/>
      <protection locked="0"/>
    </xf>
    <xf numFmtId="0" fontId="3" fillId="0" borderId="0" xfId="1" applyFont="1" applyProtection="1">
      <protection locked="0"/>
    </xf>
    <xf numFmtId="165" fontId="3" fillId="0" borderId="0" xfId="1" applyNumberFormat="1" applyFont="1" applyAlignment="1" applyProtection="1">
      <alignment horizontal="right" vertical="top" wrapText="1"/>
      <protection locked="0"/>
    </xf>
    <xf numFmtId="44" fontId="3" fillId="0" borderId="0" xfId="3649" applyNumberFormat="1" applyFont="1" applyFill="1" applyBorder="1" applyAlignment="1" applyProtection="1">
      <alignment horizontal="right" wrapText="1"/>
    </xf>
    <xf numFmtId="165" fontId="4" fillId="0" borderId="2" xfId="1" applyNumberFormat="1" applyFont="1" applyBorder="1" applyAlignment="1" applyProtection="1">
      <alignment horizontal="right" wrapText="1"/>
      <protection locked="0"/>
    </xf>
    <xf numFmtId="165" fontId="3" fillId="0" borderId="0" xfId="10" applyNumberFormat="1" applyFont="1" applyFill="1" applyBorder="1" applyAlignment="1" applyProtection="1">
      <alignment horizontal="right" wrapText="1"/>
      <protection locked="0"/>
    </xf>
    <xf numFmtId="44" fontId="3" fillId="0" borderId="0" xfId="10" applyNumberFormat="1" applyFont="1" applyFill="1" applyBorder="1" applyAlignment="1" applyProtection="1">
      <alignment horizontal="right" wrapText="1"/>
    </xf>
    <xf numFmtId="171" fontId="4" fillId="0" borderId="0" xfId="4214" applyNumberFormat="1" applyFont="1" applyFill="1" applyBorder="1" applyAlignment="1" applyProtection="1">
      <alignment wrapText="1"/>
    </xf>
    <xf numFmtId="171" fontId="4" fillId="4" borderId="0" xfId="4214" applyNumberFormat="1" applyFont="1" applyFill="1" applyBorder="1" applyAlignment="1" applyProtection="1">
      <alignment vertical="top" wrapText="1"/>
    </xf>
    <xf numFmtId="44" fontId="4" fillId="4" borderId="0" xfId="4214" applyNumberFormat="1" applyFont="1" applyFill="1" applyBorder="1" applyAlignment="1" applyProtection="1">
      <alignment horizontal="right" wrapText="1"/>
    </xf>
    <xf numFmtId="186" fontId="10" fillId="0" borderId="0" xfId="3649" applyNumberFormat="1" applyFont="1" applyFill="1" applyBorder="1" applyAlignment="1" applyProtection="1">
      <alignment horizontal="right" wrapText="1"/>
    </xf>
    <xf numFmtId="165" fontId="10" fillId="0" borderId="0" xfId="3649" applyNumberFormat="1" applyFont="1" applyFill="1" applyBorder="1" applyAlignment="1" applyProtection="1">
      <alignment horizontal="right" wrapText="1"/>
      <protection locked="0"/>
    </xf>
    <xf numFmtId="44" fontId="10" fillId="0" borderId="0" xfId="3649" applyNumberFormat="1" applyFont="1" applyFill="1" applyBorder="1" applyAlignment="1" applyProtection="1">
      <alignment horizontal="right" wrapText="1"/>
    </xf>
    <xf numFmtId="4" fontId="202" fillId="0" borderId="0" xfId="8" applyNumberFormat="1" applyFont="1" applyFill="1" applyBorder="1" applyAlignment="1" applyProtection="1">
      <alignment horizontal="right" wrapText="1"/>
    </xf>
    <xf numFmtId="188" fontId="202" fillId="0" borderId="0" xfId="8" applyNumberFormat="1" applyFont="1" applyFill="1" applyBorder="1" applyAlignment="1" applyProtection="1">
      <alignment horizontal="right" wrapText="1"/>
      <protection locked="0"/>
    </xf>
    <xf numFmtId="188" fontId="202" fillId="0" borderId="0" xfId="8" applyNumberFormat="1" applyFont="1" applyFill="1" applyBorder="1" applyAlignment="1" applyProtection="1">
      <alignment horizontal="right" wrapText="1"/>
    </xf>
    <xf numFmtId="165" fontId="3" fillId="0" borderId="0" xfId="10" applyNumberFormat="1" applyFont="1" applyFill="1" applyBorder="1" applyAlignment="1" applyProtection="1">
      <alignment horizontal="right"/>
      <protection locked="0"/>
    </xf>
    <xf numFmtId="173" fontId="4" fillId="0" borderId="0" xfId="1" applyNumberFormat="1" applyFont="1" applyAlignment="1" applyProtection="1">
      <alignment horizontal="right" wrapText="1"/>
      <protection locked="0"/>
    </xf>
    <xf numFmtId="44" fontId="4" fillId="0" borderId="0" xfId="3649" applyNumberFormat="1" applyFont="1" applyFill="1" applyBorder="1" applyAlignment="1" applyProtection="1">
      <alignment horizontal="right" wrapText="1"/>
    </xf>
    <xf numFmtId="165" fontId="3" fillId="0" borderId="0" xfId="1" applyNumberFormat="1" applyFont="1" applyAlignment="1" applyProtection="1">
      <alignment horizontal="right"/>
      <protection locked="0"/>
    </xf>
    <xf numFmtId="165" fontId="3" fillId="0" borderId="0" xfId="5752" applyNumberFormat="1" applyFont="1" applyAlignment="1" applyProtection="1">
      <alignment horizontal="right"/>
      <protection locked="0"/>
    </xf>
    <xf numFmtId="4" fontId="4" fillId="0" borderId="0" xfId="3654" applyNumberFormat="1" applyFont="1" applyFill="1" applyBorder="1" applyAlignment="1" applyProtection="1">
      <alignment horizontal="right" wrapText="1"/>
    </xf>
    <xf numFmtId="4" fontId="4" fillId="0" borderId="0" xfId="3654" applyNumberFormat="1" applyFont="1" applyFill="1" applyBorder="1" applyAlignment="1" applyProtection="1">
      <alignment horizontal="right" wrapText="1"/>
      <protection locked="0"/>
    </xf>
    <xf numFmtId="44" fontId="4" fillId="0" borderId="0" xfId="3654" applyNumberFormat="1" applyFont="1" applyFill="1" applyBorder="1" applyAlignment="1" applyProtection="1">
      <alignment horizontal="right" wrapText="1"/>
    </xf>
    <xf numFmtId="44" fontId="3" fillId="0" borderId="0" xfId="19" applyNumberFormat="1" applyFont="1" applyAlignment="1" applyProtection="1">
      <alignment horizontal="right" wrapText="1"/>
      <protection locked="0"/>
    </xf>
    <xf numFmtId="186" fontId="4" fillId="0" borderId="0" xfId="3653" applyNumberFormat="1" applyFont="1" applyFill="1" applyBorder="1" applyAlignment="1" applyProtection="1">
      <alignment horizontal="right" wrapText="1"/>
    </xf>
    <xf numFmtId="4" fontId="4" fillId="0" borderId="0" xfId="3653" applyNumberFormat="1" applyFont="1" applyFill="1" applyBorder="1" applyAlignment="1" applyProtection="1">
      <alignment horizontal="right" wrapText="1"/>
      <protection locked="0"/>
    </xf>
    <xf numFmtId="44" fontId="4" fillId="0" borderId="0" xfId="3653" applyNumberFormat="1" applyFont="1" applyFill="1" applyBorder="1" applyAlignment="1" applyProtection="1">
      <alignment horizontal="right" wrapText="1"/>
    </xf>
    <xf numFmtId="167" fontId="3" fillId="104" borderId="63" xfId="1" applyNumberFormat="1" applyFont="1" applyFill="1" applyBorder="1" applyAlignment="1" applyProtection="1">
      <alignment horizontal="right" wrapText="1"/>
      <protection locked="0"/>
    </xf>
    <xf numFmtId="44" fontId="4" fillId="0" borderId="0" xfId="1" applyNumberFormat="1" applyFont="1" applyAlignment="1" applyProtection="1">
      <alignment horizontal="left" vertical="top" wrapText="1"/>
      <protection locked="0"/>
    </xf>
    <xf numFmtId="1" fontId="16" fillId="0" borderId="0" xfId="19530" applyNumberFormat="1" applyFont="1" applyFill="1" applyBorder="1" applyAlignment="1" applyProtection="1">
      <alignment horizontal="right" vertical="top"/>
    </xf>
    <xf numFmtId="1" fontId="211" fillId="0" borderId="0" xfId="19530" applyNumberFormat="1" applyFont="1" applyFill="1" applyBorder="1" applyAlignment="1" applyProtection="1">
      <alignment horizontal="right" vertical="top"/>
    </xf>
    <xf numFmtId="1" fontId="7" fillId="0" borderId="0" xfId="19530" applyNumberFormat="1" applyFont="1" applyFill="1" applyBorder="1" applyAlignment="1" applyProtection="1">
      <alignment horizontal="right" vertical="top"/>
    </xf>
    <xf numFmtId="1" fontId="20" fillId="0" borderId="0" xfId="19530" applyNumberFormat="1" applyFont="1" applyFill="1" applyBorder="1" applyAlignment="1" applyProtection="1">
      <alignment horizontal="right" vertical="top"/>
    </xf>
    <xf numFmtId="1" fontId="7" fillId="0" borderId="0" xfId="19530" applyNumberFormat="1" applyFont="1" applyFill="1" applyBorder="1" applyAlignment="1" applyProtection="1">
      <alignment horizontal="center" vertical="top"/>
    </xf>
    <xf numFmtId="0" fontId="4" fillId="68" borderId="30" xfId="0" applyFont="1" applyFill="1" applyBorder="1" applyAlignment="1">
      <alignment horizontal="left" vertical="center"/>
    </xf>
    <xf numFmtId="186" fontId="3" fillId="0" borderId="0" xfId="1" applyNumberFormat="1" applyFont="1" applyAlignment="1" applyProtection="1">
      <alignment horizontal="left" vertical="top" wrapText="1"/>
      <protection locked="0"/>
    </xf>
    <xf numFmtId="49" fontId="4" fillId="68" borderId="30" xfId="0" applyNumberFormat="1" applyFont="1" applyFill="1" applyBorder="1" applyAlignment="1">
      <alignment horizontal="right" vertical="center"/>
    </xf>
    <xf numFmtId="49" fontId="4" fillId="68" borderId="30" xfId="0" applyNumberFormat="1" applyFont="1" applyFill="1" applyBorder="1" applyAlignment="1">
      <alignment horizontal="left" vertical="center"/>
    </xf>
    <xf numFmtId="10" fontId="15" fillId="0" borderId="0" xfId="19917" applyNumberFormat="1" applyFont="1" applyProtection="1">
      <protection locked="0"/>
    </xf>
    <xf numFmtId="10" fontId="15" fillId="0" borderId="0" xfId="0" applyNumberFormat="1" applyFont="1" applyProtection="1">
      <protection locked="0"/>
    </xf>
    <xf numFmtId="44" fontId="15" fillId="0" borderId="0" xfId="0" applyNumberFormat="1" applyFont="1" applyProtection="1">
      <protection locked="0"/>
    </xf>
    <xf numFmtId="44" fontId="15" fillId="0" borderId="0" xfId="19918" applyFont="1" applyAlignment="1" applyProtection="1">
      <alignment vertical="center"/>
      <protection locked="0"/>
    </xf>
    <xf numFmtId="167" fontId="3" fillId="104" borderId="63" xfId="1" applyNumberFormat="1" applyFont="1" applyFill="1" applyBorder="1" applyAlignment="1" applyProtection="1">
      <alignment horizontal="right" vertical="top" wrapText="1"/>
      <protection locked="0"/>
    </xf>
    <xf numFmtId="44" fontId="106" fillId="0" borderId="0" xfId="19917" applyNumberFormat="1" applyFont="1"/>
    <xf numFmtId="44" fontId="15" fillId="0" borderId="0" xfId="19917" applyNumberFormat="1" applyFont="1" applyProtection="1">
      <protection locked="0"/>
    </xf>
    <xf numFmtId="0" fontId="264" fillId="0" borderId="0" xfId="39692" applyFont="1" applyAlignment="1" applyProtection="1">
      <alignment horizontal="left" vertical="top" wrapText="1"/>
      <protection locked="0"/>
    </xf>
    <xf numFmtId="4" fontId="7" fillId="0" borderId="63" xfId="39692" applyNumberFormat="1" applyFont="1" applyBorder="1" applyAlignment="1" applyProtection="1">
      <alignment wrapText="1"/>
      <protection locked="0"/>
    </xf>
    <xf numFmtId="4" fontId="7" fillId="135" borderId="63" xfId="39692" applyNumberFormat="1" applyFont="1" applyFill="1" applyBorder="1" applyAlignment="1" applyProtection="1">
      <alignment wrapText="1"/>
      <protection locked="0"/>
    </xf>
    <xf numFmtId="207" fontId="264" fillId="0" borderId="0" xfId="39692" applyNumberFormat="1" applyFont="1" applyAlignment="1" applyProtection="1">
      <alignment horizontal="left" vertical="center" wrapText="1"/>
      <protection locked="0"/>
    </xf>
    <xf numFmtId="0" fontId="266" fillId="0" borderId="0" xfId="39692" applyFont="1" applyProtection="1">
      <protection locked="0"/>
    </xf>
    <xf numFmtId="0" fontId="3" fillId="0" borderId="0" xfId="39692" applyFont="1" applyAlignment="1" applyProtection="1">
      <alignment horizontal="left" vertical="top" wrapText="1"/>
      <protection locked="0"/>
    </xf>
    <xf numFmtId="4" fontId="3" fillId="0" borderId="63" xfId="39692" applyNumberFormat="1" applyFont="1" applyBorder="1" applyAlignment="1" applyProtection="1">
      <alignment wrapText="1"/>
      <protection locked="0"/>
    </xf>
    <xf numFmtId="207" fontId="264" fillId="0" borderId="0" xfId="39692" applyNumberFormat="1" applyFont="1" applyAlignment="1" applyProtection="1">
      <alignment horizontal="left" vertical="top" wrapText="1"/>
      <protection locked="0"/>
    </xf>
    <xf numFmtId="167" fontId="264" fillId="0" borderId="0" xfId="39692" applyNumberFormat="1" applyFont="1" applyAlignment="1" applyProtection="1">
      <alignment horizontal="left" vertical="top" wrapText="1"/>
      <protection locked="0"/>
    </xf>
    <xf numFmtId="0" fontId="267" fillId="0" borderId="0" xfId="39692" applyFont="1" applyAlignment="1" applyProtection="1">
      <alignment horizontal="left" vertical="top" wrapText="1"/>
      <protection locked="0"/>
    </xf>
    <xf numFmtId="211" fontId="267" fillId="0" borderId="0" xfId="39692" applyNumberFormat="1" applyFont="1" applyAlignment="1" applyProtection="1">
      <alignment horizontal="left" vertical="top" wrapText="1"/>
      <protection locked="0"/>
    </xf>
    <xf numFmtId="211" fontId="264" fillId="0" borderId="0" xfId="39692" applyNumberFormat="1" applyFont="1" applyAlignment="1" applyProtection="1">
      <alignment horizontal="left" vertical="top" wrapText="1"/>
      <protection locked="0"/>
    </xf>
    <xf numFmtId="165" fontId="267" fillId="0" borderId="87" xfId="39692" applyNumberFormat="1" applyFont="1" applyBorder="1" applyAlignment="1" applyProtection="1">
      <alignment horizontal="right" wrapText="1"/>
      <protection locked="0"/>
    </xf>
    <xf numFmtId="0" fontId="264" fillId="0" borderId="0" xfId="39692" applyFont="1" applyProtection="1">
      <protection locked="0"/>
    </xf>
    <xf numFmtId="0" fontId="270" fillId="0" borderId="0" xfId="39692" applyFont="1" applyProtection="1">
      <protection locked="0"/>
    </xf>
    <xf numFmtId="0" fontId="3" fillId="0" borderId="0" xfId="39692" applyFont="1" applyAlignment="1" applyProtection="1">
      <alignment horizontal="right" vertical="top" wrapText="1"/>
      <protection locked="0"/>
    </xf>
    <xf numFmtId="165" fontId="189" fillId="72" borderId="1" xfId="1" applyNumberFormat="1" applyFont="1" applyFill="1" applyBorder="1" applyAlignment="1" applyProtection="1">
      <alignment horizontal="right"/>
      <protection locked="0"/>
    </xf>
    <xf numFmtId="1" fontId="3" fillId="0" borderId="0" xfId="19530" applyNumberFormat="1" applyFont="1" applyFill="1" applyBorder="1" applyAlignment="1" applyProtection="1">
      <alignment horizontal="right" vertical="top"/>
    </xf>
    <xf numFmtId="44" fontId="15" fillId="0" borderId="0" xfId="19918" applyFont="1" applyProtection="1">
      <protection locked="0"/>
    </xf>
    <xf numFmtId="213" fontId="3" fillId="0" borderId="0" xfId="1" applyNumberFormat="1" applyFont="1" applyAlignment="1" applyProtection="1">
      <alignment horizontal="left" vertical="top" wrapText="1"/>
      <protection locked="0"/>
    </xf>
    <xf numFmtId="188" fontId="3" fillId="0" borderId="0" xfId="4" applyNumberFormat="1" applyFont="1" applyFill="1" applyAlignment="1" applyProtection="1">
      <alignment horizontal="right"/>
      <protection locked="0"/>
    </xf>
    <xf numFmtId="188" fontId="3" fillId="0" borderId="0" xfId="19" applyNumberFormat="1" applyFont="1" applyAlignment="1" applyProtection="1">
      <alignment horizontal="right" wrapText="1"/>
      <protection locked="0"/>
    </xf>
    <xf numFmtId="167" fontId="3" fillId="104" borderId="0" xfId="1" applyNumberFormat="1" applyFont="1" applyFill="1" applyAlignment="1" applyProtection="1">
      <alignment horizontal="right" wrapText="1"/>
      <protection locked="0"/>
    </xf>
    <xf numFmtId="0" fontId="3" fillId="0" borderId="0" xfId="0" applyFont="1" applyAlignment="1" applyProtection="1">
      <alignment horizontal="left" vertical="top" wrapText="1"/>
      <protection locked="0"/>
    </xf>
    <xf numFmtId="188" fontId="3" fillId="0" borderId="0" xfId="19" applyNumberFormat="1" applyFont="1" applyProtection="1">
      <protection locked="0"/>
    </xf>
    <xf numFmtId="188" fontId="3" fillId="0" borderId="0" xfId="19" applyNumberFormat="1" applyFont="1" applyAlignment="1" applyProtection="1">
      <alignment horizontal="left" vertical="top" wrapText="1"/>
      <protection locked="0"/>
    </xf>
    <xf numFmtId="0" fontId="3" fillId="0" borderId="0" xfId="19" applyFont="1" applyAlignment="1" applyProtection="1">
      <alignment horizontal="left" vertical="top" wrapText="1"/>
      <protection locked="0"/>
    </xf>
    <xf numFmtId="214" fontId="203" fillId="0" borderId="0" xfId="19" applyNumberFormat="1" applyFont="1" applyProtection="1">
      <protection locked="0"/>
    </xf>
    <xf numFmtId="188" fontId="197" fillId="0" borderId="0" xfId="4" applyNumberFormat="1" applyFont="1" applyFill="1" applyAlignment="1" applyProtection="1">
      <alignment horizontal="right"/>
      <protection locked="0"/>
    </xf>
    <xf numFmtId="165" fontId="4" fillId="0" borderId="0" xfId="8" applyNumberFormat="1" applyFont="1" applyFill="1" applyBorder="1" applyAlignment="1" applyProtection="1">
      <alignment horizontal="right" wrapText="1"/>
      <protection locked="0"/>
    </xf>
    <xf numFmtId="4" fontId="3" fillId="0" borderId="0" xfId="13" applyNumberFormat="1" applyFont="1" applyAlignment="1" applyProtection="1">
      <alignment horizontal="right" wrapText="1"/>
      <protection locked="0"/>
    </xf>
    <xf numFmtId="165" fontId="3" fillId="0" borderId="0" xfId="0" applyNumberFormat="1" applyFont="1" applyAlignment="1" applyProtection="1">
      <alignment horizontal="right"/>
      <protection locked="0"/>
    </xf>
    <xf numFmtId="165" fontId="4" fillId="0" borderId="4" xfId="5752" applyNumberFormat="1" applyFont="1" applyBorder="1" applyAlignment="1" applyProtection="1">
      <alignment horizontal="right" wrapText="1"/>
      <protection locked="0"/>
    </xf>
    <xf numFmtId="165" fontId="4" fillId="0" borderId="0" xfId="5752" applyNumberFormat="1" applyFont="1" applyAlignment="1" applyProtection="1">
      <alignment horizontal="right" wrapText="1"/>
      <protection locked="0"/>
    </xf>
    <xf numFmtId="44" fontId="3" fillId="0" borderId="0" xfId="4" applyNumberFormat="1" applyFont="1" applyFill="1" applyBorder="1" applyAlignment="1" applyProtection="1">
      <alignment horizontal="right"/>
      <protection locked="0"/>
    </xf>
    <xf numFmtId="167" fontId="3" fillId="181" borderId="85" xfId="39692" applyNumberFormat="1" applyFont="1" applyFill="1" applyBorder="1" applyAlignment="1" applyProtection="1">
      <alignment horizontal="right" wrapText="1"/>
      <protection locked="0"/>
    </xf>
    <xf numFmtId="44" fontId="3" fillId="0" borderId="0" xfId="4" applyNumberFormat="1" applyFont="1" applyFill="1" applyBorder="1" applyAlignment="1" applyProtection="1">
      <alignment horizontal="right" vertical="top"/>
      <protection locked="0"/>
    </xf>
    <xf numFmtId="211" fontId="3" fillId="0" borderId="0" xfId="4" applyNumberFormat="1" applyFont="1" applyFill="1" applyBorder="1" applyAlignment="1" applyProtection="1">
      <alignment horizontal="right"/>
      <protection locked="0"/>
    </xf>
    <xf numFmtId="44" fontId="3" fillId="0" borderId="0" xfId="33" applyNumberFormat="1" applyFont="1" applyFill="1" applyBorder="1" applyAlignment="1" applyProtection="1">
      <alignment horizontal="right" vertical="top"/>
      <protection locked="0"/>
    </xf>
    <xf numFmtId="44" fontId="3" fillId="0" borderId="25" xfId="33" applyNumberFormat="1" applyFont="1" applyFill="1" applyBorder="1" applyAlignment="1" applyProtection="1">
      <alignment horizontal="right" vertical="top"/>
      <protection locked="0"/>
    </xf>
    <xf numFmtId="4" fontId="4" fillId="0" borderId="0" xfId="590" applyNumberFormat="1" applyFont="1" applyFill="1" applyBorder="1" applyAlignment="1" applyProtection="1">
      <alignment horizontal="justify" vertical="top"/>
    </xf>
    <xf numFmtId="4" fontId="10" fillId="0" borderId="0" xfId="590" applyNumberFormat="1" applyFont="1" applyFill="1" applyBorder="1" applyAlignment="1" applyProtection="1">
      <alignment horizontal="justify" vertical="top"/>
    </xf>
    <xf numFmtId="4" fontId="4" fillId="0" borderId="25" xfId="590" applyNumberFormat="1" applyFont="1" applyFill="1" applyBorder="1" applyAlignment="1" applyProtection="1">
      <alignment horizontal="justify" vertical="top"/>
    </xf>
    <xf numFmtId="215" fontId="3" fillId="0" borderId="0" xfId="0" applyNumberFormat="1" applyFont="1" applyAlignment="1" applyProtection="1">
      <alignment horizontal="right" wrapText="1"/>
      <protection locked="0"/>
    </xf>
    <xf numFmtId="4" fontId="3" fillId="0" borderId="0" xfId="590" applyNumberFormat="1" applyFont="1" applyFill="1" applyBorder="1" applyAlignment="1" applyProtection="1">
      <alignment horizontal="justify" vertical="top"/>
    </xf>
    <xf numFmtId="4" fontId="3" fillId="0" borderId="0" xfId="590" quotePrefix="1" applyNumberFormat="1" applyFont="1" applyFill="1" applyBorder="1" applyAlignment="1" applyProtection="1">
      <alignment horizontal="justify" vertical="top"/>
    </xf>
    <xf numFmtId="4" fontId="3" fillId="0" borderId="25" xfId="590" applyNumberFormat="1" applyFont="1" applyFill="1" applyBorder="1" applyAlignment="1" applyProtection="1">
      <alignment horizontal="justify" vertical="top"/>
    </xf>
    <xf numFmtId="169" fontId="3" fillId="0" borderId="0" xfId="590" applyNumberFormat="1" applyFont="1" applyFill="1" applyBorder="1" applyAlignment="1" applyProtection="1">
      <alignment horizontal="left" vertical="top"/>
    </xf>
    <xf numFmtId="44" fontId="3" fillId="0" borderId="25" xfId="4" applyNumberFormat="1" applyFont="1" applyFill="1" applyBorder="1" applyAlignment="1" applyProtection="1">
      <alignment horizontal="right" vertical="top"/>
      <protection locked="0"/>
    </xf>
    <xf numFmtId="44" fontId="3" fillId="0" borderId="0" xfId="33" applyNumberFormat="1" applyFont="1" applyFill="1" applyBorder="1" applyAlignment="1" applyProtection="1">
      <alignment horizontal="right"/>
      <protection locked="0"/>
    </xf>
    <xf numFmtId="167" fontId="3" fillId="0" borderId="0" xfId="5766" applyNumberFormat="1" applyFont="1" applyFill="1" applyBorder="1" applyAlignment="1" applyProtection="1">
      <alignment horizontal="right"/>
      <protection locked="0"/>
    </xf>
    <xf numFmtId="211" fontId="3" fillId="0" borderId="0" xfId="39707" applyNumberFormat="1" applyFont="1" applyFill="1" applyBorder="1" applyAlignment="1" applyProtection="1">
      <alignment horizontal="right"/>
      <protection locked="0"/>
    </xf>
    <xf numFmtId="172" fontId="300" fillId="0" borderId="0" xfId="1633" applyFont="1" applyFill="1" applyBorder="1" applyAlignment="1" applyProtection="1">
      <alignment horizontal="left" vertical="top" wrapText="1"/>
    </xf>
    <xf numFmtId="0" fontId="3" fillId="0" borderId="0" xfId="0" applyFont="1" applyAlignment="1" applyProtection="1">
      <alignment horizontal="right" vertical="top"/>
      <protection locked="0"/>
    </xf>
    <xf numFmtId="0" fontId="3" fillId="0" borderId="0" xfId="1633" applyNumberFormat="1" applyFont="1" applyFill="1" applyBorder="1" applyAlignment="1" applyProtection="1">
      <alignment horizontal="justify" vertical="top" wrapText="1"/>
    </xf>
    <xf numFmtId="211" fontId="302" fillId="0" borderId="0" xfId="0" applyNumberFormat="1" applyFont="1" applyAlignment="1" applyProtection="1">
      <alignment horizontal="right" wrapText="1"/>
      <protection locked="0"/>
    </xf>
    <xf numFmtId="4" fontId="7" fillId="0" borderId="0" xfId="39692" applyNumberFormat="1" applyFont="1" applyAlignment="1" applyProtection="1">
      <alignment wrapText="1"/>
      <protection locked="0"/>
    </xf>
    <xf numFmtId="4" fontId="3" fillId="0" borderId="0" xfId="17" applyNumberFormat="1" applyFont="1" applyFill="1" applyBorder="1" applyAlignment="1" applyProtection="1">
      <alignment horizontal="right" wrapText="1"/>
    </xf>
    <xf numFmtId="4" fontId="3" fillId="0" borderId="0" xfId="8" applyNumberFormat="1" applyFont="1" applyFill="1" applyBorder="1" applyAlignment="1" applyProtection="1">
      <alignment horizontal="right" wrapText="1"/>
    </xf>
    <xf numFmtId="4" fontId="3" fillId="0" borderId="0" xfId="1" applyNumberFormat="1" applyFont="1" applyAlignment="1" applyProtection="1">
      <alignment horizontal="left" vertical="top" wrapText="1"/>
      <protection locked="0"/>
    </xf>
    <xf numFmtId="167" fontId="3" fillId="104" borderId="0" xfId="1" applyNumberFormat="1" applyFont="1" applyFill="1" applyAlignment="1" applyProtection="1">
      <alignment horizontal="right" vertical="top" wrapText="1"/>
      <protection locked="0"/>
    </xf>
    <xf numFmtId="202" fontId="3" fillId="0" borderId="0" xfId="1430" applyNumberFormat="1" applyFont="1" applyAlignment="1" applyProtection="1">
      <alignment vertical="top"/>
      <protection locked="0"/>
    </xf>
    <xf numFmtId="165" fontId="190" fillId="116" borderId="58" xfId="1430" applyNumberFormat="1" applyFont="1" applyFill="1" applyBorder="1" applyAlignment="1" applyProtection="1">
      <alignment horizontal="left" vertical="top"/>
      <protection locked="0"/>
    </xf>
    <xf numFmtId="165" fontId="190" fillId="116" borderId="58" xfId="1430" applyNumberFormat="1" applyFont="1" applyFill="1" applyBorder="1" applyAlignment="1" applyProtection="1">
      <alignment horizontal="center" vertical="top"/>
      <protection locked="0"/>
    </xf>
    <xf numFmtId="1" fontId="190" fillId="116" borderId="58" xfId="1430" applyNumberFormat="1" applyFont="1" applyFill="1" applyBorder="1" applyAlignment="1" applyProtection="1">
      <alignment horizontal="center" vertical="top"/>
      <protection locked="0"/>
    </xf>
    <xf numFmtId="165" fontId="190" fillId="116" borderId="31" xfId="1430" applyNumberFormat="1" applyFont="1" applyFill="1" applyBorder="1" applyAlignment="1" applyProtection="1">
      <alignment horizontal="center" vertical="top"/>
      <protection locked="0"/>
    </xf>
    <xf numFmtId="0" fontId="273" fillId="0" borderId="0" xfId="1430" applyFont="1" applyProtection="1">
      <protection locked="0"/>
    </xf>
    <xf numFmtId="0" fontId="3" fillId="0" borderId="0" xfId="1430" applyFont="1" applyProtection="1">
      <protection locked="0"/>
    </xf>
    <xf numFmtId="0" fontId="4" fillId="0" borderId="60" xfId="1430" applyFont="1" applyBorder="1" applyAlignment="1" applyProtection="1">
      <alignment vertical="top"/>
      <protection locked="0"/>
    </xf>
    <xf numFmtId="49" fontId="3" fillId="127" borderId="32" xfId="1430" applyNumberFormat="1" applyFont="1" applyFill="1" applyBorder="1" applyAlignment="1" applyProtection="1">
      <alignment vertical="top"/>
      <protection locked="0"/>
    </xf>
    <xf numFmtId="49" fontId="187" fillId="121" borderId="0" xfId="1430" applyNumberFormat="1" applyFont="1" applyFill="1" applyAlignment="1" applyProtection="1">
      <alignment horizontal="left" vertical="top"/>
      <protection locked="0"/>
    </xf>
    <xf numFmtId="49" fontId="3" fillId="127" borderId="32" xfId="1430" applyNumberFormat="1" applyFont="1" applyFill="1" applyBorder="1" applyAlignment="1" applyProtection="1">
      <alignment vertical="top" wrapText="1"/>
      <protection locked="0"/>
    </xf>
    <xf numFmtId="202" fontId="3" fillId="0" borderId="0" xfId="1430" applyNumberFormat="1" applyFont="1" applyAlignment="1" applyProtection="1">
      <alignment vertical="top" wrapText="1"/>
      <protection locked="0"/>
    </xf>
    <xf numFmtId="49" fontId="187" fillId="121" borderId="0" xfId="1430" applyNumberFormat="1" applyFont="1" applyFill="1" applyAlignment="1" applyProtection="1">
      <alignment horizontal="left" vertical="top" wrapText="1"/>
      <protection locked="0"/>
    </xf>
    <xf numFmtId="0" fontId="3" fillId="0" borderId="0" xfId="1430" applyFont="1" applyAlignment="1" applyProtection="1">
      <alignment horizontal="left" vertical="top" wrapText="1"/>
      <protection locked="0"/>
    </xf>
    <xf numFmtId="49" fontId="187" fillId="122" borderId="0" xfId="1430" applyNumberFormat="1" applyFont="1" applyFill="1" applyAlignment="1" applyProtection="1">
      <alignment horizontal="left" vertical="top"/>
      <protection locked="0"/>
    </xf>
    <xf numFmtId="49" fontId="187" fillId="123" borderId="0" xfId="1430" applyNumberFormat="1" applyFont="1" applyFill="1" applyAlignment="1" applyProtection="1">
      <alignment horizontal="left" vertical="top"/>
      <protection locked="0"/>
    </xf>
    <xf numFmtId="0" fontId="188" fillId="123" borderId="0" xfId="1430" applyFont="1" applyFill="1" applyAlignment="1" applyProtection="1">
      <alignment horizontal="left" vertical="top" wrapText="1"/>
      <protection locked="0"/>
    </xf>
    <xf numFmtId="49" fontId="3" fillId="127" borderId="32" xfId="1430" applyNumberFormat="1" applyFont="1" applyFill="1" applyBorder="1" applyAlignment="1" applyProtection="1">
      <alignment vertical="center" wrapText="1"/>
      <protection locked="0"/>
    </xf>
    <xf numFmtId="202" fontId="3" fillId="0" borderId="0" xfId="1430" applyNumberFormat="1" applyFont="1" applyAlignment="1" applyProtection="1">
      <alignment vertical="center" wrapText="1"/>
      <protection locked="0"/>
    </xf>
    <xf numFmtId="49" fontId="3" fillId="0" borderId="0" xfId="1430" applyNumberFormat="1" applyFont="1" applyAlignment="1" applyProtection="1">
      <alignment horizontal="left" vertical="center"/>
      <protection locked="0"/>
    </xf>
    <xf numFmtId="0" fontId="145" fillId="0" borderId="0" xfId="1430" applyFont="1" applyAlignment="1" applyProtection="1">
      <alignment horizontal="left" vertical="center" wrapText="1"/>
      <protection locked="0"/>
    </xf>
    <xf numFmtId="4" fontId="4" fillId="0" borderId="0" xfId="1430" applyNumberFormat="1" applyFont="1" applyAlignment="1" applyProtection="1">
      <alignment horizontal="left" vertical="center"/>
      <protection locked="0"/>
    </xf>
    <xf numFmtId="1" fontId="4" fillId="0" borderId="0" xfId="1430" applyNumberFormat="1" applyFont="1" applyAlignment="1" applyProtection="1">
      <alignment horizontal="left" vertical="center"/>
      <protection locked="0"/>
    </xf>
    <xf numFmtId="203" fontId="4" fillId="0" borderId="0" xfId="1430" applyNumberFormat="1" applyFont="1" applyAlignment="1" applyProtection="1">
      <alignment horizontal="right" vertical="center"/>
      <protection locked="0"/>
    </xf>
    <xf numFmtId="0" fontId="3" fillId="0" borderId="0" xfId="1430" applyFont="1" applyAlignment="1" applyProtection="1">
      <alignment horizontal="left" vertical="center" wrapText="1"/>
      <protection locked="0"/>
    </xf>
    <xf numFmtId="49" fontId="3" fillId="0" borderId="0" xfId="1430" applyNumberFormat="1" applyFont="1" applyAlignment="1" applyProtection="1">
      <alignment horizontal="left" vertical="top"/>
      <protection locked="0"/>
    </xf>
    <xf numFmtId="0" fontId="3" fillId="0" borderId="89" xfId="39692" applyFont="1" applyBorder="1" applyAlignment="1" applyProtection="1">
      <alignment horizontal="left" vertical="top"/>
      <protection locked="0"/>
    </xf>
    <xf numFmtId="0" fontId="3" fillId="0" borderId="0" xfId="1430" applyFont="1" applyAlignment="1" applyProtection="1">
      <alignment horizontal="center" vertical="top"/>
      <protection locked="0"/>
    </xf>
    <xf numFmtId="1" fontId="3" fillId="0" borderId="0" xfId="1430" applyNumberFormat="1" applyFont="1" applyAlignment="1" applyProtection="1">
      <alignment vertical="top"/>
      <protection locked="0"/>
    </xf>
    <xf numFmtId="165" fontId="3" fillId="0" borderId="0" xfId="1430" applyNumberFormat="1" applyFont="1" applyAlignment="1" applyProtection="1">
      <alignment vertical="top"/>
      <protection locked="0"/>
    </xf>
    <xf numFmtId="49" fontId="4" fillId="0" borderId="61" xfId="1430" applyNumberFormat="1" applyFont="1" applyBorder="1" applyAlignment="1" applyProtection="1">
      <alignment horizontal="left" vertical="top"/>
      <protection locked="0"/>
    </xf>
    <xf numFmtId="0" fontId="3" fillId="0" borderId="62" xfId="1430" applyFont="1" applyBorder="1" applyAlignment="1" applyProtection="1">
      <alignment horizontal="left" vertical="top"/>
      <protection locked="0"/>
    </xf>
    <xf numFmtId="0" fontId="3" fillId="0" borderId="62" xfId="1430" applyFont="1" applyBorder="1" applyAlignment="1" applyProtection="1">
      <alignment horizontal="center" vertical="top"/>
      <protection locked="0"/>
    </xf>
    <xf numFmtId="1" fontId="3" fillId="0" borderId="62" xfId="1430" applyNumberFormat="1" applyFont="1" applyBorder="1" applyAlignment="1" applyProtection="1">
      <alignment horizontal="left" vertical="top"/>
      <protection locked="0"/>
    </xf>
    <xf numFmtId="165" fontId="3" fillId="0" borderId="62" xfId="1430" applyNumberFormat="1" applyFont="1" applyBorder="1" applyAlignment="1" applyProtection="1">
      <alignment horizontal="right" vertical="top"/>
      <protection locked="0"/>
    </xf>
    <xf numFmtId="0" fontId="3" fillId="115" borderId="32" xfId="1430" applyFont="1" applyFill="1" applyBorder="1" applyAlignment="1" applyProtection="1">
      <alignment textRotation="90" wrapText="1"/>
      <protection locked="0"/>
    </xf>
    <xf numFmtId="49" fontId="3" fillId="67" borderId="32" xfId="1430" applyNumberFormat="1" applyFont="1" applyFill="1" applyBorder="1" applyAlignment="1" applyProtection="1">
      <alignment textRotation="90"/>
      <protection locked="0"/>
    </xf>
    <xf numFmtId="49" fontId="3" fillId="126" borderId="32" xfId="1430" applyNumberFormat="1" applyFont="1" applyFill="1" applyBorder="1" applyAlignment="1" applyProtection="1">
      <alignment vertical="top"/>
      <protection locked="0"/>
    </xf>
    <xf numFmtId="0" fontId="3" fillId="115" borderId="32" xfId="1430" applyFont="1" applyFill="1" applyBorder="1" applyAlignment="1" applyProtection="1">
      <alignment horizontal="center" vertical="top"/>
      <protection locked="0"/>
    </xf>
    <xf numFmtId="49" fontId="3" fillId="67" borderId="32" xfId="1430" applyNumberFormat="1" applyFont="1" applyFill="1" applyBorder="1" applyAlignment="1" applyProtection="1">
      <alignment vertical="top"/>
      <protection locked="0"/>
    </xf>
    <xf numFmtId="0" fontId="189" fillId="72" borderId="1" xfId="1" applyFont="1" applyFill="1" applyBorder="1" applyAlignment="1" applyProtection="1">
      <alignment horizontal="left"/>
      <protection locked="0"/>
    </xf>
    <xf numFmtId="49" fontId="273" fillId="72" borderId="1" xfId="1" applyNumberFormat="1" applyFont="1" applyFill="1" applyBorder="1" applyAlignment="1" applyProtection="1">
      <alignment horizontal="left" vertical="top"/>
      <protection locked="0"/>
    </xf>
    <xf numFmtId="0" fontId="273" fillId="72" borderId="1" xfId="1" applyFont="1" applyFill="1" applyBorder="1" applyAlignment="1" applyProtection="1">
      <alignment vertical="top" wrapText="1"/>
      <protection locked="0"/>
    </xf>
    <xf numFmtId="49" fontId="193" fillId="72" borderId="1" xfId="1" applyNumberFormat="1" applyFont="1" applyFill="1" applyBorder="1" applyAlignment="1" applyProtection="1">
      <alignment horizontal="right"/>
      <protection locked="0"/>
    </xf>
    <xf numFmtId="186" fontId="193" fillId="72" borderId="1" xfId="1" applyNumberFormat="1" applyFont="1" applyFill="1" applyBorder="1" applyAlignment="1" applyProtection="1">
      <alignment horizontal="right"/>
      <protection locked="0"/>
    </xf>
    <xf numFmtId="165" fontId="4" fillId="67" borderId="0" xfId="1430" applyNumberFormat="1" applyFont="1" applyFill="1" applyAlignment="1" applyProtection="1">
      <alignment horizontal="right" vertical="top"/>
      <protection locked="0"/>
    </xf>
    <xf numFmtId="165" fontId="4" fillId="67" borderId="0" xfId="1430" applyNumberFormat="1" applyFont="1" applyFill="1" applyAlignment="1" applyProtection="1">
      <alignment horizontal="left" vertical="top"/>
      <protection locked="0"/>
    </xf>
    <xf numFmtId="0" fontId="4" fillId="67" borderId="0" xfId="1430" applyFont="1" applyFill="1" applyAlignment="1" applyProtection="1">
      <alignment horizontal="center" vertical="top"/>
      <protection locked="0"/>
    </xf>
    <xf numFmtId="1" fontId="4" fillId="67" borderId="0" xfId="1430" applyNumberFormat="1" applyFont="1" applyFill="1" applyAlignment="1" applyProtection="1">
      <alignment horizontal="left" vertical="top"/>
      <protection locked="0"/>
    </xf>
    <xf numFmtId="165" fontId="4" fillId="4" borderId="0" xfId="1430" applyNumberFormat="1" applyFont="1" applyFill="1" applyAlignment="1" applyProtection="1">
      <alignment horizontal="center" vertical="top"/>
      <protection locked="0"/>
    </xf>
    <xf numFmtId="0" fontId="4" fillId="67" borderId="26" xfId="1430" applyFont="1" applyFill="1" applyBorder="1" applyAlignment="1" applyProtection="1">
      <alignment horizontal="justify" vertical="top"/>
      <protection locked="0"/>
    </xf>
    <xf numFmtId="49" fontId="3" fillId="0" borderId="0" xfId="1" applyNumberFormat="1" applyFont="1" applyAlignment="1" applyProtection="1">
      <alignment vertical="top" wrapText="1"/>
      <protection locked="0"/>
    </xf>
    <xf numFmtId="0" fontId="3" fillId="0" borderId="0" xfId="1430" applyFont="1" applyAlignment="1" applyProtection="1">
      <alignment horizontal="left" vertical="top"/>
      <protection locked="0"/>
    </xf>
    <xf numFmtId="0" fontId="3" fillId="115" borderId="32" xfId="1430" applyFont="1" applyFill="1" applyBorder="1" applyAlignment="1" applyProtection="1">
      <alignment vertical="top"/>
      <protection locked="0"/>
    </xf>
    <xf numFmtId="0" fontId="3" fillId="115" borderId="32" xfId="1430" applyFont="1" applyFill="1" applyBorder="1" applyAlignment="1">
      <alignment horizontal="center" vertical="top"/>
    </xf>
    <xf numFmtId="49" fontId="3" fillId="67" borderId="32" xfId="1430" applyNumberFormat="1" applyFont="1" applyFill="1" applyBorder="1" applyAlignment="1">
      <alignment vertical="top"/>
    </xf>
    <xf numFmtId="49" fontId="3" fillId="126" borderId="32" xfId="1430" applyNumberFormat="1" applyFont="1" applyFill="1" applyBorder="1" applyAlignment="1">
      <alignment vertical="top"/>
    </xf>
    <xf numFmtId="49" fontId="3" fillId="127" borderId="32" xfId="1430" applyNumberFormat="1" applyFont="1" applyFill="1" applyBorder="1" applyAlignment="1">
      <alignment vertical="top"/>
    </xf>
    <xf numFmtId="202" fontId="3" fillId="0" borderId="0" xfId="1430" applyNumberFormat="1" applyFont="1" applyAlignment="1">
      <alignment vertical="top"/>
    </xf>
    <xf numFmtId="49" fontId="4" fillId="4" borderId="0" xfId="1430" applyNumberFormat="1" applyFont="1" applyFill="1" applyAlignment="1">
      <alignment horizontal="left" vertical="top"/>
    </xf>
    <xf numFmtId="0" fontId="4" fillId="4" borderId="0" xfId="1430" applyFont="1" applyFill="1" applyAlignment="1">
      <alignment horizontal="left" vertical="top"/>
    </xf>
    <xf numFmtId="0" fontId="4" fillId="4" borderId="0" xfId="1430" applyFont="1" applyFill="1" applyAlignment="1">
      <alignment horizontal="center" vertical="top"/>
    </xf>
    <xf numFmtId="1" fontId="4" fillId="4" borderId="0" xfId="1430" applyNumberFormat="1" applyFont="1" applyFill="1" applyAlignment="1">
      <alignment horizontal="center" vertical="top" wrapText="1"/>
    </xf>
    <xf numFmtId="0" fontId="4" fillId="67" borderId="26" xfId="1430" applyFont="1" applyFill="1" applyBorder="1" applyAlignment="1">
      <alignment horizontal="justify" vertical="top"/>
    </xf>
    <xf numFmtId="0" fontId="4" fillId="67" borderId="26" xfId="1430" applyFont="1" applyFill="1" applyBorder="1" applyAlignment="1">
      <alignment horizontal="left" vertical="top"/>
    </xf>
    <xf numFmtId="1" fontId="4" fillId="67" borderId="26" xfId="1430" applyNumberFormat="1" applyFont="1" applyFill="1" applyBorder="1" applyAlignment="1">
      <alignment horizontal="justify" vertical="top"/>
    </xf>
    <xf numFmtId="202" fontId="3" fillId="124" borderId="0" xfId="1430" applyNumberFormat="1" applyFont="1" applyFill="1" applyAlignment="1">
      <alignment horizontal="left" vertical="top"/>
    </xf>
    <xf numFmtId="0" fontId="3" fillId="0" borderId="0" xfId="1430" applyFont="1" applyAlignment="1">
      <alignment horizontal="center" vertical="top" wrapText="1"/>
    </xf>
    <xf numFmtId="4" fontId="22" fillId="0" borderId="0" xfId="0" applyNumberFormat="1" applyFont="1"/>
    <xf numFmtId="49" fontId="22" fillId="0" borderId="0" xfId="0" applyNumberFormat="1" applyFont="1" applyAlignment="1">
      <alignment horizontal="center"/>
    </xf>
    <xf numFmtId="49" fontId="3" fillId="0" borderId="0" xfId="0" applyNumberFormat="1" applyFont="1" applyAlignment="1">
      <alignment vertical="center" wrapText="1"/>
    </xf>
    <xf numFmtId="0" fontId="3" fillId="0" borderId="0" xfId="0" applyFont="1" applyAlignment="1">
      <alignment horizontal="center" wrapText="1"/>
    </xf>
    <xf numFmtId="49" fontId="4" fillId="0" borderId="0" xfId="1430" applyNumberFormat="1" applyFont="1" applyAlignment="1">
      <alignment horizontal="left" vertical="top"/>
    </xf>
    <xf numFmtId="0" fontId="3" fillId="0" borderId="0" xfId="1430" applyFont="1" applyAlignment="1">
      <alignment horizontal="left" vertical="top" wrapText="1"/>
    </xf>
    <xf numFmtId="1" fontId="3" fillId="0" borderId="0" xfId="1430" applyNumberFormat="1" applyFont="1" applyAlignment="1">
      <alignment vertical="top"/>
    </xf>
    <xf numFmtId="49" fontId="3" fillId="0" borderId="0" xfId="1430" applyNumberFormat="1" applyFont="1" applyAlignment="1">
      <alignment horizontal="left" vertical="top"/>
    </xf>
    <xf numFmtId="0" fontId="3" fillId="0" borderId="0" xfId="1430" applyFont="1" applyAlignment="1">
      <alignment horizontal="left" vertical="top"/>
    </xf>
    <xf numFmtId="0" fontId="3" fillId="0" borderId="0" xfId="1430" applyFont="1" applyAlignment="1">
      <alignment horizontal="center" vertical="top"/>
    </xf>
    <xf numFmtId="202" fontId="3" fillId="124" borderId="0" xfId="0" applyNumberFormat="1" applyFont="1" applyFill="1" applyAlignment="1">
      <alignment horizontal="left" vertical="top"/>
    </xf>
    <xf numFmtId="49" fontId="3" fillId="0" borderId="0" xfId="1" applyNumberFormat="1" applyFont="1" applyAlignment="1">
      <alignment horizontal="left" vertical="center" wrapText="1"/>
    </xf>
    <xf numFmtId="0" fontId="3" fillId="115" borderId="32" xfId="1430" applyFont="1" applyFill="1" applyBorder="1" applyAlignment="1">
      <alignment vertical="top"/>
    </xf>
    <xf numFmtId="0" fontId="15" fillId="0" borderId="0" xfId="1430" applyFont="1" applyAlignment="1">
      <alignment horizontal="left" vertical="top" wrapText="1"/>
    </xf>
    <xf numFmtId="165" fontId="4" fillId="4" borderId="0" xfId="1430" applyNumberFormat="1" applyFont="1" applyFill="1" applyAlignment="1">
      <alignment horizontal="center" vertical="top"/>
    </xf>
    <xf numFmtId="165" fontId="4" fillId="67" borderId="26" xfId="1430" applyNumberFormat="1" applyFont="1" applyFill="1" applyBorder="1" applyAlignment="1">
      <alignment horizontal="justify" vertical="top"/>
    </xf>
    <xf numFmtId="167" fontId="3" fillId="0" borderId="0" xfId="0" applyNumberFormat="1" applyFont="1" applyAlignment="1">
      <alignment horizontal="right" vertical="top" wrapText="1"/>
    </xf>
    <xf numFmtId="44" fontId="3" fillId="0" borderId="0" xfId="0" applyNumberFormat="1" applyFont="1" applyAlignment="1">
      <alignment horizontal="right" wrapText="1"/>
    </xf>
    <xf numFmtId="165" fontId="4" fillId="67" borderId="26" xfId="1430" applyNumberFormat="1" applyFont="1" applyFill="1" applyBorder="1" applyAlignment="1">
      <alignment horizontal="right" vertical="top"/>
    </xf>
    <xf numFmtId="165" fontId="3" fillId="0" borderId="0" xfId="1430" applyNumberFormat="1" applyFont="1" applyAlignment="1">
      <alignment vertical="top"/>
    </xf>
    <xf numFmtId="167" fontId="264" fillId="0" borderId="0" xfId="39692" applyNumberFormat="1" applyFont="1" applyAlignment="1" applyProtection="1">
      <alignment horizontal="right" wrapText="1"/>
      <protection locked="0"/>
    </xf>
    <xf numFmtId="165" fontId="190" fillId="186" borderId="92" xfId="39692" applyNumberFormat="1" applyFont="1" applyFill="1" applyBorder="1" applyAlignment="1" applyProtection="1">
      <alignment horizontal="left" vertical="top"/>
      <protection locked="0"/>
    </xf>
    <xf numFmtId="165" fontId="190" fillId="186" borderId="92" xfId="39692" applyNumberFormat="1" applyFont="1" applyFill="1" applyBorder="1" applyAlignment="1" applyProtection="1">
      <alignment horizontal="right" vertical="top"/>
      <protection locked="0"/>
    </xf>
    <xf numFmtId="1" fontId="190" fillId="186" borderId="92" xfId="39692" applyNumberFormat="1" applyFont="1" applyFill="1" applyBorder="1" applyAlignment="1" applyProtection="1">
      <alignment horizontal="center" vertical="top"/>
      <protection locked="0"/>
    </xf>
    <xf numFmtId="165" fontId="190" fillId="186" borderId="92" xfId="39692" applyNumberFormat="1" applyFont="1" applyFill="1" applyBorder="1" applyAlignment="1" applyProtection="1">
      <alignment horizontal="center" vertical="top"/>
      <protection locked="0"/>
    </xf>
    <xf numFmtId="165" fontId="190" fillId="186" borderId="93" xfId="39692" applyNumberFormat="1" applyFont="1" applyFill="1" applyBorder="1" applyAlignment="1" applyProtection="1">
      <alignment horizontal="center" vertical="top"/>
      <protection locked="0"/>
    </xf>
    <xf numFmtId="0" fontId="206" fillId="0" borderId="60" xfId="39692" applyFont="1" applyBorder="1" applyAlignment="1" applyProtection="1">
      <alignment vertical="top"/>
      <protection locked="0"/>
    </xf>
    <xf numFmtId="0" fontId="16" fillId="180" borderId="32" xfId="39692" applyFont="1" applyFill="1" applyBorder="1" applyAlignment="1" applyProtection="1">
      <alignment horizontal="center" textRotation="90" wrapText="1"/>
      <protection locked="0"/>
    </xf>
    <xf numFmtId="49" fontId="16" fillId="130" borderId="32" xfId="39692" applyNumberFormat="1" applyFont="1" applyFill="1" applyBorder="1" applyAlignment="1" applyProtection="1">
      <alignment horizontal="center" textRotation="90"/>
      <protection locked="0"/>
    </xf>
    <xf numFmtId="49" fontId="16" fillId="137" borderId="32" xfId="39692" applyNumberFormat="1" applyFont="1" applyFill="1" applyBorder="1" applyAlignment="1" applyProtection="1">
      <alignment horizontal="center" vertical="top"/>
      <protection locked="0"/>
    </xf>
    <xf numFmtId="0" fontId="16" fillId="179" borderId="32" xfId="39692" applyFont="1" applyFill="1" applyBorder="1" applyAlignment="1" applyProtection="1">
      <alignment vertical="top"/>
      <protection locked="0"/>
    </xf>
    <xf numFmtId="49" fontId="187" fillId="184" borderId="0" xfId="39692" applyNumberFormat="1" applyFont="1" applyFill="1" applyAlignment="1" applyProtection="1">
      <alignment horizontal="left" vertical="top"/>
      <protection locked="0"/>
    </xf>
    <xf numFmtId="49" fontId="187" fillId="184" borderId="0" xfId="39692" applyNumberFormat="1" applyFont="1" applyFill="1" applyAlignment="1" applyProtection="1">
      <alignment horizontal="left" vertical="top" wrapText="1"/>
      <protection locked="0"/>
    </xf>
    <xf numFmtId="49" fontId="187" fillId="164" borderId="0" xfId="39692" applyNumberFormat="1" applyFont="1" applyFill="1" applyAlignment="1" applyProtection="1">
      <alignment horizontal="left" vertical="top"/>
      <protection locked="0"/>
    </xf>
    <xf numFmtId="49" fontId="187" fillId="141" borderId="0" xfId="39692" applyNumberFormat="1" applyFont="1" applyFill="1" applyAlignment="1" applyProtection="1">
      <alignment horizontal="left" vertical="top"/>
      <protection locked="0"/>
    </xf>
    <xf numFmtId="0" fontId="189" fillId="0" borderId="0" xfId="39692" applyFont="1" applyAlignment="1" applyProtection="1">
      <alignment horizontal="left" vertical="center" wrapText="1"/>
      <protection locked="0"/>
    </xf>
    <xf numFmtId="49" fontId="4" fillId="0" borderId="90" xfId="39692" applyNumberFormat="1" applyFont="1" applyBorder="1" applyAlignment="1" applyProtection="1">
      <alignment horizontal="left" vertical="top"/>
      <protection locked="0"/>
    </xf>
    <xf numFmtId="0" fontId="3" fillId="0" borderId="89" xfId="39692" applyFont="1" applyBorder="1" applyAlignment="1" applyProtection="1">
      <alignment horizontal="right" vertical="top"/>
      <protection locked="0"/>
    </xf>
    <xf numFmtId="1" fontId="3" fillId="0" borderId="89" xfId="39692" applyNumberFormat="1" applyFont="1" applyBorder="1" applyAlignment="1" applyProtection="1">
      <alignment horizontal="left" vertical="top"/>
      <protection locked="0"/>
    </xf>
    <xf numFmtId="165" fontId="3" fillId="0" borderId="89" xfId="39692" applyNumberFormat="1" applyFont="1" applyBorder="1" applyAlignment="1" applyProtection="1">
      <alignment horizontal="right" vertical="top"/>
      <protection locked="0"/>
    </xf>
    <xf numFmtId="49" fontId="264" fillId="0" borderId="0" xfId="39692" applyNumberFormat="1" applyFont="1" applyAlignment="1" applyProtection="1">
      <alignment horizontal="left" vertical="top"/>
      <protection locked="0"/>
    </xf>
    <xf numFmtId="0" fontId="267" fillId="0" borderId="0" xfId="39692" applyFont="1" applyAlignment="1" applyProtection="1">
      <alignment vertical="top" wrapText="1"/>
      <protection locked="0"/>
    </xf>
    <xf numFmtId="0" fontId="264" fillId="0" borderId="0" xfId="39692" applyFont="1" applyAlignment="1" applyProtection="1">
      <alignment horizontal="center"/>
      <protection locked="0"/>
    </xf>
    <xf numFmtId="4" fontId="265" fillId="0" borderId="0" xfId="39692" applyNumberFormat="1" applyFont="1" applyAlignment="1" applyProtection="1">
      <alignment horizontal="right" wrapText="1"/>
      <protection locked="0"/>
    </xf>
    <xf numFmtId="211" fontId="271" fillId="183" borderId="88" xfId="39692" applyNumberFormat="1" applyFont="1" applyFill="1" applyBorder="1" applyAlignment="1" applyProtection="1">
      <alignment horizontal="left"/>
      <protection locked="0"/>
    </xf>
    <xf numFmtId="165" fontId="4" fillId="182" borderId="0" xfId="39692" applyNumberFormat="1" applyFont="1" applyFill="1" applyAlignment="1" applyProtection="1">
      <alignment horizontal="center" vertical="top"/>
      <protection locked="0"/>
    </xf>
    <xf numFmtId="4" fontId="265" fillId="0" borderId="0" xfId="39692" applyNumberFormat="1" applyFont="1" applyProtection="1">
      <protection locked="0"/>
    </xf>
    <xf numFmtId="167" fontId="264" fillId="0" borderId="0" xfId="39692" applyNumberFormat="1" applyFont="1" applyAlignment="1" applyProtection="1">
      <alignment horizontal="left" vertical="top"/>
      <protection locked="0"/>
    </xf>
    <xf numFmtId="49" fontId="16" fillId="130" borderId="32" xfId="39692" applyNumberFormat="1" applyFont="1" applyFill="1" applyBorder="1" applyAlignment="1" applyProtection="1">
      <alignment vertical="top"/>
      <protection locked="0"/>
    </xf>
    <xf numFmtId="49" fontId="16" fillId="137" borderId="32" xfId="39692" applyNumberFormat="1" applyFont="1" applyFill="1" applyBorder="1" applyAlignment="1" applyProtection="1">
      <alignment vertical="top"/>
      <protection locked="0"/>
    </xf>
    <xf numFmtId="167" fontId="4" fillId="178" borderId="86" xfId="39692" applyNumberFormat="1" applyFont="1" applyFill="1" applyBorder="1" applyAlignment="1" applyProtection="1">
      <alignment horizontal="right" wrapText="1"/>
      <protection locked="0"/>
    </xf>
    <xf numFmtId="0" fontId="4" fillId="0" borderId="83" xfId="39692" applyFont="1" applyBorder="1" applyAlignment="1" applyProtection="1">
      <alignment horizontal="left" vertical="center"/>
      <protection locked="0"/>
    </xf>
    <xf numFmtId="174" fontId="0" fillId="0" borderId="0" xfId="0" applyNumberFormat="1" applyAlignment="1" applyProtection="1">
      <alignment horizontal="right" vertical="top"/>
      <protection locked="0"/>
    </xf>
    <xf numFmtId="0" fontId="206" fillId="0" borderId="83" xfId="39692" applyFont="1" applyBorder="1" applyAlignment="1" applyProtection="1">
      <alignment horizontal="left" vertical="center"/>
      <protection locked="0"/>
    </xf>
    <xf numFmtId="0" fontId="0" fillId="0" borderId="0" xfId="0" applyProtection="1">
      <protection locked="0"/>
    </xf>
    <xf numFmtId="3" fontId="0" fillId="0" borderId="0" xfId="0" applyNumberFormat="1" applyProtection="1">
      <protection locked="0"/>
    </xf>
    <xf numFmtId="0" fontId="215" fillId="0" borderId="63" xfId="39692" applyFont="1" applyBorder="1" applyAlignment="1" applyProtection="1">
      <alignment horizontal="left" vertical="center"/>
      <protection locked="0"/>
    </xf>
    <xf numFmtId="0" fontId="287" fillId="0" borderId="0" xfId="0" applyFont="1" applyProtection="1">
      <protection locked="0"/>
    </xf>
    <xf numFmtId="0" fontId="202" fillId="0" borderId="0" xfId="0" applyFont="1" applyProtection="1">
      <protection locked="0"/>
    </xf>
    <xf numFmtId="44" fontId="202" fillId="0" borderId="0" xfId="3" applyNumberFormat="1" applyFont="1" applyAlignment="1" applyProtection="1">
      <alignment horizontal="right" vertical="top"/>
      <protection locked="0"/>
    </xf>
    <xf numFmtId="0" fontId="290" fillId="0" borderId="0" xfId="0" applyFont="1" applyProtection="1">
      <protection locked="0"/>
    </xf>
    <xf numFmtId="44" fontId="202" fillId="0" borderId="25" xfId="3" applyNumberFormat="1" applyFont="1" applyBorder="1" applyAlignment="1" applyProtection="1">
      <alignment horizontal="right"/>
      <protection locked="0"/>
    </xf>
    <xf numFmtId="44" fontId="3" fillId="0" borderId="25" xfId="3" applyNumberFormat="1" applyFont="1" applyBorder="1" applyAlignment="1" applyProtection="1">
      <alignment horizontal="right"/>
      <protection locked="0"/>
    </xf>
    <xf numFmtId="44" fontId="197" fillId="0" borderId="0" xfId="3" applyNumberFormat="1" applyFont="1" applyAlignment="1" applyProtection="1">
      <alignment horizontal="right"/>
      <protection locked="0"/>
    </xf>
    <xf numFmtId="44" fontId="3" fillId="0" borderId="0" xfId="3" applyNumberFormat="1" applyFont="1" applyAlignment="1" applyProtection="1">
      <alignment horizontal="right"/>
      <protection locked="0"/>
    </xf>
    <xf numFmtId="44" fontId="3" fillId="0" borderId="25" xfId="3" applyNumberFormat="1" applyFont="1" applyBorder="1" applyAlignment="1" applyProtection="1">
      <alignment horizontal="right" vertical="top"/>
      <protection locked="0"/>
    </xf>
    <xf numFmtId="44" fontId="3" fillId="0" borderId="0" xfId="3" applyNumberFormat="1" applyFont="1" applyAlignment="1" applyProtection="1">
      <alignment horizontal="right" vertical="top"/>
      <protection locked="0"/>
    </xf>
    <xf numFmtId="174" fontId="14" fillId="0" borderId="0" xfId="0" applyNumberFormat="1" applyFont="1" applyAlignment="1" applyProtection="1">
      <alignment horizontal="right" vertical="top"/>
      <protection locked="0"/>
    </xf>
    <xf numFmtId="0" fontId="7" fillId="0" borderId="0" xfId="0" applyFont="1" applyProtection="1">
      <protection locked="0"/>
    </xf>
    <xf numFmtId="0" fontId="206" fillId="0" borderId="63" xfId="39692" applyFont="1" applyBorder="1" applyAlignment="1" applyProtection="1">
      <alignment horizontal="left" vertical="center"/>
      <protection locked="0"/>
    </xf>
    <xf numFmtId="219" fontId="3" fillId="0" borderId="0" xfId="35" applyNumberFormat="1" applyFont="1" applyAlignment="1" applyProtection="1">
      <alignment horizontal="center"/>
      <protection locked="0"/>
    </xf>
    <xf numFmtId="0" fontId="3" fillId="0" borderId="0" xfId="1408" applyFont="1" applyProtection="1">
      <protection locked="0"/>
    </xf>
    <xf numFmtId="219" fontId="300" fillId="0" borderId="0" xfId="35" applyNumberFormat="1" applyFont="1" applyProtection="1">
      <protection locked="0"/>
    </xf>
    <xf numFmtId="219" fontId="3" fillId="0" borderId="0" xfId="35" applyNumberFormat="1" applyFont="1" applyProtection="1">
      <protection locked="0"/>
    </xf>
    <xf numFmtId="221" fontId="300" fillId="0" borderId="0" xfId="0" applyNumberFormat="1" applyFont="1" applyProtection="1">
      <protection locked="0"/>
    </xf>
    <xf numFmtId="174" fontId="3" fillId="0" borderId="0" xfId="39702" applyNumberFormat="1" applyFont="1" applyAlignment="1" applyProtection="1">
      <alignment horizontal="right" vertical="top"/>
      <protection locked="0"/>
    </xf>
    <xf numFmtId="221" fontId="3" fillId="0" borderId="0" xfId="0" applyNumberFormat="1" applyFont="1" applyProtection="1">
      <protection locked="0"/>
    </xf>
    <xf numFmtId="0" fontId="16" fillId="180" borderId="32" xfId="39692" applyFont="1" applyFill="1" applyBorder="1" applyAlignment="1" applyProtection="1">
      <alignment vertical="top"/>
      <protection locked="0"/>
    </xf>
    <xf numFmtId="49" fontId="264" fillId="0" borderId="0" xfId="39692" applyNumberFormat="1" applyFont="1" applyAlignment="1" applyProtection="1">
      <alignment horizontal="left"/>
      <protection locked="0"/>
    </xf>
    <xf numFmtId="0" fontId="264" fillId="0" borderId="0" xfId="39692" applyFont="1" applyAlignment="1" applyProtection="1">
      <alignment vertical="top"/>
      <protection locked="0"/>
    </xf>
    <xf numFmtId="0" fontId="16" fillId="180" borderId="32" xfId="39692" applyFont="1" applyFill="1" applyBorder="1" applyAlignment="1">
      <alignment horizontal="center" vertical="top"/>
    </xf>
    <xf numFmtId="49" fontId="16" fillId="130" borderId="32" xfId="39692" applyNumberFormat="1" applyFont="1" applyFill="1" applyBorder="1" applyAlignment="1">
      <alignment horizontal="center" textRotation="90"/>
    </xf>
    <xf numFmtId="49" fontId="16" fillId="137" borderId="32" xfId="39692" applyNumberFormat="1" applyFont="1" applyFill="1" applyBorder="1" applyAlignment="1">
      <alignment horizontal="center" vertical="top"/>
    </xf>
    <xf numFmtId="0" fontId="16" fillId="179" borderId="32" xfId="39692" applyFont="1" applyFill="1" applyBorder="1" applyAlignment="1">
      <alignment vertical="top"/>
    </xf>
    <xf numFmtId="0" fontId="270" fillId="0" borderId="0" xfId="39692" applyFont="1"/>
    <xf numFmtId="0" fontId="271" fillId="183" borderId="88" xfId="39692" applyFont="1" applyFill="1" applyBorder="1" applyAlignment="1">
      <alignment horizontal="left"/>
    </xf>
    <xf numFmtId="49" fontId="272" fillId="183" borderId="88" xfId="39692" applyNumberFormat="1" applyFont="1" applyFill="1" applyBorder="1"/>
    <xf numFmtId="0" fontId="271" fillId="183" borderId="88" xfId="39692" applyFont="1" applyFill="1" applyBorder="1" applyAlignment="1">
      <alignment vertical="top"/>
    </xf>
    <xf numFmtId="49" fontId="271" fillId="183" borderId="88" xfId="39692" applyNumberFormat="1" applyFont="1" applyFill="1" applyBorder="1" applyAlignment="1">
      <alignment horizontal="center"/>
    </xf>
    <xf numFmtId="0" fontId="16" fillId="180" borderId="32" xfId="39692" applyFont="1" applyFill="1" applyBorder="1" applyAlignment="1">
      <alignment horizontal="center" textRotation="90" wrapText="1"/>
    </xf>
    <xf numFmtId="167" fontId="269" fillId="0" borderId="0" xfId="39692" applyNumberFormat="1" applyFont="1" applyAlignment="1">
      <alignment horizontal="right"/>
    </xf>
    <xf numFmtId="49" fontId="4" fillId="182" borderId="0" xfId="39692" applyNumberFormat="1" applyFont="1" applyFill="1" applyAlignment="1">
      <alignment horizontal="left" vertical="top"/>
    </xf>
    <xf numFmtId="0" fontId="4" fillId="182" borderId="0" xfId="39692" applyFont="1" applyFill="1" applyAlignment="1">
      <alignment horizontal="left" vertical="top"/>
    </xf>
    <xf numFmtId="0" fontId="4" fillId="182" borderId="0" xfId="39692" applyFont="1" applyFill="1" applyAlignment="1">
      <alignment horizontal="right" vertical="top"/>
    </xf>
    <xf numFmtId="1" fontId="4" fillId="182" borderId="0" xfId="39692" applyNumberFormat="1" applyFont="1" applyFill="1" applyAlignment="1">
      <alignment horizontal="center" vertical="top"/>
    </xf>
    <xf numFmtId="167" fontId="264" fillId="0" borderId="0" xfId="39692" applyNumberFormat="1" applyFont="1" applyAlignment="1">
      <alignment horizontal="right"/>
    </xf>
    <xf numFmtId="0" fontId="267" fillId="0" borderId="0" xfId="39692" applyFont="1" applyAlignment="1">
      <alignment horizontal="right"/>
    </xf>
    <xf numFmtId="0" fontId="267" fillId="0" borderId="0" xfId="39692" applyFont="1" applyAlignment="1">
      <alignment horizontal="left"/>
    </xf>
    <xf numFmtId="49" fontId="264" fillId="0" borderId="0" xfId="39692" applyNumberFormat="1" applyFont="1" applyAlignment="1">
      <alignment horizontal="center"/>
    </xf>
    <xf numFmtId="4" fontId="265" fillId="0" borderId="0" xfId="39692" applyNumberFormat="1" applyFont="1"/>
    <xf numFmtId="0" fontId="264" fillId="0" borderId="0" xfId="39692" applyFont="1" applyAlignment="1">
      <alignment horizontal="right" vertical="top"/>
    </xf>
    <xf numFmtId="0" fontId="264" fillId="0" borderId="0" xfId="39692" applyFont="1" applyAlignment="1">
      <alignment horizontal="left" vertical="top"/>
    </xf>
    <xf numFmtId="186" fontId="264" fillId="0" borderId="0" xfId="39692" applyNumberFormat="1" applyFont="1" applyAlignment="1">
      <alignment horizontal="left" vertical="top"/>
    </xf>
    <xf numFmtId="167" fontId="264" fillId="0" borderId="0" xfId="39692" applyNumberFormat="1" applyFont="1" applyAlignment="1">
      <alignment horizontal="right" wrapText="1"/>
    </xf>
    <xf numFmtId="0" fontId="267" fillId="0" borderId="0" xfId="39692" applyFont="1" applyAlignment="1">
      <alignment horizontal="right" vertical="top"/>
    </xf>
    <xf numFmtId="0" fontId="267" fillId="0" borderId="0" xfId="39692" applyFont="1" applyAlignment="1">
      <alignment horizontal="left" vertical="top"/>
    </xf>
    <xf numFmtId="0" fontId="264" fillId="0" borderId="0" xfId="39692" applyFont="1" applyAlignment="1">
      <alignment horizontal="center"/>
    </xf>
    <xf numFmtId="4" fontId="265" fillId="0" borderId="0" xfId="39692" applyNumberFormat="1" applyFont="1" applyAlignment="1">
      <alignment horizontal="right" wrapText="1"/>
    </xf>
    <xf numFmtId="0" fontId="264" fillId="0" borderId="0" xfId="39692" applyFont="1" applyAlignment="1">
      <alignment horizontal="right" vertical="top" wrapText="1"/>
    </xf>
    <xf numFmtId="0" fontId="264" fillId="0" borderId="0" xfId="39692" applyFont="1" applyAlignment="1">
      <alignment horizontal="left" vertical="top" wrapText="1"/>
    </xf>
    <xf numFmtId="186" fontId="264" fillId="0" borderId="0" xfId="39692" applyNumberFormat="1" applyFont="1" applyAlignment="1">
      <alignment horizontal="left" vertical="top" wrapText="1"/>
    </xf>
    <xf numFmtId="0" fontId="101" fillId="0" borderId="0" xfId="39692" applyFont="1" applyAlignment="1">
      <alignment horizontal="right" vertical="top" wrapText="1"/>
    </xf>
    <xf numFmtId="0" fontId="101" fillId="0" borderId="0" xfId="39692" applyFont="1" applyAlignment="1">
      <alignment horizontal="left" vertical="top" wrapText="1"/>
    </xf>
    <xf numFmtId="167" fontId="267" fillId="0" borderId="0" xfId="39692" applyNumberFormat="1" applyFont="1" applyAlignment="1">
      <alignment horizontal="right" wrapText="1"/>
    </xf>
    <xf numFmtId="0" fontId="267" fillId="0" borderId="87" xfId="39692" applyFont="1" applyBorder="1" applyAlignment="1">
      <alignment vertical="top" wrapText="1"/>
    </xf>
    <xf numFmtId="0" fontId="267" fillId="0" borderId="87" xfId="39692" applyFont="1" applyBorder="1" applyAlignment="1">
      <alignment horizontal="center"/>
    </xf>
    <xf numFmtId="4" fontId="268" fillId="0" borderId="87" xfId="39692" applyNumberFormat="1" applyFont="1" applyBorder="1" applyAlignment="1">
      <alignment horizontal="right" wrapText="1"/>
    </xf>
    <xf numFmtId="49" fontId="264" fillId="0" borderId="0" xfId="39692" applyNumberFormat="1" applyFont="1" applyAlignment="1">
      <alignment horizontal="left" vertical="top"/>
    </xf>
    <xf numFmtId="0" fontId="267" fillId="0" borderId="0" xfId="39692" applyFont="1" applyAlignment="1">
      <alignment vertical="top" wrapText="1"/>
    </xf>
    <xf numFmtId="0" fontId="277" fillId="0" borderId="0" xfId="0" applyFont="1" applyAlignment="1">
      <alignment wrapText="1"/>
    </xf>
    <xf numFmtId="0" fontId="282" fillId="0" borderId="0" xfId="0" applyFont="1" applyAlignment="1">
      <alignment wrapText="1"/>
    </xf>
    <xf numFmtId="0" fontId="3" fillId="0" borderId="0" xfId="0" applyFont="1" applyAlignment="1">
      <alignment horizontal="justify" vertical="center"/>
    </xf>
    <xf numFmtId="49" fontId="16" fillId="130" borderId="32" xfId="39692" applyNumberFormat="1" applyFont="1" applyFill="1" applyBorder="1" applyAlignment="1">
      <alignment vertical="top"/>
    </xf>
    <xf numFmtId="49" fontId="16" fillId="137" borderId="32" xfId="39692" applyNumberFormat="1" applyFont="1" applyFill="1" applyBorder="1" applyAlignment="1">
      <alignment vertical="top"/>
    </xf>
    <xf numFmtId="0" fontId="4" fillId="178" borderId="86" xfId="39692" applyFont="1" applyFill="1" applyBorder="1" applyAlignment="1">
      <alignment horizontal="left" vertical="center" wrapText="1"/>
    </xf>
    <xf numFmtId="49" fontId="4" fillId="178" borderId="86" xfId="39692" applyNumberFormat="1" applyFont="1" applyFill="1" applyBorder="1" applyAlignment="1">
      <alignment vertical="top" wrapText="1"/>
    </xf>
    <xf numFmtId="186" fontId="4" fillId="178" borderId="86" xfId="39692" applyNumberFormat="1" applyFont="1" applyFill="1" applyBorder="1" applyAlignment="1">
      <alignment horizontal="right" wrapText="1"/>
    </xf>
    <xf numFmtId="0" fontId="4" fillId="178" borderId="0" xfId="39692" applyFont="1" applyFill="1" applyAlignment="1">
      <alignment horizontal="left" vertical="center" wrapText="1"/>
    </xf>
    <xf numFmtId="4" fontId="3" fillId="0" borderId="63" xfId="39692" applyNumberFormat="1" applyFont="1" applyBorder="1" applyAlignment="1">
      <alignment horizontal="left" vertical="top" wrapText="1"/>
    </xf>
    <xf numFmtId="202" fontId="3" fillId="178" borderId="0" xfId="39692" applyNumberFormat="1" applyFont="1" applyFill="1" applyAlignment="1">
      <alignment horizontal="left" vertical="top"/>
    </xf>
    <xf numFmtId="0" fontId="3" fillId="0" borderId="0" xfId="0" applyFont="1" applyAlignment="1">
      <alignment horizontal="justify"/>
    </xf>
    <xf numFmtId="0" fontId="3" fillId="0" borderId="63" xfId="39692" applyFont="1" applyBorder="1" applyAlignment="1">
      <alignment horizontal="right"/>
    </xf>
    <xf numFmtId="0" fontId="149" fillId="0" borderId="63" xfId="39692" applyFont="1" applyBorder="1"/>
    <xf numFmtId="0" fontId="3" fillId="0" borderId="63" xfId="39692" applyFont="1" applyBorder="1" applyAlignment="1">
      <alignment vertical="top"/>
    </xf>
    <xf numFmtId="0" fontId="219" fillId="0" borderId="84" xfId="39692" applyFont="1" applyBorder="1"/>
    <xf numFmtId="0" fontId="197" fillId="0" borderId="83" xfId="39692" applyFont="1" applyBorder="1"/>
    <xf numFmtId="0" fontId="4" fillId="0" borderId="83" xfId="39692" applyFont="1" applyBorder="1" applyAlignment="1">
      <alignment vertical="center"/>
    </xf>
    <xf numFmtId="0" fontId="4" fillId="0" borderId="83" xfId="39692" applyFont="1" applyBorder="1" applyAlignment="1">
      <alignment horizontal="left" vertical="center"/>
    </xf>
    <xf numFmtId="0" fontId="188" fillId="0" borderId="63" xfId="39692" applyFont="1" applyBorder="1" applyAlignment="1">
      <alignment horizontal="left" vertical="center"/>
    </xf>
    <xf numFmtId="0" fontId="4" fillId="0" borderId="0" xfId="0" applyFont="1" applyAlignment="1">
      <alignment horizontal="justify" vertical="top"/>
    </xf>
    <xf numFmtId="0" fontId="3" fillId="0" borderId="0" xfId="0" applyFont="1" applyAlignment="1">
      <alignment horizontal="left"/>
    </xf>
    <xf numFmtId="0" fontId="3" fillId="0" borderId="0" xfId="0" applyFont="1" applyAlignment="1">
      <alignment horizontal="right"/>
    </xf>
    <xf numFmtId="0" fontId="3" fillId="0" borderId="0" xfId="0" applyFont="1" applyAlignment="1">
      <alignment horizontal="justify" vertical="top"/>
    </xf>
    <xf numFmtId="0" fontId="3" fillId="0" borderId="0" xfId="0" quotePrefix="1" applyFont="1" applyAlignment="1">
      <alignment horizontal="justify" vertical="top"/>
    </xf>
    <xf numFmtId="0" fontId="284" fillId="0" borderId="0" xfId="0" applyFont="1" applyAlignment="1">
      <alignment horizontal="right"/>
    </xf>
    <xf numFmtId="0" fontId="285" fillId="0" borderId="0" xfId="0" applyFont="1" applyAlignment="1">
      <alignment horizontal="right"/>
    </xf>
    <xf numFmtId="0" fontId="285" fillId="0" borderId="0" xfId="0" applyFont="1" applyAlignment="1">
      <alignment horizontal="justify" vertical="top"/>
    </xf>
    <xf numFmtId="4" fontId="3" fillId="0" borderId="85" xfId="39692" applyNumberFormat="1" applyFont="1" applyBorder="1" applyAlignment="1">
      <alignment horizontal="left" vertical="top" wrapText="1"/>
    </xf>
    <xf numFmtId="49" fontId="3" fillId="0" borderId="85" xfId="39692" applyNumberFormat="1" applyFont="1" applyBorder="1" applyAlignment="1">
      <alignment horizontal="justify" vertical="top" wrapText="1"/>
    </xf>
    <xf numFmtId="0" fontId="3" fillId="0" borderId="85" xfId="39692" applyFont="1" applyBorder="1" applyAlignment="1">
      <alignment horizontal="center" wrapText="1"/>
    </xf>
    <xf numFmtId="0" fontId="3" fillId="0" borderId="85" xfId="39692" applyFont="1" applyBorder="1" applyAlignment="1">
      <alignment horizontal="right"/>
    </xf>
    <xf numFmtId="0" fontId="216" fillId="0" borderId="84" xfId="39692" applyFont="1" applyBorder="1"/>
    <xf numFmtId="0" fontId="217" fillId="0" borderId="83" xfId="39692" applyFont="1" applyBorder="1"/>
    <xf numFmtId="0" fontId="206" fillId="0" borderId="83" xfId="39692" applyFont="1" applyBorder="1" applyAlignment="1">
      <alignment vertical="center"/>
    </xf>
    <xf numFmtId="0" fontId="206" fillId="0" borderId="83" xfId="39692" applyFont="1" applyBorder="1" applyAlignment="1">
      <alignment horizontal="left" vertical="center"/>
    </xf>
    <xf numFmtId="0" fontId="4" fillId="0" borderId="0" xfId="0" applyFont="1" applyAlignment="1">
      <alignment horizontal="left" vertical="top"/>
    </xf>
    <xf numFmtId="0" fontId="4" fillId="0" borderId="0" xfId="0" applyFont="1" applyAlignment="1">
      <alignment horizontal="right" vertical="top"/>
    </xf>
    <xf numFmtId="0" fontId="3" fillId="0" borderId="0" xfId="0" applyFont="1" applyAlignment="1">
      <alignment horizontal="left" vertical="top"/>
    </xf>
    <xf numFmtId="0" fontId="3" fillId="0" borderId="0" xfId="0" applyFont="1" applyAlignment="1">
      <alignment horizontal="right" vertical="top"/>
    </xf>
    <xf numFmtId="49" fontId="4" fillId="0" borderId="0" xfId="0" applyNumberFormat="1" applyFont="1" applyAlignment="1">
      <alignment horizontal="justify" vertical="top"/>
    </xf>
    <xf numFmtId="0" fontId="4" fillId="0" borderId="0" xfId="0" applyFont="1" applyAlignment="1">
      <alignment vertical="top"/>
    </xf>
    <xf numFmtId="0" fontId="3" fillId="0" borderId="0" xfId="0" applyFont="1"/>
    <xf numFmtId="1" fontId="3" fillId="0" borderId="0" xfId="0" applyNumberFormat="1" applyFont="1" applyAlignment="1">
      <alignment horizontal="right"/>
    </xf>
    <xf numFmtId="0" fontId="285" fillId="0" borderId="0" xfId="39703" applyFont="1" applyAlignment="1">
      <alignment horizontal="justify" vertical="top"/>
    </xf>
    <xf numFmtId="0" fontId="285" fillId="0" borderId="0" xfId="39703" applyFont="1" applyAlignment="1">
      <alignment vertical="top"/>
    </xf>
    <xf numFmtId="1" fontId="285" fillId="0" borderId="0" xfId="0" applyNumberFormat="1" applyFont="1" applyAlignment="1">
      <alignment horizontal="right"/>
    </xf>
    <xf numFmtId="0" fontId="3" fillId="0" borderId="0" xfId="0" applyFont="1" applyAlignment="1">
      <alignment vertical="top"/>
    </xf>
    <xf numFmtId="0" fontId="285" fillId="0" borderId="0" xfId="0" applyFont="1" applyAlignment="1">
      <alignment horizontal="justify"/>
    </xf>
    <xf numFmtId="0" fontId="285" fillId="0" borderId="0" xfId="39703" applyFont="1" applyAlignment="1">
      <alignment horizontal="left" vertical="top"/>
    </xf>
    <xf numFmtId="0" fontId="3" fillId="0" borderId="0" xfId="39703" applyFont="1" applyAlignment="1">
      <alignment horizontal="justify"/>
    </xf>
    <xf numFmtId="0" fontId="3" fillId="0" borderId="0" xfId="39703" applyFont="1" applyAlignment="1">
      <alignment horizontal="left" vertical="top"/>
    </xf>
    <xf numFmtId="0" fontId="285" fillId="0" borderId="0" xfId="0" applyFont="1" applyAlignment="1">
      <alignment horizontal="left"/>
    </xf>
    <xf numFmtId="1" fontId="3" fillId="0" borderId="0" xfId="0" applyNumberFormat="1" applyFont="1" applyAlignment="1">
      <alignment horizontal="right" vertical="top"/>
    </xf>
    <xf numFmtId="0" fontId="285" fillId="0" borderId="0" xfId="0" applyFont="1"/>
    <xf numFmtId="0" fontId="285" fillId="0" borderId="0" xfId="39703" applyFont="1" applyAlignment="1">
      <alignment horizontal="right" vertical="top"/>
    </xf>
    <xf numFmtId="0" fontId="3" fillId="0" borderId="0" xfId="0" applyFont="1" applyAlignment="1">
      <alignment horizontal="justify" vertical="top" wrapText="1"/>
    </xf>
    <xf numFmtId="0" fontId="285" fillId="0" borderId="0" xfId="0" applyFont="1" applyAlignment="1">
      <alignment horizontal="left" vertical="top"/>
    </xf>
    <xf numFmtId="0" fontId="285" fillId="0" borderId="0" xfId="0" applyFont="1" applyAlignment="1">
      <alignment horizontal="right" vertical="top"/>
    </xf>
    <xf numFmtId="0" fontId="3" fillId="0" borderId="0" xfId="0" applyFont="1" applyAlignment="1">
      <alignment readingOrder="1"/>
    </xf>
    <xf numFmtId="0" fontId="3" fillId="0" borderId="0" xfId="0" applyFont="1" applyAlignment="1">
      <alignment wrapText="1" readingOrder="1"/>
    </xf>
    <xf numFmtId="0" fontId="3" fillId="0" borderId="0" xfId="39702" applyFont="1" applyAlignment="1">
      <alignment horizontal="left" vertical="top"/>
    </xf>
    <xf numFmtId="0" fontId="3" fillId="0" borderId="25" xfId="0" quotePrefix="1" applyFont="1" applyBorder="1" applyAlignment="1">
      <alignment wrapText="1" readingOrder="1"/>
    </xf>
    <xf numFmtId="0" fontId="3" fillId="0" borderId="25" xfId="0" applyFont="1" applyBorder="1" applyAlignment="1">
      <alignment horizontal="left" vertical="top"/>
    </xf>
    <xf numFmtId="0" fontId="3" fillId="0" borderId="25" xfId="0" applyFont="1" applyBorder="1" applyAlignment="1">
      <alignment horizontal="right" vertical="top"/>
    </xf>
    <xf numFmtId="0" fontId="3" fillId="0" borderId="0" xfId="0" quotePrefix="1" applyFont="1" applyAlignment="1">
      <alignment wrapText="1" readingOrder="1"/>
    </xf>
    <xf numFmtId="217" fontId="285" fillId="0" borderId="0" xfId="37" applyNumberFormat="1" applyFont="1" applyFill="1" applyBorder="1" applyAlignment="1" applyProtection="1">
      <alignment horizontal="right" vertical="top"/>
    </xf>
    <xf numFmtId="0" fontId="285" fillId="0" borderId="0" xfId="0" quotePrefix="1" applyFont="1" applyAlignment="1">
      <alignment horizontal="justify" vertical="top"/>
    </xf>
    <xf numFmtId="0" fontId="149" fillId="0" borderId="85" xfId="39692" applyFont="1" applyBorder="1"/>
    <xf numFmtId="0" fontId="149" fillId="0" borderId="98" xfId="39692" applyFont="1" applyBorder="1"/>
    <xf numFmtId="0" fontId="216" fillId="0" borderId="0" xfId="39692" applyFont="1"/>
    <xf numFmtId="0" fontId="217" fillId="0" borderId="0" xfId="39692" applyFont="1"/>
    <xf numFmtId="0" fontId="206" fillId="0" borderId="0" xfId="39692" applyFont="1" applyAlignment="1">
      <alignment vertical="center"/>
    </xf>
    <xf numFmtId="0" fontId="206" fillId="0" borderId="0" xfId="39692" applyFont="1" applyAlignment="1">
      <alignment horizontal="left" vertical="center"/>
    </xf>
    <xf numFmtId="0" fontId="215" fillId="0" borderId="63" xfId="39692" applyFont="1" applyBorder="1" applyAlignment="1">
      <alignment horizontal="left" vertical="center"/>
    </xf>
    <xf numFmtId="0" fontId="215" fillId="0" borderId="63" xfId="39692" applyFont="1" applyBorder="1" applyAlignment="1">
      <alignment horizontal="left" vertical="top"/>
    </xf>
    <xf numFmtId="4" fontId="7" fillId="0" borderId="63" xfId="39692" applyNumberFormat="1" applyFont="1" applyBorder="1" applyAlignment="1">
      <alignment horizontal="left" vertical="top" wrapText="1"/>
    </xf>
    <xf numFmtId="0" fontId="202" fillId="0" borderId="0" xfId="0" applyFont="1" applyAlignment="1">
      <alignment horizontal="right" vertical="top"/>
    </xf>
    <xf numFmtId="0" fontId="119" fillId="0" borderId="63" xfId="39692" applyFont="1" applyBorder="1"/>
    <xf numFmtId="0" fontId="288" fillId="0" borderId="0" xfId="0" applyFont="1" applyAlignment="1">
      <alignment vertical="top" wrapText="1"/>
    </xf>
    <xf numFmtId="0" fontId="202" fillId="0" borderId="0" xfId="3" applyFont="1" applyAlignment="1">
      <alignment horizontal="center" wrapText="1"/>
    </xf>
    <xf numFmtId="3" fontId="202" fillId="0" borderId="0" xfId="3" applyNumberFormat="1" applyFont="1" applyAlignment="1">
      <alignment horizontal="right"/>
    </xf>
    <xf numFmtId="0" fontId="288" fillId="0" borderId="0" xfId="0" quotePrefix="1" applyFont="1" applyAlignment="1">
      <alignment vertical="top" wrapText="1"/>
    </xf>
    <xf numFmtId="0" fontId="289" fillId="0" borderId="0" xfId="0" applyFont="1" applyAlignment="1">
      <alignment vertical="top" wrapText="1"/>
    </xf>
    <xf numFmtId="0" fontId="290" fillId="0" borderId="0" xfId="0" applyFont="1" applyAlignment="1">
      <alignment vertical="top" wrapText="1"/>
    </xf>
    <xf numFmtId="0" fontId="290" fillId="0" borderId="0" xfId="0" applyFont="1" applyAlignment="1">
      <alignment vertical="center" wrapText="1"/>
    </xf>
    <xf numFmtId="0" fontId="290" fillId="0" borderId="0" xfId="0" quotePrefix="1" applyFont="1" applyAlignment="1">
      <alignment vertical="top" wrapText="1"/>
    </xf>
    <xf numFmtId="0" fontId="291" fillId="0" borderId="0" xfId="0" quotePrefix="1" applyFont="1" applyAlignment="1">
      <alignment vertical="top" wrapText="1"/>
    </xf>
    <xf numFmtId="0" fontId="292" fillId="0" borderId="0" xfId="3" applyFont="1" applyAlignment="1">
      <alignment horizontal="center" wrapText="1"/>
    </xf>
    <xf numFmtId="3" fontId="292" fillId="0" borderId="0" xfId="3" applyNumberFormat="1" applyFont="1" applyAlignment="1">
      <alignment horizontal="right"/>
    </xf>
    <xf numFmtId="0" fontId="293" fillId="0" borderId="0" xfId="0" applyFont="1" applyAlignment="1">
      <alignment vertical="top" wrapText="1"/>
    </xf>
    <xf numFmtId="0" fontId="291" fillId="0" borderId="0" xfId="0" applyFont="1" applyAlignment="1">
      <alignment vertical="top" wrapText="1"/>
    </xf>
    <xf numFmtId="0" fontId="291" fillId="0" borderId="0" xfId="0" applyFont="1" applyAlignment="1">
      <alignment vertical="center" wrapText="1"/>
    </xf>
    <xf numFmtId="0" fontId="291" fillId="0" borderId="0" xfId="0" quotePrefix="1" applyFont="1" applyAlignment="1">
      <alignment vertical="center" wrapText="1"/>
    </xf>
    <xf numFmtId="0" fontId="294" fillId="0" borderId="0" xfId="0" quotePrefix="1" applyFont="1" applyAlignment="1">
      <alignment vertical="top" wrapText="1"/>
    </xf>
    <xf numFmtId="0" fontId="295" fillId="0" borderId="0" xfId="0" quotePrefix="1" applyFont="1" applyAlignment="1">
      <alignment vertical="top" wrapText="1"/>
    </xf>
    <xf numFmtId="0" fontId="290" fillId="0" borderId="0" xfId="0" quotePrefix="1" applyFont="1" applyAlignment="1">
      <alignment vertical="center" wrapText="1"/>
    </xf>
    <xf numFmtId="0" fontId="294" fillId="0" borderId="0" xfId="0" applyFont="1" applyAlignment="1">
      <alignment vertical="top" wrapText="1"/>
    </xf>
    <xf numFmtId="0" fontId="295" fillId="0" borderId="0" xfId="0" applyFont="1" applyAlignment="1">
      <alignment vertical="top" wrapText="1"/>
    </xf>
    <xf numFmtId="0" fontId="290" fillId="0" borderId="25" xfId="0" quotePrefix="1" applyFont="1" applyBorder="1" applyAlignment="1">
      <alignment vertical="top" wrapText="1"/>
    </xf>
    <xf numFmtId="0" fontId="202" fillId="0" borderId="25" xfId="39704" applyFont="1" applyBorder="1" applyAlignment="1">
      <alignment horizontal="left"/>
    </xf>
    <xf numFmtId="218" fontId="202" fillId="0" borderId="25" xfId="0" applyNumberFormat="1" applyFont="1" applyBorder="1" applyAlignment="1">
      <alignment horizontal="right"/>
    </xf>
    <xf numFmtId="0" fontId="3" fillId="0" borderId="25" xfId="39704" applyFont="1" applyBorder="1" applyAlignment="1">
      <alignment horizontal="left"/>
    </xf>
    <xf numFmtId="218" fontId="3" fillId="0" borderId="25" xfId="0" applyNumberFormat="1" applyFont="1" applyBorder="1" applyAlignment="1">
      <alignment horizontal="right"/>
    </xf>
    <xf numFmtId="0" fontId="197" fillId="0" borderId="0" xfId="39704" applyFont="1" applyAlignment="1">
      <alignment horizontal="left"/>
    </xf>
    <xf numFmtId="218" fontId="197" fillId="0" borderId="0" xfId="0" applyNumberFormat="1" applyFont="1" applyAlignment="1">
      <alignment horizontal="right"/>
    </xf>
    <xf numFmtId="0" fontId="21" fillId="0" borderId="0" xfId="0" applyFont="1" applyAlignment="1">
      <alignment vertical="top" wrapText="1"/>
    </xf>
    <xf numFmtId="0" fontId="21" fillId="0" borderId="0" xfId="0" quotePrefix="1" applyFont="1" applyAlignment="1">
      <alignment vertical="top" wrapText="1"/>
    </xf>
    <xf numFmtId="0" fontId="103" fillId="0" borderId="0" xfId="0" applyFont="1" applyAlignment="1">
      <alignment vertical="top" wrapText="1"/>
    </xf>
    <xf numFmtId="0" fontId="8" fillId="0" borderId="0" xfId="0" applyFont="1" applyAlignment="1">
      <alignment vertical="top" wrapText="1"/>
    </xf>
    <xf numFmtId="0" fontId="8" fillId="0" borderId="0" xfId="0" applyFont="1" applyAlignment="1">
      <alignment vertical="center" wrapText="1"/>
    </xf>
    <xf numFmtId="0" fontId="277" fillId="0" borderId="0" xfId="0" applyFont="1" applyAlignment="1">
      <alignment vertical="top" wrapText="1"/>
    </xf>
    <xf numFmtId="0" fontId="8" fillId="0" borderId="0" xfId="0" quotePrefix="1" applyFont="1" applyAlignment="1">
      <alignment vertical="top" wrapText="1"/>
    </xf>
    <xf numFmtId="0" fontId="277" fillId="0" borderId="0" xfId="0" applyFont="1" applyAlignment="1">
      <alignment horizontal="left" vertical="center" wrapText="1"/>
    </xf>
    <xf numFmtId="0" fontId="8" fillId="0" borderId="0" xfId="0" applyFont="1" applyAlignment="1">
      <alignment horizontal="left" vertical="center" wrapText="1"/>
    </xf>
    <xf numFmtId="0" fontId="8" fillId="0" borderId="0" xfId="0" quotePrefix="1" applyFont="1" applyAlignment="1">
      <alignment horizontal="left" vertical="center" wrapText="1"/>
    </xf>
    <xf numFmtId="0" fontId="8" fillId="0" borderId="0" xfId="0" quotePrefix="1" applyFont="1" applyAlignment="1">
      <alignment vertical="center" wrapText="1"/>
    </xf>
    <xf numFmtId="0" fontId="8" fillId="0" borderId="0" xfId="0" quotePrefix="1" applyFont="1" applyAlignment="1">
      <alignment horizontal="left" wrapText="1"/>
    </xf>
    <xf numFmtId="0" fontId="3" fillId="0" borderId="0" xfId="0" applyFont="1" applyAlignment="1">
      <alignment vertical="top" wrapText="1"/>
    </xf>
    <xf numFmtId="0" fontId="3" fillId="0" borderId="0" xfId="39704" applyFont="1" applyAlignment="1">
      <alignment horizontal="left"/>
    </xf>
    <xf numFmtId="218" fontId="3" fillId="0" borderId="0" xfId="0" applyNumberFormat="1" applyFont="1" applyAlignment="1">
      <alignment horizontal="right"/>
    </xf>
    <xf numFmtId="4" fontId="7" fillId="0" borderId="85" xfId="39692" applyNumberFormat="1" applyFont="1" applyBorder="1" applyAlignment="1">
      <alignment horizontal="left" vertical="top" wrapText="1"/>
    </xf>
    <xf numFmtId="0" fontId="8" fillId="0" borderId="0" xfId="5576" applyFont="1" applyAlignment="1">
      <alignment horizontal="justify" vertical="top" readingOrder="1"/>
    </xf>
    <xf numFmtId="0" fontId="21" fillId="0" borderId="0" xfId="0" applyFont="1" applyAlignment="1">
      <alignment horizontal="left" vertical="top" wrapText="1"/>
    </xf>
    <xf numFmtId="0" fontId="21" fillId="0" borderId="0" xfId="0" applyFont="1" applyAlignment="1">
      <alignment vertical="center" wrapText="1"/>
    </xf>
    <xf numFmtId="0" fontId="21" fillId="0" borderId="0" xfId="0" applyFont="1" applyAlignment="1">
      <alignment wrapText="1"/>
    </xf>
    <xf numFmtId="0" fontId="21" fillId="0" borderId="0" xfId="0" applyFont="1" applyAlignment="1">
      <alignment horizontal="left" vertical="top"/>
    </xf>
    <xf numFmtId="0" fontId="21" fillId="0" borderId="0" xfId="0" applyFont="1"/>
    <xf numFmtId="0" fontId="21" fillId="0" borderId="0" xfId="0" applyFont="1" applyAlignment="1">
      <alignment vertical="center"/>
    </xf>
    <xf numFmtId="0" fontId="3" fillId="0" borderId="0" xfId="3" applyFont="1" applyAlignment="1">
      <alignment horizontal="center"/>
    </xf>
    <xf numFmtId="3" fontId="3" fillId="0" borderId="0" xfId="3" applyNumberFormat="1" applyFont="1" applyAlignment="1">
      <alignment horizontal="right"/>
    </xf>
    <xf numFmtId="0" fontId="3" fillId="0" borderId="0" xfId="0" quotePrefix="1" applyFont="1" applyAlignment="1">
      <alignment horizontal="justify"/>
    </xf>
    <xf numFmtId="0" fontId="3" fillId="0" borderId="25" xfId="0" applyFont="1" applyBorder="1" applyAlignment="1">
      <alignment horizontal="left"/>
    </xf>
    <xf numFmtId="0" fontId="3" fillId="0" borderId="25" xfId="0" applyFont="1" applyBorder="1"/>
    <xf numFmtId="0" fontId="3" fillId="0" borderId="0" xfId="39705" applyFont="1" applyAlignment="1">
      <alignment horizontal="justify"/>
    </xf>
    <xf numFmtId="0" fontId="285" fillId="0" borderId="0" xfId="39705" applyFont="1" applyAlignment="1">
      <alignment horizontal="left" vertical="top"/>
    </xf>
    <xf numFmtId="218" fontId="4" fillId="0" borderId="0" xfId="39705" applyNumberFormat="1" applyFont="1" applyAlignment="1">
      <alignment horizontal="right" vertical="top"/>
    </xf>
    <xf numFmtId="0" fontId="285" fillId="0" borderId="0" xfId="39705" applyFont="1" applyAlignment="1">
      <alignment horizontal="justify"/>
    </xf>
    <xf numFmtId="218" fontId="285" fillId="0" borderId="0" xfId="39705" applyNumberFormat="1" applyFont="1" applyAlignment="1">
      <alignment horizontal="right" vertical="top"/>
    </xf>
    <xf numFmtId="0" fontId="285" fillId="0" borderId="0" xfId="39705" applyFont="1" applyAlignment="1">
      <alignment horizontal="justify" vertical="top"/>
    </xf>
    <xf numFmtId="0" fontId="4" fillId="0" borderId="0" xfId="39705" quotePrefix="1" applyFont="1" applyAlignment="1">
      <alignment horizontal="justify"/>
    </xf>
    <xf numFmtId="0" fontId="3" fillId="0" borderId="0" xfId="39705" applyFont="1" applyAlignment="1">
      <alignment horizontal="center"/>
    </xf>
    <xf numFmtId="3" fontId="3" fillId="0" borderId="0" xfId="39705" applyNumberFormat="1" applyFont="1" applyAlignment="1">
      <alignment horizontal="right"/>
    </xf>
    <xf numFmtId="0" fontId="4" fillId="0" borderId="0" xfId="39705" applyFont="1" applyAlignment="1">
      <alignment horizontal="justify" vertical="top"/>
    </xf>
    <xf numFmtId="0" fontId="3" fillId="0" borderId="0" xfId="3" applyFont="1" applyAlignment="1">
      <alignment horizontal="center" wrapText="1"/>
    </xf>
    <xf numFmtId="0" fontId="3" fillId="0" borderId="0" xfId="3" applyFont="1" applyAlignment="1">
      <alignment horizontal="justify" vertical="top"/>
    </xf>
    <xf numFmtId="0" fontId="200" fillId="0" borderId="0" xfId="3" applyFont="1" applyAlignment="1">
      <alignment horizontal="justify" vertical="top"/>
    </xf>
    <xf numFmtId="0" fontId="3" fillId="0" borderId="25" xfId="3" applyFont="1" applyBorder="1" applyAlignment="1">
      <alignment horizontal="justify" vertical="top"/>
    </xf>
    <xf numFmtId="0" fontId="3" fillId="0" borderId="25" xfId="3" applyFont="1" applyBorder="1" applyAlignment="1">
      <alignment horizontal="center"/>
    </xf>
    <xf numFmtId="3" fontId="3" fillId="0" borderId="25" xfId="3" applyNumberFormat="1" applyFont="1" applyBorder="1" applyAlignment="1">
      <alignment horizontal="right"/>
    </xf>
    <xf numFmtId="0" fontId="284" fillId="0" borderId="0" xfId="39705" applyFont="1"/>
    <xf numFmtId="0" fontId="0" fillId="0" borderId="0" xfId="0" applyAlignment="1">
      <alignment wrapText="1"/>
    </xf>
    <xf numFmtId="0" fontId="0" fillId="0" borderId="0" xfId="0" applyAlignment="1">
      <alignment horizontal="right"/>
    </xf>
    <xf numFmtId="0" fontId="4" fillId="0" borderId="0" xfId="3" applyFont="1" applyAlignment="1">
      <alignment horizontal="justify" vertical="top"/>
    </xf>
    <xf numFmtId="0" fontId="3" fillId="0" borderId="0" xfId="39702" applyFont="1" applyAlignment="1">
      <alignment horizontal="center"/>
    </xf>
    <xf numFmtId="0" fontId="3" fillId="0" borderId="0" xfId="0" quotePrefix="1" applyFont="1" applyAlignment="1">
      <alignment vertical="top" wrapText="1"/>
    </xf>
    <xf numFmtId="0" fontId="4" fillId="0" borderId="0" xfId="0" applyFont="1" applyAlignment="1">
      <alignment vertical="top" wrapText="1"/>
    </xf>
    <xf numFmtId="0" fontId="4" fillId="0" borderId="0" xfId="39704" applyFont="1" applyAlignment="1">
      <alignment horizontal="justify" vertical="top"/>
    </xf>
    <xf numFmtId="0" fontId="3" fillId="0" borderId="0" xfId="39704" applyFont="1" applyAlignment="1">
      <alignment horizontal="center"/>
    </xf>
    <xf numFmtId="3" fontId="3" fillId="0" borderId="0" xfId="39704" applyNumberFormat="1" applyFont="1" applyAlignment="1">
      <alignment horizontal="right"/>
    </xf>
    <xf numFmtId="0" fontId="3" fillId="0" borderId="0" xfId="39702" applyFont="1"/>
    <xf numFmtId="218" fontId="3" fillId="0" borderId="0" xfId="3" applyNumberFormat="1" applyFont="1" applyAlignment="1">
      <alignment horizontal="left" vertical="top"/>
    </xf>
    <xf numFmtId="218" fontId="285" fillId="0" borderId="0" xfId="0" applyNumberFormat="1" applyFont="1" applyAlignment="1">
      <alignment horizontal="left" vertical="top"/>
    </xf>
    <xf numFmtId="0" fontId="3" fillId="0" borderId="0" xfId="3" quotePrefix="1" applyFont="1" applyAlignment="1">
      <alignment horizontal="justify" vertical="top"/>
    </xf>
    <xf numFmtId="0" fontId="3" fillId="0" borderId="0" xfId="39702" quotePrefix="1" applyFont="1"/>
    <xf numFmtId="0" fontId="3" fillId="0" borderId="0" xfId="0" applyFont="1" applyAlignment="1">
      <alignment vertical="center"/>
    </xf>
    <xf numFmtId="0" fontId="298" fillId="0" borderId="0" xfId="0" applyFont="1" applyAlignment="1">
      <alignment horizontal="justify" vertical="top"/>
    </xf>
    <xf numFmtId="0" fontId="285" fillId="0" borderId="0" xfId="39702" applyFont="1" applyAlignment="1">
      <alignment horizontal="left"/>
    </xf>
    <xf numFmtId="218" fontId="285" fillId="0" borderId="0" xfId="0" applyNumberFormat="1" applyFont="1" applyAlignment="1">
      <alignment horizontal="right" vertical="top"/>
    </xf>
    <xf numFmtId="0" fontId="285" fillId="0" borderId="0" xfId="39702" applyFont="1"/>
    <xf numFmtId="218" fontId="3" fillId="0" borderId="0" xfId="39704" applyNumberFormat="1" applyFont="1" applyAlignment="1">
      <alignment horizontal="left" vertical="top"/>
    </xf>
    <xf numFmtId="0" fontId="21" fillId="0" borderId="0" xfId="0" applyFont="1" applyAlignment="1">
      <alignment horizontal="justify" vertical="center"/>
    </xf>
    <xf numFmtId="0" fontId="3" fillId="0" borderId="0" xfId="39704" applyFont="1" applyAlignment="1">
      <alignment horizontal="justify" vertical="top" wrapText="1"/>
    </xf>
    <xf numFmtId="0" fontId="3" fillId="0" borderId="0" xfId="39704" applyFont="1" applyAlignment="1">
      <alignment horizontal="justify" vertical="top"/>
    </xf>
    <xf numFmtId="0" fontId="3" fillId="0" borderId="0" xfId="39704" quotePrefix="1" applyFont="1" applyAlignment="1">
      <alignment horizontal="justify" vertical="top"/>
    </xf>
    <xf numFmtId="0" fontId="284" fillId="0" borderId="0" xfId="0" applyFont="1" applyAlignment="1">
      <alignment horizontal="justify" vertical="top"/>
    </xf>
    <xf numFmtId="4" fontId="3" fillId="0" borderId="0" xfId="39704" applyNumberFormat="1" applyFont="1" applyAlignment="1">
      <alignment horizontal="right"/>
    </xf>
    <xf numFmtId="218" fontId="3" fillId="0" borderId="0" xfId="0" applyNumberFormat="1" applyFont="1" applyAlignment="1">
      <alignment horizontal="right" vertical="top"/>
    </xf>
    <xf numFmtId="0" fontId="284" fillId="0" borderId="0" xfId="0" quotePrefix="1" applyFont="1" applyAlignment="1">
      <alignment horizontal="justify" vertical="top"/>
    </xf>
    <xf numFmtId="0" fontId="285" fillId="0" borderId="0" xfId="39704" applyFont="1" applyAlignment="1">
      <alignment horizontal="left" vertical="top"/>
    </xf>
    <xf numFmtId="0" fontId="4" fillId="0" borderId="0" xfId="39704" quotePrefix="1" applyFont="1" applyAlignment="1">
      <alignment horizontal="left" vertical="center"/>
    </xf>
    <xf numFmtId="0" fontId="3" fillId="0" borderId="0" xfId="39704" quotePrefix="1" applyFont="1" applyAlignment="1">
      <alignment horizontal="left" vertical="center"/>
    </xf>
    <xf numFmtId="0" fontId="285" fillId="0" borderId="25" xfId="0" applyFont="1" applyBorder="1" applyAlignment="1">
      <alignment horizontal="justify" vertical="top"/>
    </xf>
    <xf numFmtId="0" fontId="285" fillId="0" borderId="25" xfId="0" applyFont="1" applyBorder="1" applyAlignment="1">
      <alignment horizontal="left"/>
    </xf>
    <xf numFmtId="0" fontId="285" fillId="0" borderId="25" xfId="0" applyFont="1" applyBorder="1" applyAlignment="1">
      <alignment horizontal="right" vertical="top"/>
    </xf>
    <xf numFmtId="0" fontId="3" fillId="0" borderId="0" xfId="0" applyFont="1" applyAlignment="1">
      <alignment horizontal="right" wrapText="1"/>
    </xf>
    <xf numFmtId="0" fontId="3" fillId="0" borderId="25" xfId="0" applyFont="1" applyBorder="1" applyAlignment="1">
      <alignment wrapText="1" readingOrder="1"/>
    </xf>
    <xf numFmtId="0" fontId="4" fillId="0" borderId="0" xfId="39706" applyFont="1" applyAlignment="1">
      <alignment horizontal="justify" vertical="top"/>
    </xf>
    <xf numFmtId="0" fontId="3" fillId="0" borderId="0" xfId="39706" applyFont="1" applyAlignment="1">
      <alignment horizontal="left"/>
    </xf>
    <xf numFmtId="0" fontId="3" fillId="0" borderId="0" xfId="39706" applyFont="1"/>
    <xf numFmtId="0" fontId="3" fillId="0" borderId="0" xfId="39706" applyFont="1" applyAlignment="1">
      <alignment horizontal="justify" vertical="top"/>
    </xf>
    <xf numFmtId="0" fontId="4" fillId="0" borderId="0" xfId="0" applyFont="1" applyAlignment="1">
      <alignment horizontal="justify"/>
    </xf>
    <xf numFmtId="0" fontId="264" fillId="0" borderId="0" xfId="39692" applyFont="1" applyAlignment="1">
      <alignment wrapText="1" readingOrder="1"/>
    </xf>
    <xf numFmtId="0" fontId="206" fillId="0" borderId="63" xfId="39692" applyFont="1" applyBorder="1" applyAlignment="1">
      <alignment horizontal="left" vertical="center"/>
    </xf>
    <xf numFmtId="0" fontId="206" fillId="0" borderId="63" xfId="39692" applyFont="1" applyBorder="1" applyAlignment="1">
      <alignment horizontal="left" vertical="top"/>
    </xf>
    <xf numFmtId="0" fontId="3" fillId="0" borderId="0" xfId="1408" applyFont="1" applyAlignment="1">
      <alignment horizontal="left" vertical="top" wrapText="1"/>
    </xf>
    <xf numFmtId="0" fontId="3" fillId="0" borderId="0" xfId="1408" applyFont="1" applyAlignment="1">
      <alignment horizontal="center"/>
    </xf>
    <xf numFmtId="219" fontId="3" fillId="0" borderId="0" xfId="35" applyNumberFormat="1" applyFont="1" applyAlignment="1">
      <alignment horizontal="center"/>
    </xf>
    <xf numFmtId="0" fontId="3" fillId="0" borderId="0" xfId="1408" applyFont="1" applyAlignment="1">
      <alignment horizontal="right"/>
    </xf>
    <xf numFmtId="0" fontId="300" fillId="0" borderId="0" xfId="0" applyFont="1" applyAlignment="1">
      <alignment horizontal="justify" vertical="top" wrapText="1"/>
    </xf>
    <xf numFmtId="0" fontId="300" fillId="0" borderId="0" xfId="0" applyFont="1" applyAlignment="1">
      <alignment horizontal="right"/>
    </xf>
    <xf numFmtId="3" fontId="3" fillId="0" borderId="0" xfId="0" applyNumberFormat="1" applyFont="1"/>
    <xf numFmtId="0" fontId="218" fillId="0" borderId="0" xfId="0" applyFont="1" applyAlignment="1">
      <alignment horizontal="right"/>
    </xf>
    <xf numFmtId="0" fontId="3" fillId="0" borderId="0" xfId="0" applyFont="1" applyAlignment="1">
      <alignment vertical="center" wrapText="1"/>
    </xf>
    <xf numFmtId="0" fontId="3" fillId="0" borderId="0" xfId="35" applyFont="1" applyAlignment="1">
      <alignment horizontal="right"/>
    </xf>
    <xf numFmtId="0" fontId="300" fillId="0" borderId="0" xfId="35" applyFont="1" applyAlignment="1">
      <alignment horizontal="justify" vertical="top" wrapText="1"/>
    </xf>
    <xf numFmtId="0" fontId="300" fillId="0" borderId="0" xfId="0" applyFont="1" applyAlignment="1">
      <alignment horizontal="left"/>
    </xf>
    <xf numFmtId="0" fontId="301" fillId="0" borderId="0" xfId="0" applyFont="1"/>
    <xf numFmtId="0" fontId="300" fillId="0" borderId="0" xfId="0" applyFont="1"/>
    <xf numFmtId="0" fontId="300" fillId="0" borderId="0" xfId="0" applyFont="1" applyAlignment="1">
      <alignment wrapText="1"/>
    </xf>
    <xf numFmtId="172" fontId="300" fillId="0" borderId="0" xfId="1633" applyFont="1" applyFill="1" applyBorder="1" applyAlignment="1" applyProtection="1">
      <alignment horizontal="right"/>
    </xf>
    <xf numFmtId="220" fontId="300" fillId="0" borderId="0" xfId="1633" applyNumberFormat="1" applyFont="1" applyFill="1" applyBorder="1" applyAlignment="1" applyProtection="1">
      <alignment horizontal="right"/>
    </xf>
    <xf numFmtId="0" fontId="3" fillId="0" borderId="0" xfId="35" applyFont="1" applyAlignment="1">
      <alignment horizontal="left" vertical="top" wrapText="1"/>
    </xf>
    <xf numFmtId="0" fontId="218" fillId="0" borderId="0" xfId="0" applyFont="1"/>
    <xf numFmtId="0" fontId="278" fillId="0" borderId="0" xfId="39702" applyFont="1" applyAlignment="1">
      <alignment horizontal="right"/>
    </xf>
    <xf numFmtId="0" fontId="300" fillId="0" borderId="4" xfId="0" applyFont="1" applyBorder="1" applyAlignment="1">
      <alignment vertical="top" wrapText="1"/>
    </xf>
    <xf numFmtId="0" fontId="3" fillId="0" borderId="4" xfId="0" applyFont="1" applyBorder="1" applyAlignment="1">
      <alignment horizontal="right"/>
    </xf>
    <xf numFmtId="0" fontId="300" fillId="0" borderId="0" xfId="0" applyFont="1" applyAlignment="1">
      <alignment vertical="top" wrapText="1"/>
    </xf>
    <xf numFmtId="49" fontId="300" fillId="0" borderId="0" xfId="0" applyNumberFormat="1" applyFont="1" applyAlignment="1">
      <alignment horizontal="justify" vertical="top" wrapText="1"/>
    </xf>
    <xf numFmtId="3" fontId="3" fillId="0" borderId="0" xfId="0" applyNumberFormat="1" applyFont="1" applyAlignment="1">
      <alignment horizontal="right"/>
    </xf>
    <xf numFmtId="49" fontId="3" fillId="0" borderId="0" xfId="0" applyNumberFormat="1" applyFont="1" applyAlignment="1">
      <alignment horizontal="justify" vertical="top" wrapText="1"/>
    </xf>
    <xf numFmtId="0" fontId="3" fillId="0" borderId="0" xfId="0" applyFont="1" applyAlignment="1">
      <alignment horizontal="right" vertical="top" wrapText="1"/>
    </xf>
    <xf numFmtId="0" fontId="300" fillId="0" borderId="0" xfId="0" applyFont="1" applyAlignment="1">
      <alignment horizontal="left" vertical="top" wrapText="1"/>
    </xf>
    <xf numFmtId="0" fontId="3" fillId="0" borderId="0" xfId="35" applyFont="1" applyAlignment="1">
      <alignment horizontal="justify" vertical="top" wrapText="1"/>
    </xf>
    <xf numFmtId="3" fontId="3" fillId="0" borderId="0" xfId="35" applyNumberFormat="1" applyFont="1" applyAlignment="1">
      <alignment horizontal="right"/>
    </xf>
    <xf numFmtId="0" fontId="3" fillId="0" borderId="0" xfId="35" applyFont="1" applyAlignment="1">
      <alignment horizontal="justify" vertical="center" wrapText="1"/>
    </xf>
    <xf numFmtId="0" fontId="7" fillId="0" borderId="63" xfId="39692" applyFont="1" applyBorder="1" applyAlignment="1">
      <alignment vertical="top"/>
    </xf>
    <xf numFmtId="0" fontId="7" fillId="0" borderId="63" xfId="39692" applyFont="1" applyBorder="1" applyAlignment="1">
      <alignment horizontal="right"/>
    </xf>
    <xf numFmtId="0" fontId="216" fillId="0" borderId="63" xfId="39692" applyFont="1" applyBorder="1"/>
    <xf numFmtId="0" fontId="217" fillId="0" borderId="63" xfId="39692" applyFont="1" applyBorder="1"/>
    <xf numFmtId="0" fontId="206" fillId="0" borderId="63" xfId="39692" applyFont="1" applyBorder="1" applyAlignment="1">
      <alignment vertical="center"/>
    </xf>
    <xf numFmtId="0" fontId="7" fillId="178" borderId="63" xfId="39692" applyFont="1" applyFill="1" applyBorder="1" applyAlignment="1">
      <alignment horizontal="justify" vertical="top" wrapText="1"/>
    </xf>
    <xf numFmtId="0" fontId="7" fillId="135" borderId="63" xfId="39692" applyFont="1" applyFill="1" applyBorder="1" applyAlignment="1">
      <alignment horizontal="right"/>
    </xf>
    <xf numFmtId="0" fontId="300" fillId="0" borderId="0" xfId="0" applyFont="1" applyAlignment="1">
      <alignment horizontal="right" vertical="top" wrapText="1"/>
    </xf>
    <xf numFmtId="0" fontId="300" fillId="0" borderId="0" xfId="39708" applyFont="1" applyAlignment="1">
      <alignment vertical="center" wrapText="1"/>
    </xf>
    <xf numFmtId="0" fontId="300" fillId="0" borderId="0" xfId="39708" applyFont="1" applyAlignment="1">
      <alignment horizontal="right" vertical="center" wrapText="1"/>
    </xf>
    <xf numFmtId="0" fontId="300" fillId="0" borderId="0" xfId="39709" applyFont="1" applyAlignment="1">
      <alignment horizontal="right"/>
    </xf>
    <xf numFmtId="0" fontId="3" fillId="0" borderId="0" xfId="0" applyFont="1" applyAlignment="1">
      <alignment horizontal="left" vertical="top" wrapText="1"/>
    </xf>
    <xf numFmtId="0" fontId="3" fillId="0" borderId="0" xfId="0" quotePrefix="1" applyFont="1" applyAlignment="1">
      <alignment horizontal="justify" vertical="top" wrapText="1"/>
    </xf>
    <xf numFmtId="0" fontId="3" fillId="0" borderId="0" xfId="0" quotePrefix="1" applyFont="1" applyAlignment="1">
      <alignment horizontal="left" vertical="top" wrapText="1"/>
    </xf>
    <xf numFmtId="3" fontId="302" fillId="0" borderId="0" xfId="3" applyNumberFormat="1" applyFont="1" applyAlignment="1">
      <alignment horizontal="right"/>
    </xf>
    <xf numFmtId="211" fontId="302" fillId="0" borderId="0" xfId="5765" applyNumberFormat="1" applyFont="1" applyFill="1" applyBorder="1" applyAlignment="1" applyProtection="1">
      <alignment horizontal="right"/>
    </xf>
    <xf numFmtId="0" fontId="300" fillId="0" borderId="4" xfId="0" applyFont="1" applyBorder="1" applyAlignment="1">
      <alignment horizontal="justify" wrapText="1"/>
    </xf>
    <xf numFmtId="0" fontId="3" fillId="0" borderId="4" xfId="0" applyFont="1" applyBorder="1"/>
    <xf numFmtId="0" fontId="16" fillId="180" borderId="32" xfId="39692" applyFont="1" applyFill="1" applyBorder="1" applyAlignment="1">
      <alignment vertical="top"/>
    </xf>
    <xf numFmtId="0" fontId="300" fillId="0" borderId="0" xfId="0" applyFont="1" applyAlignment="1">
      <alignment horizontal="justify" vertical="top"/>
    </xf>
    <xf numFmtId="0" fontId="7" fillId="0" borderId="63" xfId="39692" applyFont="1" applyBorder="1" applyAlignment="1">
      <alignment horizontal="left" vertical="top" wrapText="1"/>
    </xf>
    <xf numFmtId="0" fontId="119" fillId="0" borderId="0" xfId="39692" applyFont="1"/>
    <xf numFmtId="0" fontId="7" fillId="0" borderId="0" xfId="39692" applyFont="1" applyAlignment="1">
      <alignment horizontal="left" vertical="top" wrapText="1"/>
    </xf>
    <xf numFmtId="0" fontId="7" fillId="0" borderId="0" xfId="39692" applyFont="1" applyAlignment="1">
      <alignment horizontal="right"/>
    </xf>
    <xf numFmtId="0" fontId="3" fillId="0" borderId="0" xfId="39708" applyFont="1" applyAlignment="1">
      <alignment vertical="center" wrapText="1"/>
    </xf>
    <xf numFmtId="0" fontId="3" fillId="0" borderId="0" xfId="39708" applyFont="1" applyAlignment="1">
      <alignment horizontal="right" vertical="center" wrapText="1"/>
    </xf>
    <xf numFmtId="0" fontId="3" fillId="0" borderId="0" xfId="39709" applyFont="1" applyAlignment="1">
      <alignment horizontal="right"/>
    </xf>
    <xf numFmtId="49" fontId="264" fillId="0" borderId="0" xfId="39692" applyNumberFormat="1" applyFont="1" applyAlignment="1">
      <alignment horizontal="left"/>
    </xf>
    <xf numFmtId="0" fontId="264" fillId="0" borderId="0" xfId="39692" applyFont="1" applyAlignment="1">
      <alignment vertical="top"/>
    </xf>
    <xf numFmtId="211" fontId="271" fillId="183" borderId="88" xfId="39692" applyNumberFormat="1" applyFont="1" applyFill="1" applyBorder="1" applyAlignment="1">
      <alignment horizontal="left"/>
    </xf>
    <xf numFmtId="165" fontId="4" fillId="182" borderId="0" xfId="39692" applyNumberFormat="1" applyFont="1" applyFill="1" applyAlignment="1">
      <alignment horizontal="center" vertical="top"/>
    </xf>
    <xf numFmtId="211" fontId="101" fillId="0" borderId="0" xfId="39692" applyNumberFormat="1" applyFont="1"/>
    <xf numFmtId="211" fontId="264" fillId="0" borderId="0" xfId="39692" applyNumberFormat="1" applyFont="1" applyAlignment="1">
      <alignment horizontal="left" vertical="top"/>
    </xf>
    <xf numFmtId="211" fontId="101" fillId="0" borderId="0" xfId="39692" applyNumberFormat="1" applyFont="1" applyAlignment="1">
      <alignment horizontal="left" vertical="top" wrapText="1"/>
    </xf>
    <xf numFmtId="211" fontId="264" fillId="0" borderId="0" xfId="39692" applyNumberFormat="1" applyFont="1" applyAlignment="1">
      <alignment horizontal="left" vertical="top" wrapText="1"/>
    </xf>
    <xf numFmtId="211" fontId="267" fillId="0" borderId="87" xfId="39692" applyNumberFormat="1" applyFont="1" applyBorder="1" applyAlignment="1">
      <alignment horizontal="right" wrapText="1"/>
    </xf>
    <xf numFmtId="4" fontId="4" fillId="178" borderId="86" xfId="39692" applyNumberFormat="1" applyFont="1" applyFill="1" applyBorder="1" applyAlignment="1">
      <alignment horizontal="left" vertical="center" wrapText="1"/>
    </xf>
    <xf numFmtId="4" fontId="3" fillId="0" borderId="63" xfId="39692" applyNumberFormat="1" applyFont="1" applyBorder="1" applyAlignment="1">
      <alignment wrapText="1"/>
    </xf>
    <xf numFmtId="4" fontId="4" fillId="0" borderId="82" xfId="39692" applyNumberFormat="1" applyFont="1" applyBorder="1" applyAlignment="1">
      <alignment vertical="center" wrapText="1"/>
    </xf>
    <xf numFmtId="174" fontId="0" fillId="0" borderId="0" xfId="0" applyNumberFormat="1" applyAlignment="1">
      <alignment horizontal="right" vertical="top"/>
    </xf>
    <xf numFmtId="44" fontId="3" fillId="0" borderId="0" xfId="4" applyNumberFormat="1" applyFont="1" applyFill="1" applyBorder="1" applyAlignment="1" applyProtection="1">
      <alignment horizontal="right"/>
    </xf>
    <xf numFmtId="167" fontId="3" fillId="0" borderId="0" xfId="39692" applyNumberFormat="1" applyFont="1" applyAlignment="1">
      <alignment horizontal="right" wrapText="1"/>
    </xf>
    <xf numFmtId="4" fontId="206" fillId="0" borderId="82" xfId="39692" applyNumberFormat="1" applyFont="1" applyBorder="1" applyAlignment="1">
      <alignment vertical="center" wrapText="1"/>
    </xf>
    <xf numFmtId="44" fontId="3" fillId="0" borderId="0" xfId="4" applyNumberFormat="1" applyFont="1" applyFill="1" applyBorder="1" applyAlignment="1" applyProtection="1">
      <alignment horizontal="right" vertical="top"/>
    </xf>
    <xf numFmtId="44" fontId="3" fillId="0" borderId="0" xfId="33" applyNumberFormat="1" applyFont="1" applyFill="1" applyBorder="1" applyAlignment="1" applyProtection="1">
      <alignment horizontal="right" vertical="top"/>
    </xf>
    <xf numFmtId="3" fontId="0" fillId="0" borderId="0" xfId="0" applyNumberFormat="1"/>
    <xf numFmtId="44" fontId="3" fillId="0" borderId="25" xfId="33" applyNumberFormat="1" applyFont="1" applyFill="1" applyBorder="1" applyAlignment="1" applyProtection="1">
      <alignment horizontal="right" vertical="top"/>
    </xf>
    <xf numFmtId="0" fontId="287" fillId="0" borderId="0" xfId="0" applyFont="1"/>
    <xf numFmtId="0" fontId="202" fillId="0" borderId="0" xfId="0" applyFont="1"/>
    <xf numFmtId="215" fontId="202" fillId="0" borderId="0" xfId="0" applyNumberFormat="1" applyFont="1" applyAlignment="1">
      <alignment horizontal="right" vertical="top" wrapText="1"/>
    </xf>
    <xf numFmtId="4" fontId="290" fillId="0" borderId="0" xfId="0" applyNumberFormat="1" applyFont="1" applyAlignment="1">
      <alignment horizontal="right"/>
    </xf>
    <xf numFmtId="215" fontId="202" fillId="0" borderId="25" xfId="0" applyNumberFormat="1" applyFont="1" applyBorder="1" applyAlignment="1">
      <alignment horizontal="right" wrapText="1"/>
    </xf>
    <xf numFmtId="215" fontId="3" fillId="0" borderId="25" xfId="0" applyNumberFormat="1" applyFont="1" applyBorder="1" applyAlignment="1">
      <alignment horizontal="right" wrapText="1"/>
    </xf>
    <xf numFmtId="215" fontId="197" fillId="0" borderId="0" xfId="0" applyNumberFormat="1" applyFont="1" applyAlignment="1">
      <alignment horizontal="right" wrapText="1"/>
    </xf>
    <xf numFmtId="215" fontId="3" fillId="0" borderId="0" xfId="0" applyNumberFormat="1" applyFont="1" applyAlignment="1">
      <alignment horizontal="right" wrapText="1"/>
    </xf>
    <xf numFmtId="215" fontId="3" fillId="0" borderId="25" xfId="0" applyNumberFormat="1" applyFont="1" applyBorder="1" applyAlignment="1">
      <alignment horizontal="right" vertical="top" wrapText="1"/>
    </xf>
    <xf numFmtId="215" fontId="3" fillId="0" borderId="0" xfId="0" applyNumberFormat="1" applyFont="1" applyAlignment="1">
      <alignment horizontal="right" vertical="top" wrapText="1"/>
    </xf>
    <xf numFmtId="4" fontId="3" fillId="0" borderId="0" xfId="0" applyNumberFormat="1" applyFont="1" applyAlignment="1">
      <alignment horizontal="right" wrapText="1"/>
    </xf>
    <xf numFmtId="44" fontId="3" fillId="0" borderId="25" xfId="4" applyNumberFormat="1" applyFont="1" applyFill="1" applyBorder="1" applyAlignment="1" applyProtection="1">
      <alignment horizontal="right" vertical="top"/>
    </xf>
    <xf numFmtId="44" fontId="3" fillId="0" borderId="0" xfId="33" applyNumberFormat="1" applyFont="1" applyFill="1" applyBorder="1" applyAlignment="1" applyProtection="1">
      <alignment horizontal="right"/>
    </xf>
    <xf numFmtId="0" fontId="7" fillId="0" borderId="0" xfId="0" applyFont="1"/>
    <xf numFmtId="174" fontId="14" fillId="0" borderId="0" xfId="0" applyNumberFormat="1" applyFont="1" applyAlignment="1">
      <alignment horizontal="right" vertical="top"/>
    </xf>
    <xf numFmtId="167" fontId="3" fillId="0" borderId="0" xfId="5766" applyNumberFormat="1" applyFont="1" applyFill="1" applyBorder="1" applyAlignment="1" applyProtection="1">
      <alignment horizontal="right"/>
    </xf>
    <xf numFmtId="167" fontId="300" fillId="0" borderId="0" xfId="5765" applyNumberFormat="1" applyFont="1" applyFill="1" applyBorder="1" applyAlignment="1" applyProtection="1">
      <alignment horizontal="right"/>
    </xf>
    <xf numFmtId="167" fontId="3" fillId="0" borderId="0" xfId="5765" applyNumberFormat="1" applyFont="1" applyFill="1" applyBorder="1" applyAlignment="1" applyProtection="1">
      <alignment horizontal="right"/>
    </xf>
    <xf numFmtId="221" fontId="300" fillId="0" borderId="0" xfId="0" applyNumberFormat="1" applyFont="1"/>
    <xf numFmtId="0" fontId="3" fillId="0" borderId="0" xfId="1408" applyFont="1"/>
    <xf numFmtId="219" fontId="300" fillId="0" borderId="0" xfId="35" applyNumberFormat="1" applyFont="1"/>
    <xf numFmtId="211" fontId="3" fillId="0" borderId="0" xfId="39707" applyNumberFormat="1" applyFont="1" applyFill="1" applyBorder="1" applyAlignment="1" applyProtection="1">
      <alignment horizontal="right"/>
    </xf>
    <xf numFmtId="221" fontId="3" fillId="0" borderId="0" xfId="0" applyNumberFormat="1" applyFont="1"/>
    <xf numFmtId="4" fontId="7" fillId="0" borderId="63" xfId="39692" applyNumberFormat="1" applyFont="1" applyBorder="1" applyAlignment="1">
      <alignment wrapText="1"/>
    </xf>
    <xf numFmtId="4" fontId="206" fillId="0" borderId="63" xfId="39692" applyNumberFormat="1" applyFont="1" applyBorder="1" applyAlignment="1">
      <alignment vertical="center" wrapText="1"/>
    </xf>
    <xf numFmtId="4" fontId="7" fillId="135" borderId="63" xfId="39692" applyNumberFormat="1" applyFont="1" applyFill="1" applyBorder="1" applyAlignment="1">
      <alignment wrapText="1"/>
    </xf>
    <xf numFmtId="0" fontId="300" fillId="0" borderId="0" xfId="39702" applyFont="1"/>
    <xf numFmtId="211" fontId="302" fillId="0" borderId="0" xfId="0" applyNumberFormat="1" applyFont="1" applyAlignment="1">
      <alignment horizontal="right" wrapText="1"/>
    </xf>
    <xf numFmtId="169" fontId="300" fillId="0" borderId="0" xfId="39702" applyNumberFormat="1" applyFont="1" applyAlignment="1">
      <alignment horizontal="right" vertical="top"/>
    </xf>
    <xf numFmtId="4" fontId="7" fillId="0" borderId="0" xfId="39692" applyNumberFormat="1" applyFont="1" applyAlignment="1">
      <alignment wrapText="1"/>
    </xf>
    <xf numFmtId="219" fontId="3" fillId="0" borderId="0" xfId="35" applyNumberFormat="1" applyFont="1"/>
    <xf numFmtId="202" fontId="16" fillId="0" borderId="0" xfId="1430" applyNumberFormat="1" applyFont="1" applyAlignment="1" applyProtection="1">
      <alignment vertical="top"/>
      <protection locked="0"/>
    </xf>
    <xf numFmtId="165" fontId="204" fillId="116" borderId="58" xfId="1430" applyNumberFormat="1" applyFont="1" applyFill="1" applyBorder="1" applyAlignment="1" applyProtection="1">
      <alignment horizontal="left" vertical="top"/>
      <protection locked="0"/>
    </xf>
    <xf numFmtId="165" fontId="204" fillId="116" borderId="58" xfId="1430" applyNumberFormat="1" applyFont="1" applyFill="1" applyBorder="1" applyAlignment="1" applyProtection="1">
      <alignment horizontal="center" vertical="top"/>
      <protection locked="0"/>
    </xf>
    <xf numFmtId="1" fontId="204" fillId="116" borderId="58" xfId="1430" applyNumberFormat="1" applyFont="1" applyFill="1" applyBorder="1" applyAlignment="1" applyProtection="1">
      <alignment horizontal="center" vertical="top"/>
      <protection locked="0"/>
    </xf>
    <xf numFmtId="165" fontId="204" fillId="116" borderId="31" xfId="1430" applyNumberFormat="1" applyFont="1" applyFill="1" applyBorder="1" applyAlignment="1" applyProtection="1">
      <alignment horizontal="center" vertical="top"/>
      <protection locked="0"/>
    </xf>
    <xf numFmtId="0" fontId="205" fillId="0" borderId="0" xfId="1430" applyFont="1" applyProtection="1">
      <protection locked="0"/>
    </xf>
    <xf numFmtId="0" fontId="16" fillId="0" borderId="0" xfId="1430" applyFont="1" applyProtection="1">
      <protection locked="0"/>
    </xf>
    <xf numFmtId="0" fontId="206" fillId="0" borderId="60" xfId="1430" applyFont="1" applyBorder="1" applyAlignment="1" applyProtection="1">
      <alignment vertical="top"/>
      <protection locked="0"/>
    </xf>
    <xf numFmtId="0" fontId="16" fillId="127" borderId="32" xfId="1430" applyFont="1" applyFill="1" applyBorder="1" applyAlignment="1" applyProtection="1">
      <alignment vertical="top"/>
      <protection locked="0"/>
    </xf>
    <xf numFmtId="49" fontId="208" fillId="121" borderId="0" xfId="1430" applyNumberFormat="1" applyFont="1" applyFill="1" applyAlignment="1" applyProtection="1">
      <alignment horizontal="left" vertical="top"/>
      <protection locked="0"/>
    </xf>
    <xf numFmtId="0" fontId="16" fillId="127" borderId="32" xfId="1430" applyFont="1" applyFill="1" applyBorder="1" applyAlignment="1" applyProtection="1">
      <alignment vertical="top" wrapText="1"/>
      <protection locked="0"/>
    </xf>
    <xf numFmtId="202" fontId="16" fillId="0" borderId="0" xfId="1430" applyNumberFormat="1" applyFont="1" applyAlignment="1" applyProtection="1">
      <alignment vertical="top" wrapText="1"/>
      <protection locked="0"/>
    </xf>
    <xf numFmtId="49" fontId="208" fillId="121" borderId="0" xfId="1430" applyNumberFormat="1" applyFont="1" applyFill="1" applyAlignment="1" applyProtection="1">
      <alignment horizontal="left" vertical="top" wrapText="1"/>
      <protection locked="0"/>
    </xf>
    <xf numFmtId="0" fontId="16" fillId="0" borderId="0" xfId="1430" applyFont="1" applyAlignment="1" applyProtection="1">
      <alignment horizontal="left" vertical="top" wrapText="1"/>
      <protection locked="0"/>
    </xf>
    <xf numFmtId="49" fontId="208" fillId="122" borderId="0" xfId="1430" applyNumberFormat="1" applyFont="1" applyFill="1" applyAlignment="1" applyProtection="1">
      <alignment horizontal="left" vertical="top"/>
      <protection locked="0"/>
    </xf>
    <xf numFmtId="49" fontId="208" fillId="123" borderId="0" xfId="1430" applyNumberFormat="1" applyFont="1" applyFill="1" applyAlignment="1" applyProtection="1">
      <alignment horizontal="left" vertical="top"/>
      <protection locked="0"/>
    </xf>
    <xf numFmtId="0" fontId="16" fillId="127" borderId="32" xfId="1430" applyFont="1" applyFill="1" applyBorder="1" applyAlignment="1" applyProtection="1">
      <alignment vertical="center" wrapText="1"/>
      <protection locked="0"/>
    </xf>
    <xf numFmtId="202" fontId="16" fillId="0" borderId="0" xfId="1430" applyNumberFormat="1" applyFont="1" applyAlignment="1" applyProtection="1">
      <alignment vertical="center" wrapText="1"/>
      <protection locked="0"/>
    </xf>
    <xf numFmtId="49" fontId="16" fillId="0" borderId="0" xfId="1430" applyNumberFormat="1" applyFont="1" applyAlignment="1" applyProtection="1">
      <alignment horizontal="left" vertical="center"/>
      <protection locked="0"/>
    </xf>
    <xf numFmtId="0" fontId="210" fillId="0" borderId="0" xfId="1430" applyFont="1" applyAlignment="1" applyProtection="1">
      <alignment horizontal="left" vertical="center" wrapText="1"/>
      <protection locked="0"/>
    </xf>
    <xf numFmtId="4" fontId="186" fillId="0" borderId="0" xfId="1430" applyNumberFormat="1" applyFont="1" applyAlignment="1" applyProtection="1">
      <alignment horizontal="left" vertical="center"/>
      <protection locked="0"/>
    </xf>
    <xf numFmtId="1" fontId="186" fillId="0" borderId="0" xfId="1430" applyNumberFormat="1" applyFont="1" applyAlignment="1" applyProtection="1">
      <alignment horizontal="left" vertical="center"/>
      <protection locked="0"/>
    </xf>
    <xf numFmtId="203" fontId="186" fillId="0" borderId="0" xfId="1430" applyNumberFormat="1" applyFont="1" applyAlignment="1" applyProtection="1">
      <alignment horizontal="right" vertical="center"/>
      <protection locked="0"/>
    </xf>
    <xf numFmtId="0" fontId="16" fillId="0" borderId="0" xfId="1430" applyFont="1" applyAlignment="1" applyProtection="1">
      <alignment horizontal="left" vertical="center" wrapText="1"/>
      <protection locked="0"/>
    </xf>
    <xf numFmtId="49" fontId="16" fillId="0" borderId="0" xfId="1430" applyNumberFormat="1" applyFont="1" applyAlignment="1" applyProtection="1">
      <alignment horizontal="left" vertical="top"/>
      <protection locked="0"/>
    </xf>
    <xf numFmtId="0" fontId="16" fillId="0" borderId="0" xfId="1430" applyFont="1" applyAlignment="1" applyProtection="1">
      <alignment horizontal="center" vertical="top"/>
      <protection locked="0"/>
    </xf>
    <xf numFmtId="1" fontId="16" fillId="0" borderId="0" xfId="1430" applyNumberFormat="1" applyFont="1" applyAlignment="1" applyProtection="1">
      <alignment vertical="top"/>
      <protection locked="0"/>
    </xf>
    <xf numFmtId="165" fontId="16" fillId="0" borderId="0" xfId="1430" applyNumberFormat="1" applyFont="1" applyAlignment="1" applyProtection="1">
      <alignment vertical="top"/>
      <protection locked="0"/>
    </xf>
    <xf numFmtId="49" fontId="16" fillId="0" borderId="80" xfId="1430" applyNumberFormat="1" applyFont="1" applyBorder="1" applyAlignment="1" applyProtection="1">
      <alignment horizontal="left" vertical="top"/>
      <protection locked="0"/>
    </xf>
    <xf numFmtId="0" fontId="186" fillId="0" borderId="81" xfId="1430" applyFont="1" applyBorder="1" applyAlignment="1" applyProtection="1">
      <alignment horizontal="left" vertical="top"/>
      <protection locked="0"/>
    </xf>
    <xf numFmtId="0" fontId="186" fillId="0" borderId="81" xfId="1430" applyFont="1" applyBorder="1" applyAlignment="1" applyProtection="1">
      <alignment horizontal="center" vertical="top"/>
      <protection locked="0"/>
    </xf>
    <xf numFmtId="1" fontId="186" fillId="0" borderId="81" xfId="1430" applyNumberFormat="1" applyFont="1" applyBorder="1" applyAlignment="1" applyProtection="1">
      <alignment horizontal="left" vertical="top"/>
      <protection locked="0"/>
    </xf>
    <xf numFmtId="165" fontId="186" fillId="0" borderId="81" xfId="1430" applyNumberFormat="1" applyFont="1" applyBorder="1" applyAlignment="1" applyProtection="1">
      <alignment horizontal="right" vertical="top"/>
      <protection locked="0"/>
    </xf>
    <xf numFmtId="49" fontId="16" fillId="0" borderId="64" xfId="1430" applyNumberFormat="1" applyFont="1" applyBorder="1" applyAlignment="1" applyProtection="1">
      <alignment horizontal="left" vertical="top"/>
      <protection locked="0"/>
    </xf>
    <xf numFmtId="0" fontId="186" fillId="0" borderId="0" xfId="1430" applyFont="1" applyAlignment="1" applyProtection="1">
      <alignment horizontal="left" vertical="top"/>
      <protection locked="0"/>
    </xf>
    <xf numFmtId="0" fontId="186" fillId="0" borderId="0" xfId="1430" applyFont="1" applyAlignment="1" applyProtection="1">
      <alignment horizontal="center" vertical="top"/>
      <protection locked="0"/>
    </xf>
    <xf numFmtId="1" fontId="186" fillId="0" borderId="0" xfId="1430" applyNumberFormat="1" applyFont="1" applyAlignment="1" applyProtection="1">
      <alignment horizontal="left" vertical="top"/>
      <protection locked="0"/>
    </xf>
    <xf numFmtId="165" fontId="186" fillId="0" borderId="0" xfId="1430" applyNumberFormat="1" applyFont="1" applyAlignment="1" applyProtection="1">
      <alignment horizontal="right" vertical="top"/>
      <protection locked="0"/>
    </xf>
    <xf numFmtId="49" fontId="186" fillId="128" borderId="65" xfId="1430" applyNumberFormat="1" applyFont="1" applyFill="1" applyBorder="1" applyAlignment="1" applyProtection="1">
      <alignment horizontal="right" vertical="top"/>
      <protection locked="0"/>
    </xf>
    <xf numFmtId="0" fontId="186" fillId="128" borderId="3" xfId="1430" applyFont="1" applyFill="1" applyBorder="1" applyAlignment="1" applyProtection="1">
      <alignment horizontal="left" vertical="top"/>
      <protection locked="0"/>
    </xf>
    <xf numFmtId="0" fontId="186" fillId="128" borderId="3" xfId="1430" applyFont="1" applyFill="1" applyBorder="1" applyAlignment="1" applyProtection="1">
      <alignment horizontal="center" vertical="top"/>
      <protection locked="0"/>
    </xf>
    <xf numFmtId="1" fontId="186" fillId="128" borderId="3" xfId="1430" applyNumberFormat="1" applyFont="1" applyFill="1" applyBorder="1" applyAlignment="1" applyProtection="1">
      <alignment horizontal="left" vertical="top"/>
      <protection locked="0"/>
    </xf>
    <xf numFmtId="165" fontId="186" fillId="128" borderId="3" xfId="1430" applyNumberFormat="1" applyFont="1" applyFill="1" applyBorder="1" applyAlignment="1" applyProtection="1">
      <alignment horizontal="right" vertical="top"/>
      <protection locked="0"/>
    </xf>
    <xf numFmtId="165" fontId="186" fillId="67" borderId="0" xfId="1430" applyNumberFormat="1" applyFont="1" applyFill="1" applyAlignment="1" applyProtection="1">
      <alignment horizontal="right" vertical="top"/>
      <protection locked="0"/>
    </xf>
    <xf numFmtId="165" fontId="186" fillId="67" borderId="0" xfId="1430" applyNumberFormat="1" applyFont="1" applyFill="1" applyAlignment="1" applyProtection="1">
      <alignment horizontal="left" vertical="top"/>
      <protection locked="0"/>
    </xf>
    <xf numFmtId="0" fontId="186" fillId="67" borderId="0" xfId="1430" applyFont="1" applyFill="1" applyAlignment="1" applyProtection="1">
      <alignment horizontal="center" vertical="top"/>
      <protection locked="0"/>
    </xf>
    <xf numFmtId="1" fontId="186" fillId="67" borderId="0" xfId="1430" applyNumberFormat="1" applyFont="1" applyFill="1" applyAlignment="1" applyProtection="1">
      <alignment horizontal="left" vertical="top"/>
      <protection locked="0"/>
    </xf>
    <xf numFmtId="49" fontId="206" fillId="115" borderId="66" xfId="1430" applyNumberFormat="1" applyFont="1" applyFill="1" applyBorder="1" applyAlignment="1" applyProtection="1">
      <alignment horizontal="right" vertical="top"/>
      <protection locked="0"/>
    </xf>
    <xf numFmtId="1" fontId="16" fillId="128" borderId="3" xfId="1430" applyNumberFormat="1" applyFont="1" applyFill="1" applyBorder="1" applyAlignment="1" applyProtection="1">
      <alignment horizontal="left" vertical="top"/>
      <protection locked="0"/>
    </xf>
    <xf numFmtId="165" fontId="16" fillId="128" borderId="3" xfId="1430" applyNumberFormat="1" applyFont="1" applyFill="1" applyBorder="1" applyAlignment="1" applyProtection="1">
      <alignment horizontal="right" vertical="top"/>
      <protection locked="0"/>
    </xf>
    <xf numFmtId="49" fontId="186" fillId="0" borderId="61" xfId="1430" applyNumberFormat="1" applyFont="1" applyBorder="1" applyAlignment="1" applyProtection="1">
      <alignment horizontal="left" vertical="top"/>
      <protection locked="0"/>
    </xf>
    <xf numFmtId="0" fontId="16" fillId="0" borderId="62" xfId="1430" applyFont="1" applyBorder="1" applyAlignment="1" applyProtection="1">
      <alignment horizontal="left" vertical="top"/>
      <protection locked="0"/>
    </xf>
    <xf numFmtId="0" fontId="16" fillId="0" borderId="62" xfId="1430" applyFont="1" applyBorder="1" applyAlignment="1" applyProtection="1">
      <alignment horizontal="center" vertical="top"/>
      <protection locked="0"/>
    </xf>
    <xf numFmtId="1" fontId="16" fillId="0" borderId="62" xfId="1430" applyNumberFormat="1" applyFont="1" applyBorder="1" applyAlignment="1" applyProtection="1">
      <alignment horizontal="left" vertical="top"/>
      <protection locked="0"/>
    </xf>
    <xf numFmtId="165" fontId="16" fillId="0" borderId="62" xfId="1430" applyNumberFormat="1" applyFont="1" applyBorder="1" applyAlignment="1" applyProtection="1">
      <alignment horizontal="right" vertical="top"/>
      <protection locked="0"/>
    </xf>
    <xf numFmtId="165" fontId="186" fillId="4" borderId="0" xfId="0" applyNumberFormat="1" applyFont="1" applyFill="1" applyAlignment="1" applyProtection="1">
      <alignment horizontal="center" vertical="top"/>
      <protection locked="0"/>
    </xf>
    <xf numFmtId="0" fontId="186" fillId="67" borderId="95" xfId="0" applyFont="1" applyFill="1" applyBorder="1" applyAlignment="1" applyProtection="1">
      <alignment horizontal="justify" vertical="top"/>
      <protection locked="0"/>
    </xf>
    <xf numFmtId="0" fontId="186" fillId="67" borderId="91" xfId="0" applyFont="1" applyFill="1" applyBorder="1" applyAlignment="1" applyProtection="1">
      <alignment horizontal="justify" vertical="top"/>
      <protection locked="0"/>
    </xf>
    <xf numFmtId="165" fontId="3" fillId="0" borderId="0" xfId="5752" applyNumberFormat="1" applyFont="1" applyProtection="1">
      <protection locked="0"/>
    </xf>
    <xf numFmtId="165" fontId="16" fillId="0" borderId="0" xfId="0" applyNumberFormat="1" applyFont="1" applyAlignment="1" applyProtection="1">
      <alignment vertical="top"/>
      <protection locked="0"/>
    </xf>
    <xf numFmtId="49" fontId="16" fillId="67" borderId="32" xfId="1430" applyNumberFormat="1" applyFont="1" applyFill="1" applyBorder="1" applyAlignment="1" applyProtection="1">
      <alignment vertical="top"/>
      <protection locked="0"/>
    </xf>
    <xf numFmtId="49" fontId="16" fillId="126" borderId="32" xfId="1430" applyNumberFormat="1" applyFont="1" applyFill="1" applyBorder="1" applyAlignment="1" applyProtection="1">
      <alignment vertical="top"/>
      <protection locked="0"/>
    </xf>
    <xf numFmtId="0" fontId="16" fillId="0" borderId="0" xfId="1430" applyFont="1" applyAlignment="1" applyProtection="1">
      <alignment horizontal="left" vertical="top"/>
      <protection locked="0"/>
    </xf>
    <xf numFmtId="205" fontId="28" fillId="0" borderId="0" xfId="0" applyNumberFormat="1" applyFont="1" applyAlignment="1" applyProtection="1">
      <alignment horizontal="center" vertical="top"/>
      <protection locked="0"/>
    </xf>
    <xf numFmtId="165" fontId="3" fillId="0" borderId="0" xfId="5752" applyNumberFormat="1" applyFont="1" applyAlignment="1" applyProtection="1">
      <alignment vertical="top"/>
      <protection locked="0"/>
    </xf>
    <xf numFmtId="188" fontId="7" fillId="0" borderId="0" xfId="19732" applyNumberFormat="1" applyFont="1" applyFill="1" applyBorder="1" applyAlignment="1" applyProtection="1">
      <alignment horizontal="right" vertical="top"/>
      <protection locked="0"/>
    </xf>
    <xf numFmtId="188" fontId="119" fillId="0" borderId="0" xfId="126" applyNumberFormat="1" applyFont="1" applyAlignment="1" applyProtection="1">
      <alignment horizontal="right" vertical="top" wrapText="1"/>
      <protection locked="0"/>
    </xf>
    <xf numFmtId="165" fontId="4" fillId="0" borderId="0" xfId="5752" applyNumberFormat="1" applyFont="1" applyAlignment="1" applyProtection="1">
      <alignment horizontal="right"/>
      <protection locked="0"/>
    </xf>
    <xf numFmtId="0" fontId="5" fillId="0" borderId="0" xfId="1" applyProtection="1">
      <protection locked="0"/>
    </xf>
    <xf numFmtId="0" fontId="16" fillId="115" borderId="32" xfId="1430" applyFont="1" applyFill="1" applyBorder="1" applyAlignment="1" applyProtection="1">
      <alignment vertical="top"/>
      <protection locked="0"/>
    </xf>
    <xf numFmtId="165" fontId="3" fillId="0" borderId="0" xfId="0" applyNumberFormat="1" applyFont="1" applyProtection="1">
      <protection locked="0"/>
    </xf>
    <xf numFmtId="165" fontId="4" fillId="0" borderId="2" xfId="5752" applyNumberFormat="1" applyFont="1" applyBorder="1" applyAlignment="1" applyProtection="1">
      <alignment horizontal="right"/>
      <protection locked="0"/>
    </xf>
    <xf numFmtId="165" fontId="4" fillId="0" borderId="0" xfId="39701" applyNumberFormat="1" applyFont="1" applyProtection="1">
      <alignment horizontal="right"/>
      <protection locked="0"/>
    </xf>
    <xf numFmtId="49" fontId="186" fillId="4" borderId="0" xfId="0" applyNumberFormat="1" applyFont="1" applyFill="1" applyAlignment="1">
      <alignment horizontal="left" vertical="top"/>
    </xf>
    <xf numFmtId="0" fontId="186" fillId="4" borderId="0" xfId="0" applyFont="1" applyFill="1" applyAlignment="1">
      <alignment horizontal="left" vertical="top"/>
    </xf>
    <xf numFmtId="0" fontId="186" fillId="4" borderId="0" xfId="0" applyFont="1" applyFill="1" applyAlignment="1">
      <alignment horizontal="center" vertical="top"/>
    </xf>
    <xf numFmtId="49" fontId="4" fillId="125" borderId="0" xfId="1" applyNumberFormat="1" applyFont="1" applyFill="1" applyAlignment="1">
      <alignment vertical="top" wrapText="1"/>
    </xf>
    <xf numFmtId="0" fontId="7" fillId="0" borderId="0" xfId="19732" applyNumberFormat="1" applyFont="1" applyFill="1" applyBorder="1" applyAlignment="1" applyProtection="1">
      <alignment horizontal="center" vertical="top"/>
    </xf>
    <xf numFmtId="49" fontId="3" fillId="0" borderId="0" xfId="0" applyNumberFormat="1" applyFont="1" applyAlignment="1">
      <alignment vertical="top" wrapText="1"/>
    </xf>
    <xf numFmtId="165" fontId="186" fillId="4" borderId="0" xfId="0" applyNumberFormat="1" applyFont="1" applyFill="1" applyAlignment="1">
      <alignment horizontal="center" vertical="top"/>
    </xf>
    <xf numFmtId="165" fontId="190" fillId="116" borderId="58" xfId="0" applyNumberFormat="1" applyFont="1" applyFill="1" applyBorder="1" applyAlignment="1" applyProtection="1">
      <alignment horizontal="left" vertical="top"/>
      <protection locked="0"/>
    </xf>
    <xf numFmtId="165" fontId="190" fillId="116" borderId="58" xfId="0" applyNumberFormat="1" applyFont="1" applyFill="1" applyBorder="1" applyAlignment="1" applyProtection="1">
      <alignment horizontal="right" vertical="top"/>
      <protection locked="0"/>
    </xf>
    <xf numFmtId="1" fontId="190" fillId="116" borderId="58" xfId="0" applyNumberFormat="1" applyFont="1" applyFill="1" applyBorder="1" applyAlignment="1" applyProtection="1">
      <alignment horizontal="center" vertical="top"/>
      <protection locked="0"/>
    </xf>
    <xf numFmtId="165" fontId="190" fillId="116" borderId="58" xfId="0" applyNumberFormat="1" applyFont="1" applyFill="1" applyBorder="1" applyAlignment="1" applyProtection="1">
      <alignment horizontal="center" vertical="top"/>
      <protection locked="0"/>
    </xf>
    <xf numFmtId="165" fontId="190" fillId="116" borderId="31" xfId="0" applyNumberFormat="1" applyFont="1" applyFill="1" applyBorder="1" applyAlignment="1" applyProtection="1">
      <alignment horizontal="center" vertical="top"/>
      <protection locked="0"/>
    </xf>
    <xf numFmtId="0" fontId="4" fillId="0" borderId="60" xfId="0" applyFont="1" applyBorder="1" applyAlignment="1" applyProtection="1">
      <alignment vertical="top"/>
      <protection locked="0"/>
    </xf>
    <xf numFmtId="0" fontId="3" fillId="115" borderId="32" xfId="0" applyFont="1" applyFill="1" applyBorder="1" applyAlignment="1" applyProtection="1">
      <alignment horizontal="center" textRotation="90" wrapText="1"/>
      <protection locked="0"/>
    </xf>
    <xf numFmtId="49" fontId="3" fillId="117" borderId="32" xfId="0" applyNumberFormat="1" applyFont="1" applyFill="1" applyBorder="1" applyAlignment="1" applyProtection="1">
      <alignment horizontal="center" textRotation="90"/>
      <protection locked="0"/>
    </xf>
    <xf numFmtId="49" fontId="3" fillId="118" borderId="32" xfId="0" applyNumberFormat="1" applyFont="1" applyFill="1" applyBorder="1" applyAlignment="1" applyProtection="1">
      <alignment horizontal="center" vertical="top"/>
      <protection locked="0"/>
    </xf>
    <xf numFmtId="0" fontId="3" fillId="119" borderId="32" xfId="0" applyFont="1" applyFill="1" applyBorder="1" applyAlignment="1" applyProtection="1">
      <alignment vertical="top"/>
      <protection locked="0"/>
    </xf>
    <xf numFmtId="49" fontId="187" fillId="121" borderId="0" xfId="0" applyNumberFormat="1" applyFont="1" applyFill="1" applyAlignment="1" applyProtection="1">
      <alignment horizontal="left" vertical="top"/>
      <protection locked="0"/>
    </xf>
    <xf numFmtId="0" fontId="3" fillId="119" borderId="32" xfId="0" applyFont="1" applyFill="1" applyBorder="1" applyAlignment="1" applyProtection="1">
      <alignment vertical="top" wrapText="1"/>
      <protection locked="0"/>
    </xf>
    <xf numFmtId="49" fontId="187" fillId="121" borderId="0" xfId="0" applyNumberFormat="1" applyFont="1" applyFill="1" applyAlignment="1" applyProtection="1">
      <alignment horizontal="left" vertical="top" wrapText="1"/>
      <protection locked="0"/>
    </xf>
    <xf numFmtId="49" fontId="187" fillId="122" borderId="0" xfId="0" applyNumberFormat="1" applyFont="1" applyFill="1" applyAlignment="1" applyProtection="1">
      <alignment horizontal="left" vertical="top"/>
      <protection locked="0"/>
    </xf>
    <xf numFmtId="49" fontId="187" fillId="123" borderId="0" xfId="0" applyNumberFormat="1" applyFont="1" applyFill="1" applyAlignment="1" applyProtection="1">
      <alignment horizontal="left" vertical="top"/>
      <protection locked="0"/>
    </xf>
    <xf numFmtId="0" fontId="188" fillId="123" borderId="0" xfId="0" applyFont="1" applyFill="1" applyAlignment="1" applyProtection="1">
      <alignment horizontal="left" vertical="top" wrapText="1"/>
      <protection locked="0"/>
    </xf>
    <xf numFmtId="0" fontId="3" fillId="119" borderId="32" xfId="0" applyFont="1" applyFill="1" applyBorder="1" applyAlignment="1" applyProtection="1">
      <alignment vertical="center" wrapText="1"/>
      <protection locked="0"/>
    </xf>
    <xf numFmtId="0" fontId="189" fillId="0" borderId="0" xfId="0" applyFont="1" applyAlignment="1" applyProtection="1">
      <alignment horizontal="left" vertical="center" wrapText="1"/>
      <protection locked="0"/>
    </xf>
    <xf numFmtId="49" fontId="4" fillId="0" borderId="61" xfId="0" applyNumberFormat="1" applyFont="1" applyBorder="1" applyAlignment="1" applyProtection="1">
      <alignment horizontal="left" vertical="top"/>
      <protection locked="0"/>
    </xf>
    <xf numFmtId="0" fontId="3" fillId="0" borderId="62" xfId="0" applyFont="1" applyBorder="1" applyAlignment="1" applyProtection="1">
      <alignment horizontal="left" vertical="top"/>
      <protection locked="0"/>
    </xf>
    <xf numFmtId="0" fontId="3" fillId="0" borderId="62" xfId="0" applyFont="1" applyBorder="1" applyAlignment="1" applyProtection="1">
      <alignment horizontal="right" vertical="top"/>
      <protection locked="0"/>
    </xf>
    <xf numFmtId="1" fontId="3" fillId="0" borderId="62" xfId="0" applyNumberFormat="1" applyFont="1" applyBorder="1" applyAlignment="1" applyProtection="1">
      <alignment horizontal="left" vertical="top"/>
      <protection locked="0"/>
    </xf>
    <xf numFmtId="165" fontId="3" fillId="0" borderId="62" xfId="0" applyNumberFormat="1" applyFont="1" applyBorder="1" applyAlignment="1" applyProtection="1">
      <alignment horizontal="right" vertical="top"/>
      <protection locked="0"/>
    </xf>
    <xf numFmtId="0" fontId="3" fillId="115" borderId="32" xfId="0" applyFont="1" applyFill="1" applyBorder="1" applyAlignment="1" applyProtection="1">
      <alignment horizontal="center" vertical="top"/>
      <protection locked="0"/>
    </xf>
    <xf numFmtId="49" fontId="3" fillId="117" borderId="32" xfId="0" applyNumberFormat="1" applyFont="1" applyFill="1" applyBorder="1" applyAlignment="1" applyProtection="1">
      <alignment vertical="top"/>
      <protection locked="0"/>
    </xf>
    <xf numFmtId="49" fontId="3" fillId="118" borderId="32" xfId="0" applyNumberFormat="1" applyFont="1" applyFill="1" applyBorder="1" applyAlignment="1" applyProtection="1">
      <alignment vertical="top"/>
      <protection locked="0"/>
    </xf>
    <xf numFmtId="0" fontId="3" fillId="0" borderId="0" xfId="7" applyFont="1" applyAlignment="1" applyProtection="1">
      <alignment horizontal="left" vertical="top" wrapText="1"/>
      <protection locked="0"/>
    </xf>
    <xf numFmtId="49" fontId="3" fillId="0" borderId="0" xfId="7" applyNumberFormat="1" applyFont="1" applyAlignment="1" applyProtection="1">
      <alignment vertical="top"/>
      <protection locked="0"/>
    </xf>
    <xf numFmtId="0" fontId="4" fillId="0" borderId="0" xfId="7" applyFont="1" applyAlignment="1" applyProtection="1">
      <alignment vertical="top" wrapText="1"/>
      <protection locked="0"/>
    </xf>
    <xf numFmtId="0" fontId="3" fillId="0" borderId="0" xfId="7" applyFont="1" applyAlignment="1" applyProtection="1">
      <alignment horizontal="right"/>
      <protection locked="0"/>
    </xf>
    <xf numFmtId="186" fontId="195" fillId="0" borderId="0" xfId="7" applyNumberFormat="1" applyFont="1" applyAlignment="1" applyProtection="1">
      <alignment horizontal="right" wrapText="1"/>
      <protection locked="0"/>
    </xf>
    <xf numFmtId="44" fontId="3" fillId="0" borderId="0" xfId="7" applyNumberFormat="1" applyFont="1" applyAlignment="1" applyProtection="1">
      <alignment horizontal="right" wrapText="1"/>
      <protection locked="0"/>
    </xf>
    <xf numFmtId="44" fontId="201" fillId="71" borderId="1" xfId="1" applyNumberFormat="1" applyFont="1" applyFill="1" applyBorder="1" applyAlignment="1" applyProtection="1">
      <alignment horizontal="right"/>
      <protection locked="0"/>
    </xf>
    <xf numFmtId="165" fontId="4" fillId="4" borderId="0" xfId="0" applyNumberFormat="1" applyFont="1" applyFill="1" applyAlignment="1" applyProtection="1">
      <alignment horizontal="center" vertical="top"/>
      <protection locked="0"/>
    </xf>
    <xf numFmtId="0" fontId="3" fillId="0" borderId="0" xfId="1" applyFont="1" applyAlignment="1" applyProtection="1">
      <alignment vertical="top" wrapText="1"/>
      <protection locked="0"/>
    </xf>
    <xf numFmtId="44" fontId="4" fillId="4" borderId="0" xfId="4214" applyNumberFormat="1" applyFont="1" applyFill="1" applyBorder="1" applyAlignment="1" applyProtection="1">
      <alignment horizontal="right" wrapText="1"/>
      <protection locked="0"/>
    </xf>
    <xf numFmtId="186" fontId="4" fillId="125" borderId="4" xfId="3649" applyNumberFormat="1" applyFont="1" applyFill="1" applyBorder="1" applyAlignment="1" applyProtection="1">
      <alignment horizontal="right" wrapText="1"/>
      <protection locked="0"/>
    </xf>
    <xf numFmtId="0" fontId="3" fillId="0" borderId="0" xfId="13" applyFont="1" applyAlignment="1" applyProtection="1">
      <alignment horizontal="right" wrapText="1"/>
      <protection locked="0"/>
    </xf>
    <xf numFmtId="188" fontId="3" fillId="0" borderId="0" xfId="1655" applyNumberFormat="1" applyFont="1" applyFill="1" applyAlignment="1" applyProtection="1">
      <protection locked="0"/>
    </xf>
    <xf numFmtId="186" fontId="3" fillId="0" borderId="0" xfId="1" applyNumberFormat="1" applyFont="1" applyAlignment="1" applyProtection="1">
      <alignment horizontal="right"/>
      <protection locked="0"/>
    </xf>
    <xf numFmtId="44" fontId="3" fillId="0" borderId="0" xfId="1" applyNumberFormat="1" applyFont="1" applyAlignment="1" applyProtection="1">
      <alignment horizontal="right"/>
      <protection locked="0"/>
    </xf>
    <xf numFmtId="49" fontId="3" fillId="0" borderId="0" xfId="1" applyNumberFormat="1" applyFont="1" applyProtection="1">
      <protection locked="0"/>
    </xf>
    <xf numFmtId="186" fontId="195" fillId="0" borderId="0" xfId="1" applyNumberFormat="1" applyFont="1" applyAlignment="1" applyProtection="1">
      <alignment horizontal="right"/>
      <protection locked="0"/>
    </xf>
    <xf numFmtId="0" fontId="3" fillId="115" borderId="32" xfId="0" applyFont="1" applyFill="1" applyBorder="1" applyAlignment="1">
      <alignment horizontal="center" vertical="top"/>
    </xf>
    <xf numFmtId="49" fontId="3" fillId="117" borderId="32" xfId="0" applyNumberFormat="1" applyFont="1" applyFill="1" applyBorder="1" applyAlignment="1">
      <alignment vertical="top"/>
    </xf>
    <xf numFmtId="49" fontId="3" fillId="118" borderId="32" xfId="0" applyNumberFormat="1" applyFont="1" applyFill="1" applyBorder="1" applyAlignment="1">
      <alignment vertical="top"/>
    </xf>
    <xf numFmtId="0" fontId="3" fillId="119" borderId="32" xfId="0" applyFont="1" applyFill="1" applyBorder="1" applyAlignment="1">
      <alignment vertical="top"/>
    </xf>
    <xf numFmtId="0" fontId="3" fillId="0" borderId="0" xfId="7" applyFont="1" applyAlignment="1">
      <alignment horizontal="left" vertical="top" wrapText="1"/>
    </xf>
    <xf numFmtId="0" fontId="193" fillId="71" borderId="1" xfId="1" applyFont="1" applyFill="1" applyBorder="1" applyAlignment="1">
      <alignment horizontal="left"/>
    </xf>
    <xf numFmtId="49" fontId="190" fillId="71" borderId="1" xfId="1" applyNumberFormat="1" applyFont="1" applyFill="1" applyBorder="1"/>
    <xf numFmtId="49" fontId="201" fillId="71" borderId="1" xfId="1" applyNumberFormat="1" applyFont="1" applyFill="1" applyBorder="1" applyAlignment="1">
      <alignment horizontal="right"/>
    </xf>
    <xf numFmtId="186" fontId="196" fillId="71" borderId="1" xfId="1" applyNumberFormat="1" applyFont="1" applyFill="1" applyBorder="1" applyAlignment="1">
      <alignment horizontal="right"/>
    </xf>
    <xf numFmtId="167" fontId="4" fillId="0" borderId="0" xfId="1" applyNumberFormat="1" applyFont="1" applyAlignment="1">
      <alignment horizontal="right"/>
    </xf>
    <xf numFmtId="49" fontId="4" fillId="4" borderId="0" xfId="0" applyNumberFormat="1" applyFont="1" applyFill="1" applyAlignment="1">
      <alignment horizontal="left" vertical="top"/>
    </xf>
    <xf numFmtId="0" fontId="4" fillId="4" borderId="0" xfId="0" applyFont="1" applyFill="1" applyAlignment="1">
      <alignment horizontal="left" vertical="top"/>
    </xf>
    <xf numFmtId="0" fontId="4" fillId="4" borderId="0" xfId="0" applyFont="1" applyFill="1" applyAlignment="1">
      <alignment horizontal="right" vertical="top"/>
    </xf>
    <xf numFmtId="1" fontId="4" fillId="4" borderId="0" xfId="0" applyNumberFormat="1" applyFont="1" applyFill="1" applyAlignment="1">
      <alignment horizontal="center" vertical="top"/>
    </xf>
    <xf numFmtId="186" fontId="3" fillId="0" borderId="0" xfId="1" applyNumberFormat="1" applyFont="1" applyAlignment="1">
      <alignment horizontal="right" wrapText="1"/>
    </xf>
    <xf numFmtId="0" fontId="3" fillId="117" borderId="0" xfId="1" applyFont="1" applyFill="1" applyAlignment="1">
      <alignment horizontal="left" vertical="top" wrapText="1"/>
    </xf>
    <xf numFmtId="0" fontId="4" fillId="0" borderId="2" xfId="1" applyFont="1" applyBorder="1" applyAlignment="1">
      <alignment vertical="top" wrapText="1"/>
    </xf>
    <xf numFmtId="0" fontId="4" fillId="0" borderId="2" xfId="1" applyFont="1" applyBorder="1" applyAlignment="1">
      <alignment horizontal="right"/>
    </xf>
    <xf numFmtId="186" fontId="4" fillId="0" borderId="2" xfId="1" applyNumberFormat="1" applyFont="1" applyBorder="1" applyAlignment="1">
      <alignment horizontal="right" wrapText="1"/>
    </xf>
    <xf numFmtId="0" fontId="4" fillId="0" borderId="0" xfId="1" applyFont="1" applyAlignment="1">
      <alignment horizontal="left" vertical="top"/>
    </xf>
    <xf numFmtId="49" fontId="10" fillId="0" borderId="0" xfId="1" applyNumberFormat="1" applyFont="1" applyAlignment="1">
      <alignment vertical="top" wrapText="1"/>
    </xf>
    <xf numFmtId="0" fontId="202" fillId="0" borderId="0" xfId="1" applyFont="1" applyAlignment="1">
      <alignment horizontal="right" wrapText="1"/>
    </xf>
    <xf numFmtId="0" fontId="4" fillId="125" borderId="4" xfId="1" applyFont="1" applyFill="1" applyBorder="1" applyAlignment="1">
      <alignment horizontal="left" vertical="center" wrapText="1"/>
    </xf>
    <xf numFmtId="49" fontId="4" fillId="125" borderId="4" xfId="1" applyNumberFormat="1" applyFont="1" applyFill="1" applyBorder="1" applyAlignment="1">
      <alignment vertical="top" wrapText="1"/>
    </xf>
    <xf numFmtId="0" fontId="4" fillId="125" borderId="4" xfId="1" applyFont="1" applyFill="1" applyBorder="1" applyAlignment="1">
      <alignment horizontal="right" wrapText="1"/>
    </xf>
    <xf numFmtId="4" fontId="4" fillId="0" borderId="0" xfId="8" applyNumberFormat="1" applyFont="1" applyFill="1" applyBorder="1" applyAlignment="1" applyProtection="1">
      <alignment horizontal="right" wrapText="1"/>
    </xf>
    <xf numFmtId="49" fontId="3" fillId="125" borderId="0" xfId="1" applyNumberFormat="1" applyFont="1" applyFill="1" applyAlignment="1">
      <alignment horizontal="left" vertical="center" wrapText="1"/>
    </xf>
    <xf numFmtId="49" fontId="3" fillId="125" borderId="0" xfId="1" applyNumberFormat="1" applyFont="1" applyFill="1" applyAlignment="1">
      <alignment vertical="top" wrapText="1"/>
    </xf>
    <xf numFmtId="0" fontId="3" fillId="0" borderId="0" xfId="5705" applyFont="1" applyAlignment="1">
      <alignment vertical="top" wrapText="1"/>
    </xf>
    <xf numFmtId="49" fontId="3" fillId="0" borderId="0" xfId="0" quotePrefix="1" applyNumberFormat="1" applyFont="1" applyAlignment="1">
      <alignment vertical="center" wrapText="1"/>
    </xf>
    <xf numFmtId="49" fontId="3" fillId="0" borderId="0" xfId="1" quotePrefix="1" applyNumberFormat="1" applyFont="1" applyAlignment="1">
      <alignment vertical="top" wrapText="1"/>
    </xf>
    <xf numFmtId="49" fontId="4" fillId="0" borderId="0" xfId="1" quotePrefix="1" applyNumberFormat="1" applyFont="1" applyAlignment="1">
      <alignment vertical="top" wrapText="1"/>
    </xf>
    <xf numFmtId="49" fontId="3" fillId="117" borderId="0" xfId="0" applyNumberFormat="1" applyFont="1" applyFill="1" applyAlignment="1">
      <alignment vertical="top"/>
    </xf>
    <xf numFmtId="0" fontId="274" fillId="0" borderId="0" xfId="0" applyFont="1" applyAlignment="1">
      <alignment horizontal="left" vertical="top" wrapText="1"/>
    </xf>
    <xf numFmtId="0" fontId="3" fillId="0" borderId="0" xfId="11" applyFont="1" applyAlignment="1">
      <alignment horizontal="right" wrapText="1"/>
    </xf>
    <xf numFmtId="4" fontId="196" fillId="0" borderId="0" xfId="8" applyNumberFormat="1" applyFont="1" applyFill="1" applyBorder="1" applyAlignment="1" applyProtection="1">
      <alignment horizontal="right" wrapText="1"/>
    </xf>
    <xf numFmtId="4" fontId="195" fillId="0" borderId="0" xfId="8" applyNumberFormat="1" applyFont="1" applyFill="1" applyBorder="1" applyAlignment="1" applyProtection="1">
      <alignment horizontal="right" wrapText="1"/>
    </xf>
    <xf numFmtId="49" fontId="4" fillId="0" borderId="0" xfId="13" applyNumberFormat="1" applyFont="1" applyAlignment="1">
      <alignment vertical="top" wrapText="1"/>
    </xf>
    <xf numFmtId="0" fontId="4" fillId="0" borderId="0" xfId="1408" applyFont="1" applyAlignment="1">
      <alignment horizontal="left" vertical="top" wrapText="1"/>
    </xf>
    <xf numFmtId="0" fontId="3" fillId="0" borderId="0" xfId="13" applyFont="1" applyAlignment="1">
      <alignment horizontal="right" wrapText="1"/>
    </xf>
    <xf numFmtId="4" fontId="3" fillId="0" borderId="0" xfId="13" applyNumberFormat="1" applyFont="1" applyAlignment="1">
      <alignment horizontal="right" wrapText="1"/>
    </xf>
    <xf numFmtId="49" fontId="3" fillId="0" borderId="0" xfId="13" applyNumberFormat="1" applyFont="1" applyAlignment="1">
      <alignment vertical="top" wrapText="1"/>
    </xf>
    <xf numFmtId="0" fontId="3" fillId="0" borderId="0" xfId="0" applyFont="1" applyAlignment="1">
      <alignment horizontal="left" vertical="center" wrapText="1"/>
    </xf>
    <xf numFmtId="186" fontId="4" fillId="0" borderId="0" xfId="1" applyNumberFormat="1" applyFont="1" applyAlignment="1">
      <alignment horizontal="right" wrapText="1"/>
    </xf>
    <xf numFmtId="202" fontId="3" fillId="117" borderId="0" xfId="1" applyNumberFormat="1" applyFont="1" applyFill="1" applyAlignment="1">
      <alignment horizontal="left" vertical="top" wrapText="1"/>
    </xf>
    <xf numFmtId="49" fontId="4" fillId="125" borderId="0" xfId="1" applyNumberFormat="1" applyFont="1" applyFill="1" applyAlignment="1">
      <alignment vertical="top"/>
    </xf>
    <xf numFmtId="49" fontId="3" fillId="125" borderId="0" xfId="1" applyNumberFormat="1" applyFont="1" applyFill="1" applyAlignment="1">
      <alignment vertical="top"/>
    </xf>
    <xf numFmtId="0" fontId="4" fillId="125" borderId="0" xfId="1" applyFont="1" applyFill="1" applyAlignment="1">
      <alignment horizontal="left" vertical="top" wrapText="1"/>
    </xf>
    <xf numFmtId="0" fontId="3" fillId="0" borderId="0" xfId="1" applyFont="1" applyAlignment="1">
      <alignment horizontal="right" vertical="center" wrapText="1"/>
    </xf>
    <xf numFmtId="202" fontId="3" fillId="125" borderId="0" xfId="0" applyNumberFormat="1" applyFont="1" applyFill="1" applyAlignment="1">
      <alignment horizontal="left" vertical="top"/>
    </xf>
    <xf numFmtId="49" fontId="4" fillId="0" borderId="0" xfId="1" applyNumberFormat="1" applyFont="1" applyAlignment="1">
      <alignment vertical="top"/>
    </xf>
    <xf numFmtId="0" fontId="3" fillId="0" borderId="0" xfId="0" applyFont="1" applyAlignment="1">
      <alignment horizontal="right" vertical="center" wrapText="1"/>
    </xf>
    <xf numFmtId="0" fontId="4" fillId="125" borderId="0" xfId="1" applyFont="1" applyFill="1" applyAlignment="1">
      <alignment horizontal="left" vertical="center" wrapText="1"/>
    </xf>
    <xf numFmtId="0" fontId="21" fillId="0" borderId="0" xfId="1" applyFont="1" applyAlignment="1">
      <alignment horizontal="center" wrapText="1"/>
    </xf>
    <xf numFmtId="186" fontId="3" fillId="0" borderId="0" xfId="1" applyNumberFormat="1" applyFont="1" applyAlignment="1">
      <alignment horizontal="center" wrapText="1"/>
    </xf>
    <xf numFmtId="0" fontId="4" fillId="0" borderId="0" xfId="0" applyFont="1" applyAlignment="1">
      <alignment vertical="center" wrapText="1"/>
    </xf>
    <xf numFmtId="0" fontId="3" fillId="0" borderId="0" xfId="13" applyFont="1" applyAlignment="1">
      <alignment vertical="top" wrapText="1"/>
    </xf>
    <xf numFmtId="0" fontId="4" fillId="0" borderId="0" xfId="0" applyFont="1" applyAlignment="1">
      <alignment horizontal="left" vertical="center" wrapText="1"/>
    </xf>
    <xf numFmtId="0" fontId="4" fillId="0" borderId="0" xfId="0" applyFont="1" applyAlignment="1">
      <alignment horizontal="right"/>
    </xf>
    <xf numFmtId="173" fontId="4" fillId="0" borderId="0" xfId="0" applyNumberFormat="1" applyFont="1" applyAlignment="1">
      <alignment horizontal="right" wrapText="1"/>
    </xf>
    <xf numFmtId="4" fontId="3" fillId="0" borderId="0" xfId="0" applyNumberFormat="1" applyFont="1"/>
    <xf numFmtId="0" fontId="3" fillId="0" borderId="0" xfId="0" applyFont="1" applyAlignment="1">
      <alignment horizontal="right" vertical="center"/>
    </xf>
    <xf numFmtId="186" fontId="3" fillId="0" borderId="0" xfId="1" applyNumberFormat="1" applyFont="1" applyAlignment="1">
      <alignment horizontal="right"/>
    </xf>
    <xf numFmtId="0" fontId="3" fillId="125" borderId="0" xfId="0" applyFont="1" applyFill="1" applyAlignment="1">
      <alignment vertical="top" wrapText="1"/>
    </xf>
    <xf numFmtId="0" fontId="4" fillId="125" borderId="0" xfId="0" applyFont="1" applyFill="1" applyAlignment="1">
      <alignment vertical="top" wrapText="1"/>
    </xf>
    <xf numFmtId="0" fontId="3" fillId="0" borderId="0" xfId="16" applyFont="1" applyAlignment="1">
      <alignment vertical="center" wrapText="1"/>
    </xf>
    <xf numFmtId="0" fontId="3" fillId="0" borderId="0" xfId="1" applyFont="1" applyAlignment="1">
      <alignment horizontal="center"/>
    </xf>
    <xf numFmtId="213" fontId="3" fillId="0" borderId="0" xfId="0" applyNumberFormat="1" applyFont="1" applyAlignment="1">
      <alignment horizontal="right" wrapText="1"/>
    </xf>
    <xf numFmtId="49" fontId="4" fillId="0" borderId="0" xfId="0" applyNumberFormat="1" applyFont="1" applyAlignment="1">
      <alignment vertical="center" wrapText="1"/>
    </xf>
    <xf numFmtId="0" fontId="3" fillId="125" borderId="0" xfId="1" applyFont="1" applyFill="1" applyAlignment="1">
      <alignment vertical="top" wrapText="1"/>
    </xf>
    <xf numFmtId="173" fontId="3" fillId="0" borderId="0" xfId="0" applyNumberFormat="1" applyFont="1" applyAlignment="1">
      <alignment horizontal="right" wrapText="1"/>
    </xf>
    <xf numFmtId="49" fontId="4" fillId="125" borderId="0" xfId="1" applyNumberFormat="1" applyFont="1" applyFill="1" applyAlignment="1">
      <alignment vertical="center" wrapText="1"/>
    </xf>
    <xf numFmtId="0" fontId="3" fillId="125" borderId="0" xfId="1" applyFont="1" applyFill="1" applyAlignment="1">
      <alignment horizontal="left" vertical="top" wrapText="1"/>
    </xf>
    <xf numFmtId="49" fontId="3" fillId="0" borderId="0" xfId="1" applyNumberFormat="1" applyFont="1" applyAlignment="1">
      <alignment horizontal="right" vertical="center" wrapText="1"/>
    </xf>
    <xf numFmtId="0" fontId="3" fillId="0" borderId="0" xfId="15" applyFont="1" applyAlignment="1">
      <alignment horizontal="justify" vertical="center" wrapText="1"/>
    </xf>
    <xf numFmtId="0" fontId="4" fillId="125" borderId="0" xfId="1" applyFont="1" applyFill="1" applyAlignment="1">
      <alignment vertical="top" wrapText="1"/>
    </xf>
    <xf numFmtId="167" fontId="4" fillId="0" borderId="0" xfId="1" applyNumberFormat="1" applyFont="1" applyAlignment="1">
      <alignment horizontal="right" vertical="top" wrapText="1"/>
    </xf>
    <xf numFmtId="0" fontId="4" fillId="125" borderId="0" xfId="16" applyFont="1" applyFill="1" applyAlignment="1">
      <alignment horizontal="left" vertical="top" wrapText="1"/>
    </xf>
    <xf numFmtId="0" fontId="4" fillId="0" borderId="0" xfId="1" applyFont="1" applyAlignment="1">
      <alignment horizontal="right" vertical="top" wrapText="1"/>
    </xf>
    <xf numFmtId="0" fontId="3" fillId="0" borderId="0" xfId="13" applyFont="1" applyAlignment="1">
      <alignment vertical="center" wrapText="1"/>
    </xf>
    <xf numFmtId="0" fontId="3" fillId="0" borderId="0" xfId="16" applyFont="1" applyAlignment="1">
      <alignment horizontal="left" vertical="center" wrapText="1"/>
    </xf>
    <xf numFmtId="0" fontId="3" fillId="0" borderId="0" xfId="0" applyFont="1" applyAlignment="1">
      <alignment horizontal="right" wrapText="1" shrinkToFit="1"/>
    </xf>
    <xf numFmtId="0" fontId="3" fillId="0" borderId="0" xfId="16" applyFont="1" applyAlignment="1">
      <alignment horizontal="right" vertical="top" wrapText="1"/>
    </xf>
    <xf numFmtId="0" fontId="3" fillId="0" borderId="0" xfId="16" applyFont="1" applyAlignment="1">
      <alignment horizontal="right" vertical="center" wrapText="1"/>
    </xf>
    <xf numFmtId="0" fontId="3" fillId="0" borderId="0" xfId="11" applyFont="1" applyAlignment="1">
      <alignment horizontal="center" wrapText="1"/>
    </xf>
    <xf numFmtId="0" fontId="147" fillId="115" borderId="0" xfId="1" applyFont="1" applyFill="1" applyAlignment="1">
      <alignment vertical="top"/>
    </xf>
    <xf numFmtId="0" fontId="147" fillId="117" borderId="0" xfId="1" applyFont="1" applyFill="1" applyAlignment="1">
      <alignment vertical="top"/>
    </xf>
    <xf numFmtId="0" fontId="147" fillId="118" borderId="0" xfId="1" applyFont="1" applyFill="1" applyAlignment="1">
      <alignment vertical="top"/>
    </xf>
    <xf numFmtId="0" fontId="147" fillId="119" borderId="0" xfId="1" applyFont="1" applyFill="1" applyAlignment="1">
      <alignment vertical="top"/>
    </xf>
    <xf numFmtId="165" fontId="4" fillId="4" borderId="0" xfId="0" applyNumberFormat="1" applyFont="1" applyFill="1" applyAlignment="1">
      <alignment horizontal="center" vertical="top"/>
    </xf>
    <xf numFmtId="44" fontId="3" fillId="0" borderId="0" xfId="1" applyNumberFormat="1" applyFont="1" applyAlignment="1">
      <alignment horizontal="right" wrapText="1"/>
    </xf>
    <xf numFmtId="44" fontId="4" fillId="0" borderId="2" xfId="1" applyNumberFormat="1" applyFont="1" applyBorder="1" applyAlignment="1">
      <alignment horizontal="right" wrapText="1"/>
    </xf>
    <xf numFmtId="44" fontId="4" fillId="0" borderId="0" xfId="8" applyNumberFormat="1" applyFont="1" applyFill="1" applyBorder="1" applyAlignment="1" applyProtection="1">
      <alignment horizontal="right" wrapText="1"/>
    </xf>
    <xf numFmtId="215" fontId="3" fillId="0" borderId="0" xfId="1408" applyNumberFormat="1" applyFont="1" applyAlignment="1">
      <alignment horizontal="right" wrapText="1"/>
    </xf>
    <xf numFmtId="211" fontId="3" fillId="0" borderId="0" xfId="13" applyNumberFormat="1" applyFont="1"/>
    <xf numFmtId="0" fontId="7" fillId="0" borderId="0" xfId="1408"/>
    <xf numFmtId="44" fontId="4" fillId="0" borderId="0" xfId="1" applyNumberFormat="1" applyFont="1" applyAlignment="1">
      <alignment horizontal="right" wrapText="1"/>
    </xf>
    <xf numFmtId="167" fontId="3" fillId="0" borderId="0" xfId="0" applyNumberFormat="1" applyFont="1" applyAlignment="1">
      <alignment horizontal="right" wrapText="1"/>
    </xf>
    <xf numFmtId="188" fontId="3" fillId="0" borderId="0" xfId="0" applyNumberFormat="1" applyFont="1" applyAlignment="1">
      <alignment horizontal="right" wrapText="1"/>
    </xf>
    <xf numFmtId="44" fontId="3" fillId="0" borderId="0" xfId="0" applyNumberFormat="1" applyFont="1"/>
    <xf numFmtId="44" fontId="3" fillId="0" borderId="0" xfId="1" applyNumberFormat="1" applyFont="1" applyAlignment="1">
      <alignment horizontal="right"/>
    </xf>
    <xf numFmtId="187" fontId="3" fillId="0" borderId="0" xfId="0" applyNumberFormat="1" applyFont="1" applyAlignment="1">
      <alignment horizontal="right" wrapText="1"/>
    </xf>
    <xf numFmtId="44" fontId="3" fillId="0" borderId="0" xfId="13" applyNumberFormat="1" applyFont="1" applyAlignment="1">
      <alignment horizontal="right" wrapText="1"/>
    </xf>
    <xf numFmtId="44" fontId="3" fillId="0" borderId="0" xfId="1" applyNumberFormat="1" applyFont="1"/>
    <xf numFmtId="202" fontId="3" fillId="0" borderId="0" xfId="0" applyNumberFormat="1" applyFont="1" applyAlignment="1" applyProtection="1">
      <alignment vertical="top"/>
      <protection locked="0"/>
    </xf>
    <xf numFmtId="167" fontId="12" fillId="0" borderId="0" xfId="1" applyNumberFormat="1" applyFont="1" applyAlignment="1" applyProtection="1">
      <alignment horizontal="right" vertical="top"/>
      <protection locked="0"/>
    </xf>
    <xf numFmtId="167" fontId="3" fillId="0" borderId="0" xfId="1" applyNumberFormat="1" applyFont="1" applyAlignment="1" applyProtection="1">
      <alignment horizontal="right" vertical="top"/>
      <protection locked="0"/>
    </xf>
    <xf numFmtId="167" fontId="3" fillId="0" borderId="0" xfId="1" applyNumberFormat="1" applyFont="1" applyAlignment="1" applyProtection="1">
      <alignment horizontal="right" vertical="top" wrapText="1"/>
      <protection locked="0"/>
    </xf>
    <xf numFmtId="0" fontId="3" fillId="0" borderId="62" xfId="0" applyFont="1" applyBorder="1" applyAlignment="1" applyProtection="1">
      <alignment horizontal="center" vertical="top"/>
      <protection locked="0"/>
    </xf>
    <xf numFmtId="0" fontId="3" fillId="115" borderId="32" xfId="0" applyFont="1" applyFill="1" applyBorder="1" applyAlignment="1" applyProtection="1">
      <alignment textRotation="90" wrapText="1"/>
      <protection locked="0"/>
    </xf>
    <xf numFmtId="49" fontId="3" fillId="117" borderId="32" xfId="0" applyNumberFormat="1" applyFont="1" applyFill="1" applyBorder="1" applyAlignment="1" applyProtection="1">
      <alignment textRotation="90"/>
      <protection locked="0"/>
    </xf>
    <xf numFmtId="167" fontId="3" fillId="0" borderId="0" xfId="1" applyNumberFormat="1" applyFont="1" applyAlignment="1" applyProtection="1">
      <alignment horizontal="right"/>
      <protection locked="0"/>
    </xf>
    <xf numFmtId="49" fontId="3" fillId="0" borderId="0" xfId="1" applyNumberFormat="1" applyFont="1" applyAlignment="1" applyProtection="1">
      <alignment horizontal="left" vertical="center"/>
      <protection locked="0"/>
    </xf>
    <xf numFmtId="0" fontId="193" fillId="2" borderId="1" xfId="1" applyFont="1" applyFill="1" applyBorder="1" applyAlignment="1">
      <alignment horizontal="left" vertical="top"/>
    </xf>
    <xf numFmtId="49" fontId="193" fillId="2" borderId="1" xfId="1" applyNumberFormat="1" applyFont="1" applyFill="1" applyBorder="1" applyAlignment="1">
      <alignment horizontal="left" vertical="center"/>
    </xf>
    <xf numFmtId="49" fontId="193" fillId="2" borderId="1" xfId="1" applyNumberFormat="1" applyFont="1" applyFill="1" applyBorder="1" applyAlignment="1">
      <alignment vertical="top" wrapText="1"/>
    </xf>
    <xf numFmtId="186" fontId="194" fillId="2" borderId="1" xfId="1" applyNumberFormat="1" applyFont="1" applyFill="1" applyBorder="1" applyAlignment="1">
      <alignment horizontal="right"/>
    </xf>
    <xf numFmtId="167" fontId="3" fillId="0" borderId="0" xfId="1" applyNumberFormat="1" applyFont="1" applyAlignment="1">
      <alignment horizontal="right" vertical="top" wrapText="1"/>
    </xf>
    <xf numFmtId="0" fontId="4" fillId="4" borderId="0" xfId="0" applyFont="1" applyFill="1" applyAlignment="1">
      <alignment horizontal="center" vertical="top"/>
    </xf>
    <xf numFmtId="0" fontId="195" fillId="0" borderId="0" xfId="1" applyFont="1" applyAlignment="1">
      <alignment horizontal="right" wrapText="1"/>
    </xf>
    <xf numFmtId="202" fontId="3" fillId="0" borderId="0" xfId="1" applyNumberFormat="1" applyFont="1" applyAlignment="1">
      <alignment horizontal="left" vertical="center" wrapText="1"/>
    </xf>
    <xf numFmtId="49" fontId="4" fillId="0" borderId="0" xfId="1" applyNumberFormat="1" applyFont="1" applyAlignment="1">
      <alignment horizontal="left" vertical="center"/>
    </xf>
    <xf numFmtId="49" fontId="4" fillId="0" borderId="2" xfId="1" applyNumberFormat="1" applyFont="1" applyBorder="1" applyAlignment="1">
      <alignment vertical="top" wrapText="1"/>
    </xf>
    <xf numFmtId="186" fontId="196" fillId="0" borderId="2" xfId="1" applyNumberFormat="1" applyFont="1" applyBorder="1" applyAlignment="1">
      <alignment horizontal="right" wrapText="1"/>
    </xf>
    <xf numFmtId="186" fontId="196" fillId="0" borderId="0" xfId="1" applyNumberFormat="1" applyFont="1" applyAlignment="1">
      <alignment horizontal="right" wrapText="1"/>
    </xf>
    <xf numFmtId="0" fontId="3" fillId="0" borderId="0" xfId="0" applyFont="1" applyAlignment="1">
      <alignment horizontal="left" wrapText="1"/>
    </xf>
    <xf numFmtId="4" fontId="3" fillId="0" borderId="0" xfId="0" applyNumberFormat="1" applyFont="1" applyAlignment="1">
      <alignment horizontal="right" vertical="center" wrapText="1"/>
    </xf>
    <xf numFmtId="0" fontId="4" fillId="117" borderId="0" xfId="1" applyFont="1" applyFill="1" applyAlignment="1">
      <alignment horizontal="left" vertical="top" wrapText="1"/>
    </xf>
    <xf numFmtId="0" fontId="4" fillId="0" borderId="2" xfId="1" applyFont="1" applyBorder="1" applyAlignment="1">
      <alignment horizontal="right" wrapText="1"/>
    </xf>
    <xf numFmtId="202" fontId="4" fillId="124" borderId="25" xfId="0" applyNumberFormat="1" applyFont="1" applyFill="1" applyBorder="1" applyAlignment="1">
      <alignment horizontal="left" vertical="top"/>
    </xf>
    <xf numFmtId="49" fontId="3" fillId="0" borderId="0" xfId="0" applyNumberFormat="1" applyFont="1" applyAlignment="1">
      <alignment horizontal="right" vertical="center" wrapText="1"/>
    </xf>
    <xf numFmtId="49" fontId="3" fillId="0" borderId="0" xfId="0" applyNumberFormat="1" applyFont="1" applyAlignment="1">
      <alignment horizontal="left" vertical="center" wrapText="1"/>
    </xf>
    <xf numFmtId="0" fontId="147" fillId="0" borderId="0" xfId="1" applyFont="1" applyAlignment="1">
      <alignment vertical="top"/>
    </xf>
    <xf numFmtId="0" fontId="203" fillId="0" borderId="0" xfId="0" applyFont="1" applyAlignment="1">
      <alignment horizontal="left" wrapText="1"/>
    </xf>
    <xf numFmtId="0" fontId="3" fillId="0" borderId="0" xfId="1" applyFont="1" applyAlignment="1">
      <alignment horizontal="left" wrapText="1"/>
    </xf>
    <xf numFmtId="49" fontId="3" fillId="0" borderId="0" xfId="1" applyNumberFormat="1" applyFont="1" applyAlignment="1">
      <alignment horizontal="left" vertical="center"/>
    </xf>
    <xf numFmtId="186" fontId="195" fillId="0" borderId="0" xfId="1" applyNumberFormat="1" applyFont="1" applyAlignment="1">
      <alignment horizontal="right"/>
    </xf>
    <xf numFmtId="167" fontId="193" fillId="2" borderId="1" xfId="1" applyNumberFormat="1" applyFont="1" applyFill="1" applyBorder="1" applyAlignment="1">
      <alignment horizontal="right"/>
    </xf>
    <xf numFmtId="167" fontId="4" fillId="0" borderId="2" xfId="1" applyNumberFormat="1" applyFont="1" applyBorder="1" applyAlignment="1">
      <alignment horizontal="right" wrapText="1"/>
    </xf>
    <xf numFmtId="167" fontId="4" fillId="0" borderId="24" xfId="1" applyNumberFormat="1" applyFont="1" applyBorder="1" applyAlignment="1">
      <alignment horizontal="right" wrapText="1"/>
    </xf>
    <xf numFmtId="44" fontId="3" fillId="0" borderId="0" xfId="39700" applyNumberFormat="1" applyFont="1" applyAlignment="1">
      <alignment horizontal="right"/>
    </xf>
    <xf numFmtId="49" fontId="3" fillId="119" borderId="32" xfId="0" applyNumberFormat="1" applyFont="1" applyFill="1" applyBorder="1" applyAlignment="1" applyProtection="1">
      <alignment vertical="top"/>
      <protection locked="0"/>
    </xf>
    <xf numFmtId="49" fontId="3" fillId="119" borderId="32" xfId="0" applyNumberFormat="1" applyFont="1" applyFill="1" applyBorder="1" applyAlignment="1" applyProtection="1">
      <alignment vertical="top" wrapText="1"/>
      <protection locked="0"/>
    </xf>
    <xf numFmtId="49" fontId="3" fillId="0" borderId="0" xfId="1" applyNumberFormat="1" applyFont="1" applyAlignment="1" applyProtection="1">
      <alignment horizontal="left" vertical="top"/>
      <protection locked="0"/>
    </xf>
    <xf numFmtId="49" fontId="3" fillId="119" borderId="32" xfId="0" applyNumberFormat="1" applyFont="1" applyFill="1" applyBorder="1" applyAlignment="1">
      <alignment vertical="top"/>
    </xf>
    <xf numFmtId="49" fontId="193" fillId="2" borderId="1" xfId="1" applyNumberFormat="1" applyFont="1" applyFill="1" applyBorder="1" applyAlignment="1">
      <alignment horizontal="left" vertical="top"/>
    </xf>
    <xf numFmtId="49" fontId="193" fillId="2" borderId="1" xfId="1" applyNumberFormat="1" applyFont="1" applyFill="1" applyBorder="1" applyAlignment="1">
      <alignment horizontal="right"/>
    </xf>
    <xf numFmtId="1" fontId="186" fillId="4" borderId="0" xfId="0" applyNumberFormat="1" applyFont="1" applyFill="1" applyAlignment="1">
      <alignment horizontal="center" vertical="top"/>
    </xf>
    <xf numFmtId="186" fontId="195" fillId="0" borderId="0" xfId="1" applyNumberFormat="1" applyFont="1" applyAlignment="1">
      <alignment horizontal="right" wrapText="1"/>
    </xf>
    <xf numFmtId="49" fontId="97" fillId="0" borderId="0" xfId="1" applyNumberFormat="1" applyFont="1" applyAlignment="1">
      <alignment vertical="top" wrapText="1"/>
    </xf>
    <xf numFmtId="0" fontId="4" fillId="125" borderId="4" xfId="1" applyFont="1" applyFill="1" applyBorder="1" applyAlignment="1">
      <alignment horizontal="left" vertical="top" wrapText="1"/>
    </xf>
    <xf numFmtId="0" fontId="3" fillId="0" borderId="0" xfId="1" quotePrefix="1" applyFont="1" applyAlignment="1">
      <alignment horizontal="left" vertical="top" wrapText="1"/>
    </xf>
    <xf numFmtId="49" fontId="3" fillId="187" borderId="0" xfId="0" applyNumberFormat="1" applyFont="1" applyFill="1" applyAlignment="1">
      <alignment vertical="center" wrapText="1"/>
    </xf>
    <xf numFmtId="4" fontId="274" fillId="0" borderId="0" xfId="2" applyNumberFormat="1" applyFont="1" applyFill="1" applyBorder="1" applyAlignment="1" applyProtection="1">
      <alignment horizontal="right" wrapText="1"/>
    </xf>
    <xf numFmtId="4" fontId="195" fillId="0" borderId="0" xfId="2" applyNumberFormat="1" applyFont="1" applyFill="1" applyBorder="1" applyAlignment="1" applyProtection="1">
      <alignment horizontal="right" wrapText="1"/>
    </xf>
    <xf numFmtId="0" fontId="304" fillId="0" borderId="0" xfId="0" applyFont="1" applyAlignment="1">
      <alignment horizontal="right"/>
    </xf>
    <xf numFmtId="0" fontId="304" fillId="0" borderId="0" xfId="0" applyFont="1" applyAlignment="1">
      <alignment horizontal="left" vertical="center" wrapText="1"/>
    </xf>
    <xf numFmtId="0" fontId="303" fillId="0" borderId="0" xfId="0" applyFont="1" applyAlignment="1">
      <alignment horizontal="right"/>
    </xf>
    <xf numFmtId="173" fontId="303" fillId="0" borderId="0" xfId="0" applyNumberFormat="1" applyFont="1" applyAlignment="1">
      <alignment horizontal="right" wrapText="1"/>
    </xf>
    <xf numFmtId="4" fontId="304" fillId="0" borderId="0" xfId="8" applyNumberFormat="1" applyFont="1" applyFill="1" applyBorder="1" applyAlignment="1" applyProtection="1">
      <alignment horizontal="right" wrapText="1"/>
    </xf>
    <xf numFmtId="0" fontId="197" fillId="0" borderId="0" xfId="0" applyFont="1" applyAlignment="1">
      <alignment horizontal="left" vertical="top" wrapText="1"/>
    </xf>
    <xf numFmtId="202" fontId="274" fillId="125" borderId="0" xfId="0" applyNumberFormat="1" applyFont="1" applyFill="1" applyAlignment="1">
      <alignment horizontal="left" vertical="top"/>
    </xf>
    <xf numFmtId="0" fontId="307" fillId="0" borderId="0" xfId="0" applyFont="1" applyAlignment="1">
      <alignment horizontal="left" vertical="center" wrapText="1"/>
    </xf>
    <xf numFmtId="0" fontId="274" fillId="0" borderId="0" xfId="0" applyFont="1" applyAlignment="1">
      <alignment horizontal="left" vertical="center" wrapText="1"/>
    </xf>
    <xf numFmtId="0" fontId="274" fillId="0" borderId="0" xfId="0" applyFont="1" applyAlignment="1">
      <alignment horizontal="right"/>
    </xf>
    <xf numFmtId="4" fontId="274" fillId="0" borderId="0" xfId="8" applyNumberFormat="1" applyFont="1" applyFill="1" applyBorder="1" applyAlignment="1" applyProtection="1">
      <alignment horizontal="right" wrapText="1"/>
    </xf>
    <xf numFmtId="0" fontId="307" fillId="0" borderId="0" xfId="0" applyFont="1" applyAlignment="1">
      <alignment horizontal="right"/>
    </xf>
    <xf numFmtId="173" fontId="307" fillId="0" borderId="0" xfId="0" applyNumberFormat="1" applyFont="1" applyAlignment="1">
      <alignment horizontal="right" wrapText="1"/>
    </xf>
    <xf numFmtId="49" fontId="304" fillId="0" borderId="0" xfId="1" applyNumberFormat="1" applyFont="1" applyAlignment="1">
      <alignment vertical="top" wrapText="1"/>
    </xf>
    <xf numFmtId="0" fontId="4" fillId="0" borderId="0" xfId="1" applyFont="1" applyAlignment="1">
      <alignment vertical="top" wrapText="1"/>
    </xf>
    <xf numFmtId="165" fontId="190" fillId="116" borderId="26" xfId="0" applyNumberFormat="1" applyFont="1" applyFill="1" applyBorder="1" applyAlignment="1" applyProtection="1">
      <alignment horizontal="center" vertical="top"/>
      <protection locked="0"/>
    </xf>
    <xf numFmtId="165" fontId="190" fillId="116" borderId="59" xfId="0" applyNumberFormat="1" applyFont="1" applyFill="1" applyBorder="1" applyAlignment="1" applyProtection="1">
      <alignment horizontal="center" vertical="top"/>
      <protection locked="0"/>
    </xf>
    <xf numFmtId="0" fontId="3" fillId="115" borderId="32" xfId="0" applyFont="1" applyFill="1" applyBorder="1" applyAlignment="1" applyProtection="1">
      <alignment horizontal="center" textRotation="90" wrapText="1"/>
      <protection locked="0"/>
    </xf>
    <xf numFmtId="49" fontId="3" fillId="117" borderId="32" xfId="0" applyNumberFormat="1" applyFont="1" applyFill="1" applyBorder="1" applyAlignment="1" applyProtection="1">
      <alignment horizontal="center" textRotation="90"/>
      <protection locked="0"/>
    </xf>
    <xf numFmtId="49" fontId="3" fillId="118" borderId="32" xfId="0" applyNumberFormat="1" applyFont="1" applyFill="1" applyBorder="1" applyAlignment="1" applyProtection="1">
      <alignment horizontal="center" vertical="top"/>
      <protection locked="0"/>
    </xf>
    <xf numFmtId="49" fontId="191" fillId="120" borderId="55" xfId="0" applyNumberFormat="1" applyFont="1" applyFill="1" applyBorder="1" applyAlignment="1" applyProtection="1">
      <alignment horizontal="center" vertical="center"/>
      <protection locked="0"/>
    </xf>
    <xf numFmtId="0" fontId="188" fillId="121" borderId="0" xfId="0" applyFont="1" applyFill="1" applyAlignment="1" applyProtection="1">
      <alignment horizontal="left" vertical="top" wrapText="1"/>
      <protection locked="0"/>
    </xf>
    <xf numFmtId="0" fontId="188" fillId="122" borderId="0" xfId="0" applyFont="1" applyFill="1" applyAlignment="1" applyProtection="1">
      <alignment horizontal="left" vertical="top"/>
      <protection locked="0"/>
    </xf>
    <xf numFmtId="0" fontId="188" fillId="123" borderId="0" xfId="0" applyFont="1" applyFill="1" applyAlignment="1" applyProtection="1">
      <alignment horizontal="left" vertical="top" wrapText="1"/>
      <protection locked="0"/>
    </xf>
    <xf numFmtId="0" fontId="0" fillId="0" borderId="0" xfId="0"/>
    <xf numFmtId="0" fontId="4" fillId="0" borderId="0" xfId="1" applyFont="1" applyAlignment="1">
      <alignment horizontal="left" vertical="top" wrapText="1"/>
    </xf>
    <xf numFmtId="0" fontId="141" fillId="0" borderId="0" xfId="5710" applyFont="1" applyAlignment="1">
      <alignment horizontal="center" vertical="center" wrapText="1"/>
    </xf>
    <xf numFmtId="0" fontId="106" fillId="0" borderId="28" xfId="5711" applyFont="1">
      <alignment horizontal="left" vertical="center"/>
    </xf>
    <xf numFmtId="0" fontId="117" fillId="70" borderId="41" xfId="0" applyFont="1" applyFill="1" applyBorder="1" applyAlignment="1">
      <alignment horizontal="left" vertical="center"/>
    </xf>
    <xf numFmtId="0" fontId="117" fillId="70" borderId="24" xfId="0" applyFont="1" applyFill="1" applyBorder="1" applyAlignment="1">
      <alignment horizontal="left" vertical="center"/>
    </xf>
    <xf numFmtId="0" fontId="106" fillId="70" borderId="31" xfId="0" applyFont="1" applyFill="1" applyBorder="1" applyAlignment="1">
      <alignment horizontal="left" vertical="center"/>
    </xf>
    <xf numFmtId="0" fontId="106" fillId="70" borderId="26" xfId="0" applyFont="1" applyFill="1" applyBorder="1" applyAlignment="1">
      <alignment horizontal="left" vertical="center"/>
    </xf>
    <xf numFmtId="0" fontId="113" fillId="70" borderId="26" xfId="0" applyFont="1" applyFill="1" applyBorder="1" applyAlignment="1">
      <alignment horizontal="left" vertical="center" wrapText="1"/>
    </xf>
    <xf numFmtId="0" fontId="110" fillId="69" borderId="39" xfId="0" applyFont="1" applyFill="1" applyBorder="1" applyAlignment="1">
      <alignment horizontal="left" vertical="center" wrapText="1"/>
    </xf>
    <xf numFmtId="0" fontId="110" fillId="69" borderId="40" xfId="0" applyFont="1" applyFill="1" applyBorder="1" applyAlignment="1">
      <alignment horizontal="left" vertical="center" wrapText="1"/>
    </xf>
    <xf numFmtId="0" fontId="188" fillId="123" borderId="4" xfId="0" applyFont="1" applyFill="1" applyBorder="1" applyAlignment="1" applyProtection="1">
      <alignment horizontal="left" vertical="top" wrapText="1"/>
      <protection locked="0"/>
    </xf>
    <xf numFmtId="165" fontId="204" fillId="116" borderId="26" xfId="1430" applyNumberFormat="1" applyFont="1" applyFill="1" applyBorder="1" applyAlignment="1" applyProtection="1">
      <alignment horizontal="center" vertical="top"/>
      <protection locked="0"/>
    </xf>
    <xf numFmtId="165" fontId="204" fillId="116" borderId="59" xfId="1430" applyNumberFormat="1" applyFont="1" applyFill="1" applyBorder="1" applyAlignment="1" applyProtection="1">
      <alignment horizontal="center" vertical="top"/>
      <protection locked="0"/>
    </xf>
    <xf numFmtId="49" fontId="207" fillId="120" borderId="55" xfId="1430" applyNumberFormat="1" applyFont="1" applyFill="1" applyBorder="1" applyAlignment="1" applyProtection="1">
      <alignment horizontal="center" vertical="center"/>
      <protection locked="0"/>
    </xf>
    <xf numFmtId="0" fontId="16" fillId="115" borderId="32" xfId="1430" applyFont="1" applyFill="1" applyBorder="1" applyAlignment="1" applyProtection="1">
      <alignment horizontal="center" textRotation="90" wrapText="1"/>
      <protection locked="0"/>
    </xf>
    <xf numFmtId="49" fontId="16" fillId="67" borderId="32" xfId="1430" applyNumberFormat="1" applyFont="1" applyFill="1" applyBorder="1" applyAlignment="1" applyProtection="1">
      <alignment horizontal="center" textRotation="90"/>
      <protection locked="0"/>
    </xf>
    <xf numFmtId="49" fontId="16" fillId="126" borderId="32" xfId="1430" applyNumberFormat="1" applyFont="1" applyFill="1" applyBorder="1" applyAlignment="1" applyProtection="1">
      <alignment horizontal="center" vertical="top"/>
      <protection locked="0"/>
    </xf>
    <xf numFmtId="0" fontId="209" fillId="121" borderId="0" xfId="1430" applyFont="1" applyFill="1" applyAlignment="1" applyProtection="1">
      <alignment horizontal="left" vertical="top" wrapText="1"/>
      <protection locked="0"/>
    </xf>
    <xf numFmtId="0" fontId="209" fillId="122" borderId="0" xfId="1430" applyFont="1" applyFill="1" applyAlignment="1" applyProtection="1">
      <alignment horizontal="left" vertical="top"/>
      <protection locked="0"/>
    </xf>
    <xf numFmtId="0" fontId="209" fillId="123" borderId="0" xfId="1430" applyFont="1" applyFill="1" applyAlignment="1" applyProtection="1">
      <alignment horizontal="left" vertical="top" wrapText="1"/>
      <protection locked="0"/>
    </xf>
    <xf numFmtId="0" fontId="188" fillId="141" borderId="0" xfId="39692" applyFont="1" applyFill="1" applyAlignment="1" applyProtection="1">
      <alignment horizontal="left" vertical="top" wrapText="1"/>
      <protection locked="0"/>
    </xf>
    <xf numFmtId="165" fontId="204" fillId="186" borderId="94" xfId="39692" applyNumberFormat="1" applyFont="1" applyFill="1" applyBorder="1" applyAlignment="1" applyProtection="1">
      <alignment horizontal="center" vertical="top"/>
      <protection locked="0"/>
    </xf>
    <xf numFmtId="49" fontId="191" fillId="185" borderId="91" xfId="39692" applyNumberFormat="1" applyFont="1" applyFill="1" applyBorder="1" applyAlignment="1" applyProtection="1">
      <alignment horizontal="center" vertical="center"/>
      <protection locked="0"/>
    </xf>
    <xf numFmtId="0" fontId="16" fillId="180" borderId="32" xfId="39692" applyFont="1" applyFill="1" applyBorder="1" applyAlignment="1" applyProtection="1">
      <alignment horizontal="center" textRotation="90" wrapText="1"/>
      <protection locked="0"/>
    </xf>
    <xf numFmtId="49" fontId="16" fillId="130" borderId="32" xfId="39692" applyNumberFormat="1" applyFont="1" applyFill="1" applyBorder="1" applyAlignment="1" applyProtection="1">
      <alignment horizontal="center" textRotation="90"/>
      <protection locked="0"/>
    </xf>
    <xf numFmtId="49" fontId="16" fillId="137" borderId="32" xfId="39692" applyNumberFormat="1" applyFont="1" applyFill="1" applyBorder="1" applyAlignment="1" applyProtection="1">
      <alignment horizontal="center" vertical="top"/>
      <protection locked="0"/>
    </xf>
    <xf numFmtId="0" fontId="16" fillId="179" borderId="32" xfId="39692" applyFont="1" applyFill="1" applyBorder="1" applyAlignment="1" applyProtection="1">
      <alignment vertical="top"/>
      <protection locked="0"/>
    </xf>
    <xf numFmtId="0" fontId="188" fillId="184" borderId="0" xfId="39692" applyFont="1" applyFill="1" applyAlignment="1" applyProtection="1">
      <alignment horizontal="left" vertical="top" wrapText="1"/>
      <protection locked="0"/>
    </xf>
    <xf numFmtId="0" fontId="188" fillId="164" borderId="0" xfId="39692" applyFont="1" applyFill="1" applyAlignment="1" applyProtection="1">
      <alignment horizontal="left" vertical="top"/>
      <protection locked="0"/>
    </xf>
    <xf numFmtId="0" fontId="188" fillId="123" borderId="81" xfId="1430" applyFont="1" applyFill="1" applyBorder="1" applyAlignment="1" applyProtection="1">
      <alignment horizontal="left" vertical="top" wrapText="1"/>
      <protection locked="0"/>
    </xf>
    <xf numFmtId="165" fontId="190" fillId="116" borderId="26" xfId="1430" applyNumberFormat="1" applyFont="1" applyFill="1" applyBorder="1" applyAlignment="1" applyProtection="1">
      <alignment horizontal="center" vertical="top"/>
      <protection locked="0"/>
    </xf>
    <xf numFmtId="165" fontId="190" fillId="116" borderId="59" xfId="1430" applyNumberFormat="1" applyFont="1" applyFill="1" applyBorder="1" applyAlignment="1" applyProtection="1">
      <alignment horizontal="center" vertical="top"/>
      <protection locked="0"/>
    </xf>
    <xf numFmtId="49" fontId="191" fillId="120" borderId="55" xfId="1430" applyNumberFormat="1" applyFont="1" applyFill="1" applyBorder="1" applyAlignment="1" applyProtection="1">
      <alignment horizontal="center" vertical="center"/>
      <protection locked="0"/>
    </xf>
    <xf numFmtId="0" fontId="3" fillId="115" borderId="32" xfId="1430" applyFont="1" applyFill="1" applyBorder="1" applyAlignment="1" applyProtection="1">
      <alignment horizontal="center" textRotation="90" wrapText="1"/>
      <protection locked="0"/>
    </xf>
    <xf numFmtId="49" fontId="3" fillId="67" borderId="32" xfId="1430" applyNumberFormat="1" applyFont="1" applyFill="1" applyBorder="1" applyAlignment="1" applyProtection="1">
      <alignment horizontal="center" textRotation="90"/>
      <protection locked="0"/>
    </xf>
    <xf numFmtId="49" fontId="3" fillId="126" borderId="32" xfId="1430" applyNumberFormat="1" applyFont="1" applyFill="1" applyBorder="1" applyAlignment="1" applyProtection="1">
      <alignment horizontal="center" vertical="top"/>
      <protection locked="0"/>
    </xf>
    <xf numFmtId="0" fontId="188" fillId="121" borderId="0" xfId="1430" applyFont="1" applyFill="1" applyAlignment="1" applyProtection="1">
      <alignment horizontal="left" vertical="top" wrapText="1"/>
      <protection locked="0"/>
    </xf>
    <xf numFmtId="0" fontId="188" fillId="122" borderId="0" xfId="1430" applyFont="1" applyFill="1" applyAlignment="1" applyProtection="1">
      <alignment horizontal="left" vertical="top"/>
      <protection locked="0"/>
    </xf>
    <xf numFmtId="0" fontId="188" fillId="123" borderId="0" xfId="1430" applyFont="1" applyFill="1" applyAlignment="1" applyProtection="1">
      <alignment horizontal="left" vertical="top" wrapText="1"/>
      <protection locked="0"/>
    </xf>
    <xf numFmtId="0" fontId="16" fillId="115" borderId="32" xfId="0" applyFont="1" applyFill="1" applyBorder="1" applyAlignment="1" applyProtection="1">
      <alignment horizontal="center" vertical="top"/>
    </xf>
    <xf numFmtId="49" fontId="16" fillId="67" borderId="32" xfId="0" applyNumberFormat="1" applyFont="1" applyFill="1" applyBorder="1" applyAlignment="1" applyProtection="1">
      <alignment vertical="top"/>
    </xf>
    <xf numFmtId="49" fontId="16" fillId="126" borderId="32" xfId="0" applyNumberFormat="1" applyFont="1" applyFill="1" applyBorder="1" applyAlignment="1" applyProtection="1">
      <alignment vertical="top"/>
    </xf>
    <xf numFmtId="0" fontId="16" fillId="127" borderId="32" xfId="0" applyFont="1" applyFill="1" applyBorder="1" applyAlignment="1" applyProtection="1">
      <alignment vertical="top"/>
    </xf>
    <xf numFmtId="202" fontId="16" fillId="0" borderId="0" xfId="0" applyNumberFormat="1" applyFont="1" applyAlignment="1" applyProtection="1">
      <alignment vertical="top"/>
    </xf>
    <xf numFmtId="49" fontId="186" fillId="4" borderId="0" xfId="0" applyNumberFormat="1" applyFont="1" applyFill="1" applyAlignment="1" applyProtection="1">
      <alignment horizontal="left" vertical="top"/>
    </xf>
    <xf numFmtId="0" fontId="186" fillId="4" borderId="0" xfId="0" applyFont="1" applyFill="1" applyAlignment="1" applyProtection="1">
      <alignment horizontal="left" vertical="top"/>
    </xf>
    <xf numFmtId="0" fontId="186" fillId="4" borderId="0" xfId="0" applyFont="1" applyFill="1" applyAlignment="1" applyProtection="1">
      <alignment horizontal="center" vertical="top"/>
    </xf>
    <xf numFmtId="1" fontId="186" fillId="4" borderId="0" xfId="0" applyNumberFormat="1" applyFont="1" applyFill="1" applyAlignment="1" applyProtection="1">
      <alignment horizontal="center" vertical="top" wrapText="1"/>
    </xf>
    <xf numFmtId="0" fontId="186" fillId="67" borderId="95" xfId="0" applyFont="1" applyFill="1" applyBorder="1" applyAlignment="1" applyProtection="1">
      <alignment horizontal="justify" vertical="top"/>
    </xf>
    <xf numFmtId="0" fontId="186" fillId="67" borderId="95" xfId="0" applyFont="1" applyFill="1" applyBorder="1" applyAlignment="1" applyProtection="1">
      <alignment horizontal="left" vertical="top"/>
    </xf>
    <xf numFmtId="0" fontId="186" fillId="67" borderId="91" xfId="0" applyFont="1" applyFill="1" applyBorder="1" applyAlignment="1" applyProtection="1">
      <alignment horizontal="justify" vertical="top"/>
    </xf>
    <xf numFmtId="1" fontId="186" fillId="67" borderId="91" xfId="0" applyNumberFormat="1" applyFont="1" applyFill="1" applyBorder="1" applyAlignment="1" applyProtection="1">
      <alignment horizontal="justify" vertical="top"/>
    </xf>
    <xf numFmtId="202" fontId="16" fillId="124" borderId="0" xfId="0" applyNumberFormat="1" applyFont="1" applyFill="1" applyAlignment="1" applyProtection="1">
      <alignment horizontal="left" vertical="top"/>
    </xf>
    <xf numFmtId="0" fontId="3" fillId="0" borderId="0" xfId="5752" applyFont="1" applyAlignment="1" applyProtection="1">
      <alignment horizontal="left" vertical="top" wrapText="1"/>
    </xf>
    <xf numFmtId="0" fontId="3" fillId="0" borderId="0" xfId="5752" applyFont="1" applyAlignment="1" applyProtection="1">
      <alignment horizontal="center"/>
    </xf>
    <xf numFmtId="175" fontId="3" fillId="0" borderId="0" xfId="5752" applyNumberFormat="1" applyFont="1" applyAlignment="1" applyProtection="1">
      <alignment horizontal="center"/>
    </xf>
    <xf numFmtId="0" fontId="39" fillId="0" borderId="0" xfId="0" applyFont="1" applyAlignment="1" applyProtection="1">
      <alignment vertical="top" wrapText="1"/>
    </xf>
    <xf numFmtId="0" fontId="16" fillId="0" borderId="0" xfId="0" applyFont="1" applyAlignment="1" applyProtection="1">
      <alignment horizontal="center" vertical="top" wrapText="1"/>
    </xf>
    <xf numFmtId="1" fontId="186" fillId="67" borderId="95" xfId="0" applyNumberFormat="1" applyFont="1" applyFill="1" applyBorder="1" applyAlignment="1" applyProtection="1">
      <alignment horizontal="justify" vertical="top"/>
    </xf>
    <xf numFmtId="49" fontId="16" fillId="67" borderId="32" xfId="1430" applyNumberFormat="1" applyFont="1" applyFill="1" applyBorder="1" applyAlignment="1" applyProtection="1">
      <alignment vertical="top"/>
    </xf>
    <xf numFmtId="49" fontId="16" fillId="126" borderId="32" xfId="1430" applyNumberFormat="1" applyFont="1" applyFill="1" applyBorder="1" applyAlignment="1" applyProtection="1">
      <alignment vertical="top"/>
    </xf>
    <xf numFmtId="0" fontId="16" fillId="127" borderId="32" xfId="1430" applyFont="1" applyFill="1" applyBorder="1" applyAlignment="1" applyProtection="1">
      <alignment vertical="top"/>
    </xf>
    <xf numFmtId="202" fontId="16" fillId="0" borderId="0" xfId="1430" applyNumberFormat="1" applyFont="1" applyAlignment="1" applyProtection="1">
      <alignment vertical="top"/>
    </xf>
    <xf numFmtId="49" fontId="16" fillId="0" borderId="0" xfId="1430" applyNumberFormat="1" applyFont="1" applyAlignment="1" applyProtection="1">
      <alignment horizontal="left" vertical="top"/>
    </xf>
    <xf numFmtId="0" fontId="16" fillId="0" borderId="0" xfId="1430" applyFont="1" applyAlignment="1" applyProtection="1">
      <alignment horizontal="left" vertical="top"/>
    </xf>
    <xf numFmtId="0" fontId="16" fillId="0" borderId="0" xfId="1430" applyFont="1" applyAlignment="1" applyProtection="1">
      <alignment horizontal="center" vertical="top"/>
    </xf>
    <xf numFmtId="1" fontId="16" fillId="0" borderId="0" xfId="1430" applyNumberFormat="1" applyFont="1" applyAlignment="1" applyProtection="1">
      <alignment vertical="top"/>
    </xf>
    <xf numFmtId="3" fontId="3" fillId="0" borderId="0" xfId="5752" applyNumberFormat="1" applyFont="1" applyAlignment="1" applyProtection="1">
      <alignment horizontal="center"/>
    </xf>
    <xf numFmtId="0" fontId="8" fillId="0" borderId="0" xfId="5752" applyFont="1" applyAlignment="1" applyProtection="1">
      <alignment horizontal="left" wrapText="1"/>
    </xf>
    <xf numFmtId="0" fontId="8" fillId="0" borderId="0" xfId="5752" applyFont="1" applyAlignment="1" applyProtection="1">
      <alignment horizontal="left" vertical="center" wrapText="1"/>
    </xf>
    <xf numFmtId="0" fontId="28" fillId="0" borderId="0" xfId="0" applyFont="1" applyAlignment="1" applyProtection="1">
      <alignment horizontal="left" vertical="top" wrapText="1"/>
    </xf>
    <xf numFmtId="0" fontId="28" fillId="0" borderId="0" xfId="0" applyFont="1" applyAlignment="1" applyProtection="1">
      <alignment horizontal="center" vertical="top" wrapText="1"/>
    </xf>
    <xf numFmtId="0" fontId="28" fillId="0" borderId="0" xfId="0" applyFont="1" applyAlignment="1" applyProtection="1">
      <alignment horizontal="center" vertical="top"/>
    </xf>
    <xf numFmtId="49" fontId="4" fillId="0" borderId="0" xfId="1" applyNumberFormat="1" applyFont="1" applyAlignment="1" applyProtection="1">
      <alignment wrapText="1"/>
    </xf>
    <xf numFmtId="0" fontId="211" fillId="0" borderId="0" xfId="0" applyFont="1" applyAlignment="1" applyProtection="1">
      <alignment horizontal="center" vertical="top" wrapText="1"/>
    </xf>
    <xf numFmtId="49" fontId="4" fillId="125" borderId="0" xfId="1" applyNumberFormat="1" applyFont="1" applyFill="1" applyAlignment="1" applyProtection="1">
      <alignment vertical="top" wrapText="1"/>
    </xf>
    <xf numFmtId="0" fontId="3" fillId="0" borderId="0" xfId="5752" applyFont="1" applyAlignment="1" applyProtection="1">
      <alignment horizontal="left" vertical="center" wrapText="1"/>
    </xf>
    <xf numFmtId="0" fontId="8" fillId="0" borderId="0" xfId="5752" applyFont="1" applyAlignment="1" applyProtection="1">
      <alignment horizontal="left" vertical="top" wrapText="1"/>
    </xf>
    <xf numFmtId="0" fontId="7" fillId="0" borderId="0" xfId="0" applyFont="1" applyAlignment="1" applyProtection="1">
      <alignment horizontal="center" vertical="top" wrapText="1"/>
    </xf>
    <xf numFmtId="0" fontId="3" fillId="0" borderId="0" xfId="5752" applyFont="1" applyAlignment="1" applyProtection="1">
      <alignment horizontal="left" vertical="top" wrapText="1" shrinkToFit="1"/>
    </xf>
    <xf numFmtId="0" fontId="3" fillId="0" borderId="0" xfId="5752" applyFont="1" applyAlignment="1" applyProtection="1">
      <alignment horizontal="left" wrapText="1"/>
    </xf>
    <xf numFmtId="0" fontId="7" fillId="0" borderId="0" xfId="0" applyFont="1" applyAlignment="1" applyProtection="1">
      <alignment horizontal="left" vertical="top" wrapText="1"/>
    </xf>
    <xf numFmtId="0" fontId="212" fillId="0" borderId="0" xfId="51" applyFont="1" applyAlignment="1" applyProtection="1">
      <alignment horizontal="left" vertical="top" wrapText="1"/>
    </xf>
    <xf numFmtId="0" fontId="8" fillId="0" borderId="0" xfId="1" applyFont="1" applyAlignment="1" applyProtection="1">
      <alignment vertical="top" wrapText="1"/>
    </xf>
    <xf numFmtId="49" fontId="3" fillId="0" borderId="0" xfId="5752" applyNumberFormat="1" applyFont="1" applyAlignment="1" applyProtection="1">
      <alignment horizontal="left" vertical="top" wrapText="1"/>
    </xf>
    <xf numFmtId="0" fontId="7" fillId="70" borderId="0" xfId="0" applyFont="1" applyFill="1" applyAlignment="1" applyProtection="1">
      <alignment horizontal="left" vertical="top" wrapText="1"/>
    </xf>
    <xf numFmtId="0" fontId="206" fillId="70" borderId="0" xfId="0" applyFont="1" applyFill="1" applyAlignment="1" applyProtection="1">
      <alignment horizontal="left" vertical="top" wrapText="1"/>
    </xf>
    <xf numFmtId="0" fontId="20" fillId="0" borderId="0" xfId="0" applyFont="1" applyAlignment="1" applyProtection="1">
      <alignment horizontal="left" vertical="top" wrapText="1"/>
    </xf>
    <xf numFmtId="202" fontId="16" fillId="124" borderId="0" xfId="0" applyNumberFormat="1" applyFont="1" applyFill="1" applyAlignment="1" applyProtection="1">
      <alignment horizontal="left" vertical="top" wrapText="1"/>
    </xf>
    <xf numFmtId="0" fontId="3" fillId="0" borderId="0" xfId="5752" applyFont="1" applyProtection="1"/>
    <xf numFmtId="0" fontId="10" fillId="0" borderId="0" xfId="5752" applyFont="1" applyAlignment="1" applyProtection="1">
      <alignment horizontal="left" vertical="top" wrapText="1"/>
    </xf>
    <xf numFmtId="0" fontId="4" fillId="0" borderId="0" xfId="5752" applyFont="1" applyAlignment="1" applyProtection="1">
      <alignment horizontal="left" vertical="top" wrapText="1"/>
    </xf>
    <xf numFmtId="0" fontId="213" fillId="0" borderId="0" xfId="0" applyFont="1" applyAlignment="1" applyProtection="1">
      <alignment vertical="top" wrapText="1"/>
    </xf>
    <xf numFmtId="0" fontId="7" fillId="0" borderId="0" xfId="0" applyFont="1" applyAlignment="1" applyProtection="1">
      <alignment horizontal="center" vertical="top"/>
    </xf>
    <xf numFmtId="0" fontId="3" fillId="0" borderId="0" xfId="5752" applyFont="1" applyAlignment="1" applyProtection="1">
      <alignment wrapText="1"/>
    </xf>
    <xf numFmtId="0" fontId="4" fillId="0" borderId="0" xfId="5752" applyFont="1" applyAlignment="1" applyProtection="1">
      <alignment horizontal="center"/>
    </xf>
    <xf numFmtId="0" fontId="16" fillId="0" borderId="0" xfId="0" applyFont="1" applyAlignment="1" applyProtection="1">
      <alignment horizontal="left" vertical="top" wrapText="1"/>
    </xf>
    <xf numFmtId="0" fontId="3" fillId="0" borderId="0" xfId="5752" applyFont="1" applyAlignment="1" applyProtection="1">
      <alignment horizontal="center" wrapText="1"/>
    </xf>
    <xf numFmtId="49" fontId="3" fillId="0" borderId="0" xfId="5752" applyNumberFormat="1" applyFont="1" applyAlignment="1" applyProtection="1">
      <alignment vertical="top"/>
    </xf>
    <xf numFmtId="0" fontId="3" fillId="0" borderId="0" xfId="1" applyFont="1" applyAlignment="1" applyProtection="1">
      <alignment horizontal="left" vertical="top" wrapText="1"/>
    </xf>
    <xf numFmtId="0" fontId="3" fillId="0" borderId="0" xfId="1" applyFont="1" applyAlignment="1" applyProtection="1">
      <alignment vertical="top"/>
    </xf>
    <xf numFmtId="0" fontId="279" fillId="0" borderId="0" xfId="1" applyFont="1" applyAlignment="1" applyProtection="1">
      <alignment vertical="top"/>
    </xf>
    <xf numFmtId="0" fontId="3" fillId="0" borderId="0" xfId="5752" applyFont="1" applyAlignment="1" applyProtection="1">
      <alignment vertical="top" wrapText="1"/>
    </xf>
    <xf numFmtId="0" fontId="8" fillId="0" borderId="0" xfId="5752" applyFont="1" applyAlignment="1" applyProtection="1">
      <alignment horizontal="left" vertical="top"/>
    </xf>
    <xf numFmtId="0" fontId="3" fillId="0" borderId="0" xfId="1" applyFont="1" applyAlignment="1" applyProtection="1">
      <alignment horizontal="justify" vertical="top" wrapText="1"/>
    </xf>
    <xf numFmtId="0" fontId="3" fillId="0" borderId="0" xfId="1" applyFont="1" applyAlignment="1" applyProtection="1">
      <alignment horizontal="center" wrapText="1"/>
    </xf>
    <xf numFmtId="49" fontId="7" fillId="0" borderId="0" xfId="19927" applyFont="1" applyAlignment="1" applyProtection="1">
      <alignment horizontal="left" vertical="top" wrapText="1" readingOrder="1"/>
    </xf>
    <xf numFmtId="0" fontId="7" fillId="0" borderId="0" xfId="19805" applyAlignment="1" applyProtection="1">
      <alignment horizontal="center" vertical="top"/>
    </xf>
    <xf numFmtId="1" fontId="3" fillId="0" borderId="0" xfId="5752" applyNumberFormat="1" applyFont="1" applyAlignment="1" applyProtection="1">
      <alignment horizontal="center"/>
    </xf>
    <xf numFmtId="0" fontId="16" fillId="115" borderId="32" xfId="1430" applyFont="1" applyFill="1" applyBorder="1" applyAlignment="1" applyProtection="1">
      <alignment vertical="top"/>
    </xf>
    <xf numFmtId="0" fontId="8" fillId="0" borderId="0" xfId="5752" applyFont="1" applyAlignment="1" applyProtection="1">
      <alignment vertical="top" wrapText="1"/>
    </xf>
    <xf numFmtId="0" fontId="8" fillId="0" borderId="0" xfId="5752" applyFont="1" applyAlignment="1" applyProtection="1">
      <alignment horizontal="justify" wrapText="1"/>
    </xf>
    <xf numFmtId="0" fontId="8" fillId="0" borderId="0" xfId="5752" applyFont="1" applyProtection="1"/>
    <xf numFmtId="0" fontId="8" fillId="0" borderId="0" xfId="5752" applyFont="1" applyAlignment="1" applyProtection="1">
      <alignment wrapText="1"/>
    </xf>
    <xf numFmtId="0" fontId="5" fillId="0" borderId="0" xfId="1" applyProtection="1"/>
    <xf numFmtId="49" fontId="3" fillId="0" borderId="97" xfId="5752" applyNumberFormat="1" applyFont="1" applyBorder="1" applyAlignment="1" applyProtection="1">
      <alignment horizontal="justify"/>
    </xf>
    <xf numFmtId="49" fontId="3" fillId="5" borderId="0" xfId="5752" applyNumberFormat="1" applyFont="1" applyFill="1" applyAlignment="1" applyProtection="1">
      <alignment horizontal="justify"/>
    </xf>
    <xf numFmtId="0" fontId="8" fillId="0" borderId="0" xfId="1" applyFont="1" applyProtection="1"/>
    <xf numFmtId="49" fontId="3" fillId="0" borderId="0" xfId="5752" applyNumberFormat="1" applyFont="1" applyAlignment="1" applyProtection="1">
      <alignment horizontal="justify"/>
    </xf>
    <xf numFmtId="49" fontId="3" fillId="0" borderId="0" xfId="1" applyNumberFormat="1" applyFont="1" applyAlignment="1" applyProtection="1">
      <alignment horizontal="left"/>
    </xf>
    <xf numFmtId="175" fontId="4" fillId="0" borderId="0" xfId="5752" applyNumberFormat="1" applyFont="1" applyAlignment="1" applyProtection="1">
      <alignment horizontal="left" vertical="top"/>
    </xf>
    <xf numFmtId="175" fontId="3" fillId="0" borderId="0" xfId="5752" applyNumberFormat="1" applyFont="1" applyAlignment="1" applyProtection="1">
      <alignment horizontal="left" vertical="top"/>
    </xf>
    <xf numFmtId="49" fontId="3" fillId="0" borderId="4" xfId="1" applyNumberFormat="1" applyFont="1" applyBorder="1" applyAlignment="1" applyProtection="1">
      <alignment horizontal="left" vertical="top" wrapText="1"/>
    </xf>
    <xf numFmtId="49" fontId="4" fillId="0" borderId="4" xfId="1" applyNumberFormat="1" applyFont="1" applyBorder="1" applyAlignment="1" applyProtection="1">
      <alignment wrapText="1"/>
    </xf>
    <xf numFmtId="4" fontId="4" fillId="0" borderId="4" xfId="5752" applyNumberFormat="1" applyFont="1" applyBorder="1" applyAlignment="1" applyProtection="1">
      <alignment horizontal="right" wrapText="1"/>
    </xf>
    <xf numFmtId="216" fontId="4" fillId="0" borderId="0" xfId="5752" applyNumberFormat="1" applyFont="1" applyAlignment="1" applyProtection="1">
      <alignment horizontal="center" vertical="top" wrapText="1"/>
    </xf>
    <xf numFmtId="0" fontId="3" fillId="0" borderId="0" xfId="5752" applyFont="1" applyAlignment="1" applyProtection="1">
      <alignment horizontal="left" vertical="center"/>
    </xf>
    <xf numFmtId="216" fontId="3" fillId="0" borderId="0" xfId="5752" applyNumberFormat="1" applyFont="1" applyAlignment="1" applyProtection="1">
      <alignment horizontal="center" vertical="top" wrapText="1"/>
    </xf>
    <xf numFmtId="0" fontId="3" fillId="0" borderId="0" xfId="0" applyFont="1" applyAlignment="1" applyProtection="1">
      <alignment horizontal="center" vertical="top"/>
    </xf>
    <xf numFmtId="0" fontId="3" fillId="0" borderId="0" xfId="0" applyFont="1" applyAlignment="1" applyProtection="1">
      <alignment horizontal="left" vertical="top" wrapText="1"/>
    </xf>
    <xf numFmtId="0" fontId="3" fillId="0" borderId="0" xfId="0" applyFont="1" applyAlignment="1" applyProtection="1">
      <alignment horizontal="center"/>
    </xf>
    <xf numFmtId="1" fontId="3" fillId="0" borderId="0" xfId="0" applyNumberFormat="1" applyFont="1" applyAlignment="1" applyProtection="1">
      <alignment horizontal="center"/>
    </xf>
    <xf numFmtId="0" fontId="4" fillId="0" borderId="2" xfId="5752" applyFont="1" applyBorder="1" applyAlignment="1" applyProtection="1">
      <alignment horizontal="left" wrapText="1"/>
    </xf>
    <xf numFmtId="0" fontId="4" fillId="0" borderId="2" xfId="5752" applyFont="1" applyBorder="1" applyAlignment="1" applyProtection="1">
      <alignment horizontal="center"/>
    </xf>
    <xf numFmtId="0" fontId="146" fillId="0" borderId="0" xfId="1" applyFont="1" applyProtection="1"/>
    <xf numFmtId="49" fontId="3" fillId="0" borderId="0" xfId="1" applyNumberFormat="1" applyFont="1" applyAlignment="1" applyProtection="1">
      <alignment horizontal="left" vertical="top" wrapText="1"/>
    </xf>
    <xf numFmtId="4" fontId="4" fillId="0" borderId="0" xfId="5752" applyNumberFormat="1" applyFont="1" applyAlignment="1" applyProtection="1">
      <alignment horizontal="right" wrapText="1"/>
    </xf>
    <xf numFmtId="175" fontId="3" fillId="0" borderId="0" xfId="39701" applyFont="1" applyAlignment="1" applyProtection="1">
      <alignment horizontal="left" vertical="top"/>
    </xf>
    <xf numFmtId="0" fontId="4" fillId="0" borderId="0" xfId="0" applyFont="1" applyAlignment="1" applyProtection="1">
      <alignment horizontal="left" wrapText="1"/>
    </xf>
    <xf numFmtId="0" fontId="4" fillId="0" borderId="0" xfId="0" applyFont="1" applyAlignment="1" applyProtection="1">
      <alignment horizontal="center"/>
    </xf>
    <xf numFmtId="3" fontId="4" fillId="0" borderId="0" xfId="39701" applyNumberFormat="1" applyFont="1" applyAlignment="1" applyProtection="1">
      <alignment horizontal="center"/>
    </xf>
    <xf numFmtId="0" fontId="4" fillId="0" borderId="0" xfId="5752" applyFont="1" applyAlignment="1" applyProtection="1">
      <alignment horizontal="left" wrapText="1"/>
    </xf>
    <xf numFmtId="0" fontId="8" fillId="0" borderId="57" xfId="5752" applyFont="1" applyBorder="1" applyAlignment="1" applyProtection="1">
      <alignment horizontal="left" vertical="top"/>
    </xf>
    <xf numFmtId="0" fontId="8" fillId="0" borderId="96" xfId="5752" applyFont="1" applyBorder="1" applyAlignment="1" applyProtection="1">
      <alignment horizontal="left" vertical="top" wrapText="1"/>
    </xf>
    <xf numFmtId="0" fontId="8" fillId="0" borderId="57" xfId="5752" applyFont="1" applyBorder="1" applyAlignment="1" applyProtection="1">
      <alignment horizontal="left" vertical="top" wrapText="1"/>
    </xf>
    <xf numFmtId="0" fontId="70" fillId="0" borderId="0" xfId="0" applyFont="1" applyAlignment="1" applyProtection="1">
      <alignment horizontal="left" vertical="top" wrapText="1"/>
    </xf>
    <xf numFmtId="0" fontId="3" fillId="0" borderId="0" xfId="5752" applyFont="1" applyAlignment="1" applyProtection="1">
      <alignment horizontal="center" vertical="top"/>
    </xf>
    <xf numFmtId="49" fontId="3" fillId="0" borderId="0" xfId="1" applyNumberFormat="1" applyFont="1" applyAlignment="1" applyProtection="1">
      <alignment wrapText="1"/>
    </xf>
    <xf numFmtId="0" fontId="3" fillId="0" borderId="0" xfId="15" applyFont="1" applyAlignment="1" applyProtection="1">
      <alignment horizontal="left" vertical="top" wrapText="1"/>
    </xf>
    <xf numFmtId="49" fontId="3" fillId="0" borderId="0" xfId="0" applyNumberFormat="1" applyFont="1" applyAlignment="1" applyProtection="1">
      <alignment vertical="top" wrapText="1"/>
    </xf>
    <xf numFmtId="0" fontId="70" fillId="0" borderId="0" xfId="0" applyFont="1" applyAlignment="1" applyProtection="1">
      <alignment horizontal="left" vertical="top"/>
    </xf>
    <xf numFmtId="0" fontId="280" fillId="0" borderId="0" xfId="1" applyFont="1" applyAlignment="1" applyProtection="1">
      <alignment horizontal="left" vertical="top" wrapText="1"/>
    </xf>
    <xf numFmtId="0" fontId="280" fillId="0" borderId="0" xfId="1" applyFont="1" applyAlignment="1" applyProtection="1">
      <alignment vertical="top" wrapText="1"/>
    </xf>
    <xf numFmtId="165" fontId="186" fillId="4" borderId="0" xfId="0" applyNumberFormat="1" applyFont="1" applyFill="1" applyAlignment="1" applyProtection="1">
      <alignment horizontal="center" vertical="top"/>
    </xf>
    <xf numFmtId="165" fontId="186" fillId="67" borderId="91" xfId="0" applyNumberFormat="1" applyFont="1" applyFill="1" applyBorder="1" applyAlignment="1" applyProtection="1">
      <alignment horizontal="justify" vertical="top"/>
    </xf>
    <xf numFmtId="211" fontId="3" fillId="0" borderId="0" xfId="5752" applyNumberFormat="1" applyFont="1" applyAlignment="1" applyProtection="1">
      <alignment horizontal="right" wrapText="1"/>
    </xf>
    <xf numFmtId="165" fontId="16" fillId="0" borderId="0" xfId="0" applyNumberFormat="1" applyFont="1" applyAlignment="1" applyProtection="1">
      <alignment vertical="top"/>
    </xf>
    <xf numFmtId="165" fontId="186" fillId="67" borderId="95" xfId="0" applyNumberFormat="1" applyFont="1" applyFill="1" applyBorder="1" applyAlignment="1" applyProtection="1">
      <alignment horizontal="right" vertical="top"/>
    </xf>
    <xf numFmtId="165" fontId="16" fillId="0" borderId="0" xfId="1430" applyNumberFormat="1" applyFont="1" applyAlignment="1" applyProtection="1">
      <alignment vertical="top"/>
    </xf>
    <xf numFmtId="165" fontId="186" fillId="67" borderId="95" xfId="0" applyNumberFormat="1" applyFont="1" applyFill="1" applyBorder="1" applyAlignment="1" applyProtection="1">
      <alignment horizontal="justify" vertical="top"/>
    </xf>
    <xf numFmtId="165" fontId="3" fillId="0" borderId="0" xfId="5752" applyNumberFormat="1" applyFont="1" applyAlignment="1" applyProtection="1">
      <alignment horizontal="right"/>
    </xf>
    <xf numFmtId="205" fontId="28" fillId="0" borderId="0" xfId="0" applyNumberFormat="1" applyFont="1" applyAlignment="1" applyProtection="1">
      <alignment horizontal="center" vertical="top"/>
    </xf>
    <xf numFmtId="165" fontId="211" fillId="0" borderId="0" xfId="0" applyNumberFormat="1" applyFont="1" applyProtection="1"/>
    <xf numFmtId="188" fontId="186" fillId="67" borderId="95" xfId="0" applyNumberFormat="1" applyFont="1" applyFill="1" applyBorder="1" applyAlignment="1" applyProtection="1">
      <alignment horizontal="justify" vertical="top"/>
    </xf>
    <xf numFmtId="188" fontId="119" fillId="0" borderId="0" xfId="126" applyNumberFormat="1" applyFont="1" applyAlignment="1" applyProtection="1">
      <alignment horizontal="right" vertical="top" wrapText="1"/>
    </xf>
    <xf numFmtId="165" fontId="4" fillId="0" borderId="0" xfId="5752" applyNumberFormat="1" applyFont="1" applyAlignment="1" applyProtection="1">
      <alignment horizontal="right"/>
    </xf>
    <xf numFmtId="165" fontId="211" fillId="0" borderId="0" xfId="0" applyNumberFormat="1" applyFont="1" applyAlignment="1" applyProtection="1">
      <alignment vertical="top"/>
    </xf>
    <xf numFmtId="211" fontId="4" fillId="0" borderId="4" xfId="5752" applyNumberFormat="1" applyFont="1" applyBorder="1" applyAlignment="1" applyProtection="1">
      <alignment horizontal="right" wrapText="1"/>
    </xf>
    <xf numFmtId="44" fontId="3" fillId="0" borderId="0" xfId="0" applyNumberFormat="1" applyFont="1" applyAlignment="1" applyProtection="1">
      <alignment horizontal="right" wrapText="1"/>
    </xf>
    <xf numFmtId="165" fontId="4" fillId="0" borderId="2" xfId="5752" applyNumberFormat="1" applyFont="1" applyBorder="1" applyAlignment="1" applyProtection="1">
      <alignment horizontal="right"/>
    </xf>
    <xf numFmtId="211" fontId="4" fillId="0" borderId="0" xfId="5752" applyNumberFormat="1" applyFont="1" applyAlignment="1" applyProtection="1">
      <alignment horizontal="right" wrapText="1"/>
    </xf>
    <xf numFmtId="165" fontId="4" fillId="0" borderId="0" xfId="39701" applyNumberFormat="1" applyFont="1" applyProtection="1">
      <alignment horizontal="right"/>
    </xf>
    <xf numFmtId="0" fontId="20" fillId="0" borderId="0" xfId="0" applyFont="1" applyAlignment="1" applyProtection="1">
      <alignment horizontal="center" vertical="top" wrapText="1"/>
    </xf>
    <xf numFmtId="165" fontId="20" fillId="0" borderId="0" xfId="0" applyNumberFormat="1" applyFont="1" applyAlignment="1" applyProtection="1">
      <alignment vertical="top"/>
      <protection locked="0"/>
    </xf>
    <xf numFmtId="0" fontId="197" fillId="0" borderId="0" xfId="0" applyFont="1" applyAlignment="1">
      <alignment horizontal="right" vertical="center" wrapText="1"/>
    </xf>
    <xf numFmtId="0" fontId="197" fillId="0" borderId="0" xfId="1" applyFont="1" applyAlignment="1">
      <alignment horizontal="right" wrapText="1"/>
    </xf>
    <xf numFmtId="213" fontId="197" fillId="0" borderId="0" xfId="0" applyNumberFormat="1" applyFont="1" applyAlignment="1">
      <alignment horizontal="right" wrapText="1"/>
    </xf>
    <xf numFmtId="0" fontId="306" fillId="125" borderId="0" xfId="1" applyFont="1" applyFill="1" applyAlignment="1">
      <alignment horizontal="left" vertical="top" wrapText="1"/>
    </xf>
    <xf numFmtId="0" fontId="197" fillId="0" borderId="0" xfId="0" applyFont="1" applyAlignment="1">
      <alignment horizontal="left" vertical="center" wrapText="1"/>
    </xf>
  </cellXfs>
  <cellStyles count="39710">
    <cellStyle name=" 1" xfId="820" xr:uid="{00000000-0005-0000-0000-000000000000}"/>
    <cellStyle name=" 1 2" xfId="821" xr:uid="{00000000-0005-0000-0000-000001000000}"/>
    <cellStyle name=" 1 3" xfId="822" xr:uid="{00000000-0005-0000-0000-000002000000}"/>
    <cellStyle name=" 1 3 2" xfId="19958" xr:uid="{CE648EC5-D2E1-4000-A036-35AD4AF7D124}"/>
    <cellStyle name="20 % – Poudarek1" xfId="5785" builtinId="30" customBuiltin="1"/>
    <cellStyle name="20 % – Poudarek1 2" xfId="55" xr:uid="{00000000-0005-0000-0000-000003000000}"/>
    <cellStyle name="20 % – Poudarek1 2 2" xfId="56" xr:uid="{00000000-0005-0000-0000-000004000000}"/>
    <cellStyle name="20 % – Poudarek1 2 2 2" xfId="823" xr:uid="{00000000-0005-0000-0000-000005000000}"/>
    <cellStyle name="20 % – Poudarek1 2 2 2 2" xfId="2536" xr:uid="{00000000-0005-0000-0000-000006000000}"/>
    <cellStyle name="20 % – Poudarek1 2 2 2 2 2" xfId="19962" xr:uid="{627957BC-B899-4640-801E-09F8970466E6}"/>
    <cellStyle name="20 % – Poudarek1 2 2 2 3" xfId="19961" xr:uid="{56A53ACA-A80B-44F6-AA98-73ACE47F634A}"/>
    <cellStyle name="20 % – Poudarek1 2 2 3" xfId="2537" xr:uid="{00000000-0005-0000-0000-000007000000}"/>
    <cellStyle name="20 % – Poudarek1 2 2 3 2" xfId="19963" xr:uid="{3478A0AB-F399-4F34-993B-1E6041830D65}"/>
    <cellStyle name="20 % – Poudarek1 2 2 4" xfId="19960" xr:uid="{20F973D6-CD1F-4137-AC5C-143CEA65747E}"/>
    <cellStyle name="20 % – Poudarek1 2 3" xfId="824" xr:uid="{00000000-0005-0000-0000-000008000000}"/>
    <cellStyle name="20 % – Poudarek1 2 3 2" xfId="2538" xr:uid="{00000000-0005-0000-0000-000009000000}"/>
    <cellStyle name="20 % – Poudarek1 2 3 2 2" xfId="19965" xr:uid="{29239BE6-9DA7-418D-90AE-16FF674D7AFC}"/>
    <cellStyle name="20 % – Poudarek1 2 3 3" xfId="19964" xr:uid="{6A6226F8-A85E-4EFB-8CA2-E03CC376F45C}"/>
    <cellStyle name="20 % – Poudarek1 2 4" xfId="2539" xr:uid="{00000000-0005-0000-0000-00000A000000}"/>
    <cellStyle name="20 % – Poudarek1 2 4 2" xfId="19966" xr:uid="{AA2EA904-1019-4843-B742-A5453FF663F5}"/>
    <cellStyle name="20 % – Poudarek1 2 5" xfId="9610" xr:uid="{96D80690-C958-490E-BD1B-970785D78511}"/>
    <cellStyle name="20 % – Poudarek1 2 5 2" xfId="19967" xr:uid="{005DE553-3B7F-4FB1-B74A-4FA27F291E92}"/>
    <cellStyle name="20 % – Poudarek1 2 6" xfId="19742" xr:uid="{6DC2D9AB-20A7-4422-881E-28D84FD05CE3}"/>
    <cellStyle name="20 % – Poudarek1 2 6 2" xfId="19968" xr:uid="{FE245007-DEB2-4AFC-8752-93186D1333D0}"/>
    <cellStyle name="20 % – Poudarek1 2 7" xfId="19959" xr:uid="{8DE5167C-2DFF-4D11-909D-31ADDCE45E6B}"/>
    <cellStyle name="20 % – Poudarek1 3" xfId="57" xr:uid="{00000000-0005-0000-0000-00000B000000}"/>
    <cellStyle name="20 % – Poudarek1 3 2" xfId="58" xr:uid="{00000000-0005-0000-0000-00000C000000}"/>
    <cellStyle name="20 % – Poudarek1 3 2 2" xfId="825" xr:uid="{00000000-0005-0000-0000-00000D000000}"/>
    <cellStyle name="20 % – Poudarek1 3 2 2 2" xfId="2541" xr:uid="{00000000-0005-0000-0000-00000E000000}"/>
    <cellStyle name="20 % – Poudarek1 3 2 2 2 2" xfId="19972" xr:uid="{1D04CA48-AD2B-4DFD-93D4-495801CA2058}"/>
    <cellStyle name="20 % – Poudarek1 3 2 2 3" xfId="19971" xr:uid="{FF5A5FC3-57C3-40F7-825E-48257678B94C}"/>
    <cellStyle name="20 % – Poudarek1 3 2 3" xfId="826" xr:uid="{00000000-0005-0000-0000-00000F000000}"/>
    <cellStyle name="20 % – Poudarek1 3 2 3 2" xfId="2542" xr:uid="{00000000-0005-0000-0000-000010000000}"/>
    <cellStyle name="20 % – Poudarek1 3 2 3 2 2" xfId="19974" xr:uid="{D565A609-9C5F-4AA6-873F-D2D6A8E78C75}"/>
    <cellStyle name="20 % – Poudarek1 3 2 3 3" xfId="19973" xr:uid="{2F8FCE15-5862-410B-9BCD-8C6E81E19A9F}"/>
    <cellStyle name="20 % – Poudarek1 3 2 4" xfId="2543" xr:uid="{00000000-0005-0000-0000-000011000000}"/>
    <cellStyle name="20 % – Poudarek1 3 2 4 2" xfId="19975" xr:uid="{4BA30E20-1AA9-4DD0-9729-A1E0389349DB}"/>
    <cellStyle name="20 % – Poudarek1 3 2 5" xfId="19970" xr:uid="{EB850029-9CAF-4A9D-837C-D7D766D3EC25}"/>
    <cellStyle name="20 % – Poudarek1 3 3" xfId="827" xr:uid="{00000000-0005-0000-0000-000012000000}"/>
    <cellStyle name="20 % – Poudarek1 3 3 2" xfId="2544" xr:uid="{00000000-0005-0000-0000-000013000000}"/>
    <cellStyle name="20 % – Poudarek1 3 3 2 2" xfId="19977" xr:uid="{4C3B48E3-BF5B-4C46-B011-FA5413CC12E4}"/>
    <cellStyle name="20 % – Poudarek1 3 3 3" xfId="19976" xr:uid="{F04A7B6B-00C4-4B12-A91E-906CE953DEBF}"/>
    <cellStyle name="20 % – Poudarek1 3 4" xfId="828" xr:uid="{00000000-0005-0000-0000-000014000000}"/>
    <cellStyle name="20 % – Poudarek1 3 4 2" xfId="2545" xr:uid="{00000000-0005-0000-0000-000015000000}"/>
    <cellStyle name="20 % – Poudarek1 3 4 2 2" xfId="2546" xr:uid="{00000000-0005-0000-0000-000016000000}"/>
    <cellStyle name="20 % – Poudarek1 3 4 2 2 2" xfId="19980" xr:uid="{761C4183-E88E-41CA-A940-6F529FDADD56}"/>
    <cellStyle name="20 % – Poudarek1 3 4 2 3" xfId="19979" xr:uid="{E717C4F8-85D9-42CB-8B0B-21B2D2035D2D}"/>
    <cellStyle name="20 % – Poudarek1 3 4 3" xfId="2547" xr:uid="{00000000-0005-0000-0000-000017000000}"/>
    <cellStyle name="20 % – Poudarek1 3 4 3 2" xfId="2548" xr:uid="{00000000-0005-0000-0000-000018000000}"/>
    <cellStyle name="20 % – Poudarek1 3 4 3 2 2" xfId="19982" xr:uid="{65162903-EDD2-4781-9FCE-29FCC42A7514}"/>
    <cellStyle name="20 % – Poudarek1 3 4 3 3" xfId="19981" xr:uid="{E486F7FE-F122-4515-942B-7E03DB195359}"/>
    <cellStyle name="20 % – Poudarek1 3 4 4" xfId="2549" xr:uid="{00000000-0005-0000-0000-000019000000}"/>
    <cellStyle name="20 % – Poudarek1 3 4 4 2" xfId="19983" xr:uid="{063A6E61-3905-4CF9-B70C-D7885EFC99B6}"/>
    <cellStyle name="20 % – Poudarek1 3 4 5" xfId="19978" xr:uid="{00820CC2-3E09-4C13-AE24-014A722FCDA8}"/>
    <cellStyle name="20 % – Poudarek1 3 5" xfId="2550" xr:uid="{00000000-0005-0000-0000-00001A000000}"/>
    <cellStyle name="20 % – Poudarek1 3 5 2" xfId="19984" xr:uid="{8E7FF358-D8BF-4128-9284-6B66762AB313}"/>
    <cellStyle name="20 % – Poudarek1 3 6" xfId="2540" xr:uid="{00000000-0005-0000-0000-00001B000000}"/>
    <cellStyle name="20 % – Poudarek1 3 6 2" xfId="19985" xr:uid="{DAD0138C-7674-410F-B101-3CAE2524D415}"/>
    <cellStyle name="20 % – Poudarek1 3 7" xfId="19969" xr:uid="{ABFFB1AE-7D09-4206-899B-4F5D7D4B2095}"/>
    <cellStyle name="20 % – Poudarek2" xfId="5788" builtinId="34" customBuiltin="1"/>
    <cellStyle name="20 % – Poudarek2 2" xfId="59" xr:uid="{00000000-0005-0000-0000-00001C000000}"/>
    <cellStyle name="20 % – Poudarek2 2 2" xfId="60" xr:uid="{00000000-0005-0000-0000-00001D000000}"/>
    <cellStyle name="20 % – Poudarek2 2 2 2" xfId="829" xr:uid="{00000000-0005-0000-0000-00001E000000}"/>
    <cellStyle name="20 % – Poudarek2 2 2 2 2" xfId="2551" xr:uid="{00000000-0005-0000-0000-00001F000000}"/>
    <cellStyle name="20 % – Poudarek2 2 2 2 2 2" xfId="19989" xr:uid="{4CB558C4-11C3-44B9-8AA9-2E8E75DB7D25}"/>
    <cellStyle name="20 % – Poudarek2 2 2 2 3" xfId="19988" xr:uid="{B744FAE3-2B07-4763-8F6D-5F709A06B8F3}"/>
    <cellStyle name="20 % – Poudarek2 2 2 3" xfId="2552" xr:uid="{00000000-0005-0000-0000-000020000000}"/>
    <cellStyle name="20 % – Poudarek2 2 2 3 2" xfId="19990" xr:uid="{3585D826-54F3-4D3B-8669-A0A175EFDFCE}"/>
    <cellStyle name="20 % – Poudarek2 2 2 4" xfId="19987" xr:uid="{7F27174C-3729-4423-8CDE-EFC2EE45A4FE}"/>
    <cellStyle name="20 % – Poudarek2 2 3" xfId="830" xr:uid="{00000000-0005-0000-0000-000021000000}"/>
    <cellStyle name="20 % – Poudarek2 2 3 2" xfId="2553" xr:uid="{00000000-0005-0000-0000-000022000000}"/>
    <cellStyle name="20 % – Poudarek2 2 3 2 2" xfId="19992" xr:uid="{715031F2-8B67-4FC4-AB4D-06542E4AE15B}"/>
    <cellStyle name="20 % – Poudarek2 2 3 3" xfId="19991" xr:uid="{47B32966-5AF5-476D-8603-474B11BA14F9}"/>
    <cellStyle name="20 % – Poudarek2 2 4" xfId="2554" xr:uid="{00000000-0005-0000-0000-000023000000}"/>
    <cellStyle name="20 % – Poudarek2 2 4 2" xfId="19993" xr:uid="{CDAA0265-F20E-47AA-9D03-2804AF5582B1}"/>
    <cellStyle name="20 % – Poudarek2 2 5" xfId="9558" xr:uid="{BD964AB8-04D4-42C5-93BC-BE65E343C713}"/>
    <cellStyle name="20 % – Poudarek2 2 5 2" xfId="19994" xr:uid="{63662C2A-4C21-4A52-AED1-D2730F439C04}"/>
    <cellStyle name="20 % – Poudarek2 2 6" xfId="19743" xr:uid="{891D1B97-A9B3-4B5A-8C95-B3E2BC65EB12}"/>
    <cellStyle name="20 % – Poudarek2 2 6 2" xfId="19995" xr:uid="{F19DB474-4655-4116-A335-B09AEC0C3C84}"/>
    <cellStyle name="20 % – Poudarek2 2 7" xfId="19986" xr:uid="{3288616D-867F-40C9-AA01-A0B05A7D0A24}"/>
    <cellStyle name="20 % – Poudarek2 3" xfId="61" xr:uid="{00000000-0005-0000-0000-000024000000}"/>
    <cellStyle name="20 % – Poudarek2 3 2" xfId="62" xr:uid="{00000000-0005-0000-0000-000025000000}"/>
    <cellStyle name="20 % – Poudarek2 3 2 2" xfId="831" xr:uid="{00000000-0005-0000-0000-000026000000}"/>
    <cellStyle name="20 % – Poudarek2 3 2 2 2" xfId="2556" xr:uid="{00000000-0005-0000-0000-000027000000}"/>
    <cellStyle name="20 % – Poudarek2 3 2 2 2 2" xfId="19999" xr:uid="{07701036-1C77-4591-8452-AF2847809521}"/>
    <cellStyle name="20 % – Poudarek2 3 2 2 3" xfId="19998" xr:uid="{C6931ED6-AFD0-47A5-9C7F-7CBDA1E3F60C}"/>
    <cellStyle name="20 % – Poudarek2 3 2 3" xfId="832" xr:uid="{00000000-0005-0000-0000-000028000000}"/>
    <cellStyle name="20 % – Poudarek2 3 2 3 2" xfId="2557" xr:uid="{00000000-0005-0000-0000-000029000000}"/>
    <cellStyle name="20 % – Poudarek2 3 2 3 2 2" xfId="20001" xr:uid="{B2EC0D95-AAEF-46ED-85D3-F388D525AC3C}"/>
    <cellStyle name="20 % – Poudarek2 3 2 3 3" xfId="20000" xr:uid="{8E1AA25D-4657-4A4A-A94E-568E41C3E9E9}"/>
    <cellStyle name="20 % – Poudarek2 3 2 4" xfId="2558" xr:uid="{00000000-0005-0000-0000-00002A000000}"/>
    <cellStyle name="20 % – Poudarek2 3 2 4 2" xfId="20002" xr:uid="{5A90ACB7-21AA-4631-A44A-204610F94294}"/>
    <cellStyle name="20 % – Poudarek2 3 2 5" xfId="19997" xr:uid="{3E7AAA7F-1192-4916-975E-47A2E522B0F6}"/>
    <cellStyle name="20 % – Poudarek2 3 3" xfId="833" xr:uid="{00000000-0005-0000-0000-00002B000000}"/>
    <cellStyle name="20 % – Poudarek2 3 3 2" xfId="2559" xr:uid="{00000000-0005-0000-0000-00002C000000}"/>
    <cellStyle name="20 % – Poudarek2 3 3 2 2" xfId="20004" xr:uid="{F68D0B55-0CE6-4455-87D2-2188AB5B170C}"/>
    <cellStyle name="20 % – Poudarek2 3 3 3" xfId="20003" xr:uid="{C5E630B5-21D3-45B8-986D-EEE8E20DFB5C}"/>
    <cellStyle name="20 % – Poudarek2 3 4" xfId="834" xr:uid="{00000000-0005-0000-0000-00002D000000}"/>
    <cellStyle name="20 % – Poudarek2 3 4 2" xfId="2560" xr:uid="{00000000-0005-0000-0000-00002E000000}"/>
    <cellStyle name="20 % – Poudarek2 3 4 2 2" xfId="2561" xr:uid="{00000000-0005-0000-0000-00002F000000}"/>
    <cellStyle name="20 % – Poudarek2 3 4 2 2 2" xfId="20007" xr:uid="{ED8219E2-BFF5-403C-ADC3-9739FEB79EB2}"/>
    <cellStyle name="20 % – Poudarek2 3 4 2 3" xfId="20006" xr:uid="{F80CC257-24EC-4566-90F4-9D437990BEEC}"/>
    <cellStyle name="20 % – Poudarek2 3 4 3" xfId="2562" xr:uid="{00000000-0005-0000-0000-000030000000}"/>
    <cellStyle name="20 % – Poudarek2 3 4 3 2" xfId="2563" xr:uid="{00000000-0005-0000-0000-000031000000}"/>
    <cellStyle name="20 % – Poudarek2 3 4 3 2 2" xfId="20009" xr:uid="{437C6855-CD4D-4F6C-9330-80EB8E55E0E3}"/>
    <cellStyle name="20 % – Poudarek2 3 4 3 3" xfId="20008" xr:uid="{D3FD087C-9EC6-4A1B-BC38-FD8BE537541E}"/>
    <cellStyle name="20 % – Poudarek2 3 4 4" xfId="2564" xr:uid="{00000000-0005-0000-0000-000032000000}"/>
    <cellStyle name="20 % – Poudarek2 3 4 4 2" xfId="20010" xr:uid="{46C1B52B-3842-43D4-A355-5D9AE9C0F437}"/>
    <cellStyle name="20 % – Poudarek2 3 4 5" xfId="20005" xr:uid="{E2264C2D-AC1E-4602-A9B4-E12B57F42156}"/>
    <cellStyle name="20 % – Poudarek2 3 5" xfId="2565" xr:uid="{00000000-0005-0000-0000-000033000000}"/>
    <cellStyle name="20 % – Poudarek2 3 5 2" xfId="20011" xr:uid="{19293AE9-49FA-4AC1-AE75-50564D3CEA5C}"/>
    <cellStyle name="20 % – Poudarek2 3 6" xfId="2555" xr:uid="{00000000-0005-0000-0000-000034000000}"/>
    <cellStyle name="20 % – Poudarek2 3 6 2" xfId="20012" xr:uid="{B999DFF4-5A9A-46D2-9002-18748D582CF7}"/>
    <cellStyle name="20 % – Poudarek2 3 7" xfId="19996" xr:uid="{F877207A-EA88-4BA0-A35D-B0189C5761B8}"/>
    <cellStyle name="20 % – Poudarek3" xfId="5791" builtinId="38" customBuiltin="1"/>
    <cellStyle name="20 % – Poudarek3 2" xfId="63" xr:uid="{00000000-0005-0000-0000-000035000000}"/>
    <cellStyle name="20 % – Poudarek3 2 2" xfId="64" xr:uid="{00000000-0005-0000-0000-000036000000}"/>
    <cellStyle name="20 % – Poudarek3 2 2 2" xfId="2566" xr:uid="{00000000-0005-0000-0000-000037000000}"/>
    <cellStyle name="20 % – Poudarek3 2 2 2 2" xfId="20015" xr:uid="{A227D6AB-3851-4212-862E-4B3D6FD70FE8}"/>
    <cellStyle name="20 % – Poudarek3 2 2 3" xfId="20014" xr:uid="{0465F4A3-9B72-4CAE-A890-9381078D1ED4}"/>
    <cellStyle name="20 % – Poudarek3 2 3" xfId="2567" xr:uid="{00000000-0005-0000-0000-000038000000}"/>
    <cellStyle name="20 % – Poudarek3 2 3 2" xfId="20016" xr:uid="{47240499-5EA7-4DCB-9ACB-B5B96A6D4CF0}"/>
    <cellStyle name="20 % – Poudarek3 2 4" xfId="9031" xr:uid="{0524A1E7-80F5-4869-AABF-6311BB5F6C4F}"/>
    <cellStyle name="20 % – Poudarek3 2 4 2" xfId="20017" xr:uid="{9AD3EA29-0520-4262-B4BE-5C1BB59DBD0C}"/>
    <cellStyle name="20 % – Poudarek3 2 5" xfId="19744" xr:uid="{A2C5C7E7-F869-4F19-8832-1552FAC579B2}"/>
    <cellStyle name="20 % – Poudarek3 2 5 2" xfId="20018" xr:uid="{8A043F8C-C915-4240-9390-5D32AA78D10A}"/>
    <cellStyle name="20 % – Poudarek3 2 6" xfId="20013" xr:uid="{55F45881-FAC7-40CF-8206-D60B49C2333B}"/>
    <cellStyle name="20 % – Poudarek3 3" xfId="835" xr:uid="{00000000-0005-0000-0000-000039000000}"/>
    <cellStyle name="20 % – Poudarek3 3 2" xfId="2568" xr:uid="{00000000-0005-0000-0000-00003A000000}"/>
    <cellStyle name="20 % – Poudarek3 3 2 2" xfId="20020" xr:uid="{965AF80D-698A-44E9-9539-D47BF6185218}"/>
    <cellStyle name="20 % – Poudarek3 3 3" xfId="20019" xr:uid="{708A04E6-671B-4617-8E2A-1F2CCD44722A}"/>
    <cellStyle name="20 % – Poudarek3 4" xfId="19657" xr:uid="{0AA0CCD5-B1AE-4729-8BB4-96D61EF04FC4}"/>
    <cellStyle name="20 % – Poudarek3 4 2" xfId="20021" xr:uid="{E07C61D6-8EDB-40E1-A8F2-6AD92CA23CBD}"/>
    <cellStyle name="20 % – Poudarek4" xfId="5794" builtinId="42" customBuiltin="1"/>
    <cellStyle name="20 % – Poudarek4 2" xfId="65" xr:uid="{00000000-0005-0000-0000-00003B000000}"/>
    <cellStyle name="20 % – Poudarek4 2 2" xfId="66" xr:uid="{00000000-0005-0000-0000-00003C000000}"/>
    <cellStyle name="20 % – Poudarek4 2 2 2" xfId="836" xr:uid="{00000000-0005-0000-0000-00003D000000}"/>
    <cellStyle name="20 % – Poudarek4 2 2 2 2" xfId="2569" xr:uid="{00000000-0005-0000-0000-00003E000000}"/>
    <cellStyle name="20 % – Poudarek4 2 2 2 2 2" xfId="20025" xr:uid="{DF12EECC-3887-41CC-A180-82634D920A5D}"/>
    <cellStyle name="20 % – Poudarek4 2 2 2 3" xfId="20024" xr:uid="{DA713B17-871E-4841-AA5D-C640B329515D}"/>
    <cellStyle name="20 % – Poudarek4 2 2 3" xfId="2570" xr:uid="{00000000-0005-0000-0000-00003F000000}"/>
    <cellStyle name="20 % – Poudarek4 2 2 3 2" xfId="20026" xr:uid="{56329345-43F2-4854-A214-D61CED5FA337}"/>
    <cellStyle name="20 % – Poudarek4 2 2 4" xfId="20023" xr:uid="{425A16D7-8CD5-4611-904E-35A6CDC6DBCD}"/>
    <cellStyle name="20 % – Poudarek4 2 3" xfId="837" xr:uid="{00000000-0005-0000-0000-000040000000}"/>
    <cellStyle name="20 % – Poudarek4 2 3 2" xfId="2571" xr:uid="{00000000-0005-0000-0000-000041000000}"/>
    <cellStyle name="20 % – Poudarek4 2 3 2 2" xfId="20028" xr:uid="{8F859C47-3B07-405A-836A-CE536A59CCC4}"/>
    <cellStyle name="20 % – Poudarek4 2 3 3" xfId="20027" xr:uid="{8ADCACAA-286B-4A1D-9485-27456B093F44}"/>
    <cellStyle name="20 % – Poudarek4 2 4" xfId="2572" xr:uid="{00000000-0005-0000-0000-000042000000}"/>
    <cellStyle name="20 % – Poudarek4 2 4 2" xfId="20029" xr:uid="{40C7E4DA-47C3-46F6-B43D-389664167F93}"/>
    <cellStyle name="20 % – Poudarek4 2 5" xfId="7821" xr:uid="{7BE11AC5-1CFB-4F57-8586-D6C51D4291BB}"/>
    <cellStyle name="20 % – Poudarek4 2 5 2" xfId="20030" xr:uid="{65CE657D-1FF6-4CEF-80E8-C450378BAB71}"/>
    <cellStyle name="20 % – Poudarek4 2 6" xfId="19745" xr:uid="{C00112AA-4966-453E-B6B5-4544BDA962ED}"/>
    <cellStyle name="20 % – Poudarek4 2 6 2" xfId="20031" xr:uid="{60A2D669-2F6E-48DE-9308-DB02B6E3C2D7}"/>
    <cellStyle name="20 % – Poudarek4 2 7" xfId="20022" xr:uid="{3A6DA23C-7E1F-4B99-A8ED-027D584F1850}"/>
    <cellStyle name="20 % – Poudarek4 3" xfId="67" xr:uid="{00000000-0005-0000-0000-000043000000}"/>
    <cellStyle name="20 % – Poudarek4 3 2" xfId="68" xr:uid="{00000000-0005-0000-0000-000044000000}"/>
    <cellStyle name="20 % – Poudarek4 3 2 2" xfId="838" xr:uid="{00000000-0005-0000-0000-000045000000}"/>
    <cellStyle name="20 % – Poudarek4 3 2 2 2" xfId="2575" xr:uid="{00000000-0005-0000-0000-000046000000}"/>
    <cellStyle name="20 % – Poudarek4 3 2 2 2 2" xfId="20035" xr:uid="{E65617F7-910E-4750-8535-14C68827F1CC}"/>
    <cellStyle name="20 % – Poudarek4 3 2 2 3" xfId="20034" xr:uid="{87C017B3-5DAD-447D-B12F-9FA6361D1E38}"/>
    <cellStyle name="20 % – Poudarek4 3 2 3" xfId="2576" xr:uid="{00000000-0005-0000-0000-000047000000}"/>
    <cellStyle name="20 % – Poudarek4 3 2 3 2" xfId="20036" xr:uid="{29B1DD80-BDF4-4B2F-AA6A-111053574867}"/>
    <cellStyle name="20 % – Poudarek4 3 2 4" xfId="2574" xr:uid="{00000000-0005-0000-0000-000048000000}"/>
    <cellStyle name="20 % – Poudarek4 3 2 4 2" xfId="20037" xr:uid="{C2F863DF-CA84-49CB-B00F-43FB134B49A4}"/>
    <cellStyle name="20 % – Poudarek4 3 2 5" xfId="20033" xr:uid="{AEADF4E7-6E80-4880-A2E0-75319DBA8177}"/>
    <cellStyle name="20 % – Poudarek4 3 3" xfId="839" xr:uid="{00000000-0005-0000-0000-000049000000}"/>
    <cellStyle name="20 % – Poudarek4 3 3 2" xfId="2577" xr:uid="{00000000-0005-0000-0000-00004A000000}"/>
    <cellStyle name="20 % – Poudarek4 3 3 2 2" xfId="2578" xr:uid="{00000000-0005-0000-0000-00004B000000}"/>
    <cellStyle name="20 % – Poudarek4 3 3 2 2 2" xfId="20040" xr:uid="{41B6513A-FCA4-494D-A043-FAA4027D874D}"/>
    <cellStyle name="20 % – Poudarek4 3 3 2 3" xfId="20039" xr:uid="{34939B00-4691-4A4B-830C-9D36A3D8A323}"/>
    <cellStyle name="20 % – Poudarek4 3 3 3" xfId="2579" xr:uid="{00000000-0005-0000-0000-00004C000000}"/>
    <cellStyle name="20 % – Poudarek4 3 3 3 2" xfId="2580" xr:uid="{00000000-0005-0000-0000-00004D000000}"/>
    <cellStyle name="20 % – Poudarek4 3 3 3 2 2" xfId="20042" xr:uid="{031585E8-3A28-4655-BEFE-8CF7549B81FD}"/>
    <cellStyle name="20 % – Poudarek4 3 3 3 3" xfId="20041" xr:uid="{A6BE53C6-A27F-4684-B265-7F44C8EB233F}"/>
    <cellStyle name="20 % – Poudarek4 3 3 4" xfId="2581" xr:uid="{00000000-0005-0000-0000-00004E000000}"/>
    <cellStyle name="20 % – Poudarek4 3 3 4 2" xfId="20043" xr:uid="{87954992-0AC0-42D4-A464-9F88F4CEBBE0}"/>
    <cellStyle name="20 % – Poudarek4 3 3 5" xfId="20038" xr:uid="{1AEFE3B5-D0E0-4773-94C4-2A68D683F793}"/>
    <cellStyle name="20 % – Poudarek4 3 4" xfId="2582" xr:uid="{00000000-0005-0000-0000-00004F000000}"/>
    <cellStyle name="20 % – Poudarek4 3 4 2" xfId="20044" xr:uid="{55C27B23-BCC4-4A4C-8D60-BE38F73053F4}"/>
    <cellStyle name="20 % – Poudarek4 3 5" xfId="2573" xr:uid="{00000000-0005-0000-0000-000050000000}"/>
    <cellStyle name="20 % – Poudarek4 3 5 2" xfId="20045" xr:uid="{0C072353-D467-4347-AD5D-8394F3681CD9}"/>
    <cellStyle name="20 % – Poudarek4 3 6" xfId="20032" xr:uid="{53E3B4FF-1ACB-49A4-B987-3933195F6DE2}"/>
    <cellStyle name="20 % – Poudarek5" xfId="5797" builtinId="46" customBuiltin="1"/>
    <cellStyle name="20 % – Poudarek5 2" xfId="69" xr:uid="{00000000-0005-0000-0000-000051000000}"/>
    <cellStyle name="20 % – Poudarek5 2 2" xfId="70" xr:uid="{00000000-0005-0000-0000-000052000000}"/>
    <cellStyle name="20 % – Poudarek5 2 2 2" xfId="840" xr:uid="{00000000-0005-0000-0000-000053000000}"/>
    <cellStyle name="20 % – Poudarek5 2 2 2 2" xfId="2583" xr:uid="{00000000-0005-0000-0000-000054000000}"/>
    <cellStyle name="20 % – Poudarek5 2 2 2 2 2" xfId="20049" xr:uid="{85B08713-1B00-40A0-8025-DB4ABE5A4D82}"/>
    <cellStyle name="20 % – Poudarek5 2 2 2 3" xfId="20048" xr:uid="{483AE203-090A-4C35-9CF8-CCD77373E16E}"/>
    <cellStyle name="20 % – Poudarek5 2 2 3" xfId="2584" xr:uid="{00000000-0005-0000-0000-000055000000}"/>
    <cellStyle name="20 % – Poudarek5 2 2 3 2" xfId="20050" xr:uid="{A096F2E3-4AC5-4948-9A29-6EF3CDC69F01}"/>
    <cellStyle name="20 % – Poudarek5 2 2 4" xfId="20047" xr:uid="{76AAB770-167F-4562-8AB3-BE66D4565AF7}"/>
    <cellStyle name="20 % – Poudarek5 2 3" xfId="841" xr:uid="{00000000-0005-0000-0000-000056000000}"/>
    <cellStyle name="20 % – Poudarek5 2 3 2" xfId="2585" xr:uid="{00000000-0005-0000-0000-000057000000}"/>
    <cellStyle name="20 % – Poudarek5 2 3 2 2" xfId="20052" xr:uid="{29A2B5FE-510B-4D9A-9A23-C44C8D769F7B}"/>
    <cellStyle name="20 % – Poudarek5 2 3 3" xfId="20051" xr:uid="{F09A2D4A-56BE-4D4B-BCD7-F0EF1086B81F}"/>
    <cellStyle name="20 % – Poudarek5 2 4" xfId="2586" xr:uid="{00000000-0005-0000-0000-000058000000}"/>
    <cellStyle name="20 % – Poudarek5 2 4 2" xfId="20053" xr:uid="{CDBA1917-8049-47CF-9C74-33AB19C63274}"/>
    <cellStyle name="20 % – Poudarek5 2 5" xfId="8509" xr:uid="{39CCF527-BF14-468E-8EB8-13F4EDBCFFB1}"/>
    <cellStyle name="20 % – Poudarek5 2 5 2" xfId="20054" xr:uid="{3C86E7EA-5C5F-4A0E-8FD8-7D8D9EA57980}"/>
    <cellStyle name="20 % – Poudarek5 2 6" xfId="19746" xr:uid="{243BEC48-8914-4668-B1B5-2FF6D55C473B}"/>
    <cellStyle name="20 % – Poudarek5 2 6 2" xfId="20055" xr:uid="{EA3DA960-0FF1-4893-88F0-D5D61367DA86}"/>
    <cellStyle name="20 % – Poudarek5 2 7" xfId="20046" xr:uid="{8567435E-5FF7-4240-8B86-3CBF911BD347}"/>
    <cellStyle name="20 % – Poudarek5 3" xfId="71" xr:uid="{00000000-0005-0000-0000-000059000000}"/>
    <cellStyle name="20 % – Poudarek5 3 2" xfId="72" xr:uid="{00000000-0005-0000-0000-00005A000000}"/>
    <cellStyle name="20 % – Poudarek5 3 2 2" xfId="842" xr:uid="{00000000-0005-0000-0000-00005B000000}"/>
    <cellStyle name="20 % – Poudarek5 3 2 2 2" xfId="2588" xr:uid="{00000000-0005-0000-0000-00005C000000}"/>
    <cellStyle name="20 % – Poudarek5 3 2 2 2 2" xfId="20059" xr:uid="{0FE61804-233B-463D-9287-617515F4CAC8}"/>
    <cellStyle name="20 % – Poudarek5 3 2 2 3" xfId="20058" xr:uid="{1A93E85E-EF72-4FDC-B47F-11E59D2895E7}"/>
    <cellStyle name="20 % – Poudarek5 3 2 3" xfId="843" xr:uid="{00000000-0005-0000-0000-00005D000000}"/>
    <cellStyle name="20 % – Poudarek5 3 2 3 2" xfId="2589" xr:uid="{00000000-0005-0000-0000-00005E000000}"/>
    <cellStyle name="20 % – Poudarek5 3 2 3 2 2" xfId="20061" xr:uid="{79BFB528-DB16-46AA-A47F-FC6FF7D64EFF}"/>
    <cellStyle name="20 % – Poudarek5 3 2 3 3" xfId="20060" xr:uid="{4808572E-ECA0-4A34-BFA0-498E7832B315}"/>
    <cellStyle name="20 % – Poudarek5 3 2 4" xfId="2590" xr:uid="{00000000-0005-0000-0000-00005F000000}"/>
    <cellStyle name="20 % – Poudarek5 3 2 4 2" xfId="20062" xr:uid="{944A2D28-BFCD-43B4-9C38-FB5A3C1A2720}"/>
    <cellStyle name="20 % – Poudarek5 3 2 5" xfId="20057" xr:uid="{0FF27CD8-4451-408C-BA01-E48A918BE8BA}"/>
    <cellStyle name="20 % – Poudarek5 3 3" xfId="844" xr:uid="{00000000-0005-0000-0000-000060000000}"/>
    <cellStyle name="20 % – Poudarek5 3 3 2" xfId="2591" xr:uid="{00000000-0005-0000-0000-000061000000}"/>
    <cellStyle name="20 % – Poudarek5 3 3 2 2" xfId="20064" xr:uid="{8FE89FBE-487F-447F-B114-B6936AC4519E}"/>
    <cellStyle name="20 % – Poudarek5 3 3 3" xfId="20063" xr:uid="{E4E6C67B-1E53-4313-B920-87DDEE4E56E1}"/>
    <cellStyle name="20 % – Poudarek5 3 4" xfId="845" xr:uid="{00000000-0005-0000-0000-000062000000}"/>
    <cellStyle name="20 % – Poudarek5 3 4 2" xfId="2592" xr:uid="{00000000-0005-0000-0000-000063000000}"/>
    <cellStyle name="20 % – Poudarek5 3 4 2 2" xfId="2593" xr:uid="{00000000-0005-0000-0000-000064000000}"/>
    <cellStyle name="20 % – Poudarek5 3 4 2 2 2" xfId="20067" xr:uid="{79175855-667C-4867-9E8F-6AADA5841D79}"/>
    <cellStyle name="20 % – Poudarek5 3 4 2 3" xfId="20066" xr:uid="{EAC83C97-AD7E-438A-9E56-17EFE381773F}"/>
    <cellStyle name="20 % – Poudarek5 3 4 3" xfId="2594" xr:uid="{00000000-0005-0000-0000-000065000000}"/>
    <cellStyle name="20 % – Poudarek5 3 4 3 2" xfId="2595" xr:uid="{00000000-0005-0000-0000-000066000000}"/>
    <cellStyle name="20 % – Poudarek5 3 4 3 2 2" xfId="20069" xr:uid="{6B5EC092-8689-4B92-BAA1-E0766625E441}"/>
    <cellStyle name="20 % – Poudarek5 3 4 3 3" xfId="20068" xr:uid="{DC30C0D3-3AB4-4765-8DD4-F9ED9D52C9F6}"/>
    <cellStyle name="20 % – Poudarek5 3 4 4" xfId="2596" xr:uid="{00000000-0005-0000-0000-000067000000}"/>
    <cellStyle name="20 % – Poudarek5 3 4 4 2" xfId="20070" xr:uid="{3750369B-647F-4D9D-AF36-612051EEB1E7}"/>
    <cellStyle name="20 % – Poudarek5 3 4 5" xfId="20065" xr:uid="{AEFDDA3B-F33C-4562-8CA7-5B435CFEC3FE}"/>
    <cellStyle name="20 % – Poudarek5 3 5" xfId="2597" xr:uid="{00000000-0005-0000-0000-000068000000}"/>
    <cellStyle name="20 % – Poudarek5 3 5 2" xfId="20071" xr:uid="{1A587CCF-6D0D-40D1-A254-0A84444C2399}"/>
    <cellStyle name="20 % – Poudarek5 3 6" xfId="2587" xr:uid="{00000000-0005-0000-0000-000069000000}"/>
    <cellStyle name="20 % – Poudarek5 3 6 2" xfId="20072" xr:uid="{4B0BC133-FBF9-4774-BC37-DE78A49E3168}"/>
    <cellStyle name="20 % – Poudarek5 3 7" xfId="20056" xr:uid="{CA553D01-A5E8-460B-94F0-B8140C327F38}"/>
    <cellStyle name="20 % – Poudarek6" xfId="5800" builtinId="50" customBuiltin="1"/>
    <cellStyle name="20 % – Poudarek6 2" xfId="73" xr:uid="{00000000-0005-0000-0000-00006A000000}"/>
    <cellStyle name="20 % – Poudarek6 2 2" xfId="74" xr:uid="{00000000-0005-0000-0000-00006B000000}"/>
    <cellStyle name="20 % – Poudarek6 2 2 2" xfId="846" xr:uid="{00000000-0005-0000-0000-00006C000000}"/>
    <cellStyle name="20 % – Poudarek6 2 2 2 2" xfId="2598" xr:uid="{00000000-0005-0000-0000-00006D000000}"/>
    <cellStyle name="20 % – Poudarek6 2 2 2 2 2" xfId="20076" xr:uid="{7C091495-45EE-4832-9DE4-BD94619BE879}"/>
    <cellStyle name="20 % – Poudarek6 2 2 2 3" xfId="20075" xr:uid="{0160DDD8-D89F-4159-B61C-A462929F07E6}"/>
    <cellStyle name="20 % – Poudarek6 2 2 3" xfId="2599" xr:uid="{00000000-0005-0000-0000-00006E000000}"/>
    <cellStyle name="20 % – Poudarek6 2 2 3 2" xfId="20077" xr:uid="{777A9CE4-46AA-450D-81A2-429CB01252D9}"/>
    <cellStyle name="20 % – Poudarek6 2 2 4" xfId="20074" xr:uid="{8BA9ED1B-33F0-47EE-911C-1A7F884AAB5F}"/>
    <cellStyle name="20 % – Poudarek6 2 3" xfId="847" xr:uid="{00000000-0005-0000-0000-00006F000000}"/>
    <cellStyle name="20 % – Poudarek6 2 3 2" xfId="2600" xr:uid="{00000000-0005-0000-0000-000070000000}"/>
    <cellStyle name="20 % – Poudarek6 2 3 2 2" xfId="20079" xr:uid="{98E95581-60AE-46C7-9466-7FAF8FC85C90}"/>
    <cellStyle name="20 % – Poudarek6 2 3 3" xfId="20078" xr:uid="{6279C932-5FB7-4CB5-BBD9-F14426784744}"/>
    <cellStyle name="20 % – Poudarek6 2 4" xfId="2601" xr:uid="{00000000-0005-0000-0000-000071000000}"/>
    <cellStyle name="20 % – Poudarek6 2 4 2" xfId="20080" xr:uid="{22FD1016-4ADB-44F2-9D1D-23A9E0D89E27}"/>
    <cellStyle name="20 % – Poudarek6 2 5" xfId="8803" xr:uid="{40515843-A1C3-49E3-ABF3-2F490B2D7E65}"/>
    <cellStyle name="20 % – Poudarek6 2 5 2" xfId="20081" xr:uid="{0B2A3D0B-ADCC-49B0-9C9F-2DD660D15A4B}"/>
    <cellStyle name="20 % – Poudarek6 2 6" xfId="19747" xr:uid="{A3F92C97-0A8E-4724-AEA9-C79551A25A77}"/>
    <cellStyle name="20 % – Poudarek6 2 6 2" xfId="20082" xr:uid="{013CEF5E-791F-4114-A7E5-0904265CD898}"/>
    <cellStyle name="20 % – Poudarek6 2 7" xfId="20073" xr:uid="{19C22FD7-C171-4BDE-90E2-EC359F5F0066}"/>
    <cellStyle name="20 % – Poudarek6 3" xfId="75" xr:uid="{00000000-0005-0000-0000-000072000000}"/>
    <cellStyle name="20 % – Poudarek6 3 2" xfId="76" xr:uid="{00000000-0005-0000-0000-000073000000}"/>
    <cellStyle name="20 % – Poudarek6 3 2 2" xfId="848" xr:uid="{00000000-0005-0000-0000-000074000000}"/>
    <cellStyle name="20 % – Poudarek6 3 2 2 2" xfId="2604" xr:uid="{00000000-0005-0000-0000-000075000000}"/>
    <cellStyle name="20 % – Poudarek6 3 2 2 2 2" xfId="20086" xr:uid="{B94F0A1E-DE16-450D-AED3-EE136C9A9AB5}"/>
    <cellStyle name="20 % – Poudarek6 3 2 2 3" xfId="20085" xr:uid="{DDDD28CE-D5EC-481E-A2D9-371F99BF45BB}"/>
    <cellStyle name="20 % – Poudarek6 3 2 3" xfId="2605" xr:uid="{00000000-0005-0000-0000-000076000000}"/>
    <cellStyle name="20 % – Poudarek6 3 2 3 2" xfId="20087" xr:uid="{668045E2-43E2-4B0A-B79E-385511D51091}"/>
    <cellStyle name="20 % – Poudarek6 3 2 4" xfId="2603" xr:uid="{00000000-0005-0000-0000-000077000000}"/>
    <cellStyle name="20 % – Poudarek6 3 2 4 2" xfId="20088" xr:uid="{07DDD59A-4082-4028-80E4-007E85B7AAD4}"/>
    <cellStyle name="20 % – Poudarek6 3 2 5" xfId="20084" xr:uid="{82D0F765-694C-476F-8AFD-4AA21CBB83E0}"/>
    <cellStyle name="20 % – Poudarek6 3 3" xfId="849" xr:uid="{00000000-0005-0000-0000-000078000000}"/>
    <cellStyle name="20 % – Poudarek6 3 3 2" xfId="2606" xr:uid="{00000000-0005-0000-0000-000079000000}"/>
    <cellStyle name="20 % – Poudarek6 3 3 2 2" xfId="2607" xr:uid="{00000000-0005-0000-0000-00007A000000}"/>
    <cellStyle name="20 % – Poudarek6 3 3 2 2 2" xfId="20091" xr:uid="{94F97BFE-4404-4E93-BA9B-E300086F07DF}"/>
    <cellStyle name="20 % – Poudarek6 3 3 2 3" xfId="20090" xr:uid="{B5B931D1-FA60-4A27-B07C-E2B43F986ED2}"/>
    <cellStyle name="20 % – Poudarek6 3 3 3" xfId="2608" xr:uid="{00000000-0005-0000-0000-00007B000000}"/>
    <cellStyle name="20 % – Poudarek6 3 3 3 2" xfId="2609" xr:uid="{00000000-0005-0000-0000-00007C000000}"/>
    <cellStyle name="20 % – Poudarek6 3 3 3 2 2" xfId="20093" xr:uid="{D634BE21-A912-4ADA-92F5-06F1F6FD73B4}"/>
    <cellStyle name="20 % – Poudarek6 3 3 3 3" xfId="20092" xr:uid="{8D837E44-D95C-4719-BB47-5FB5B0CD86A5}"/>
    <cellStyle name="20 % – Poudarek6 3 3 4" xfId="2610" xr:uid="{00000000-0005-0000-0000-00007D000000}"/>
    <cellStyle name="20 % – Poudarek6 3 3 4 2" xfId="20094" xr:uid="{CDEFD5FE-5706-4C22-B7F3-2476A2E2D037}"/>
    <cellStyle name="20 % – Poudarek6 3 3 5" xfId="20089" xr:uid="{20A75FF0-E08C-42EB-8A81-31E345BF47E8}"/>
    <cellStyle name="20 % – Poudarek6 3 4" xfId="850" xr:uid="{00000000-0005-0000-0000-00007E000000}"/>
    <cellStyle name="20 % – Poudarek6 3 4 2" xfId="2611" xr:uid="{00000000-0005-0000-0000-00007F000000}"/>
    <cellStyle name="20 % – Poudarek6 3 4 2 2" xfId="20096" xr:uid="{7D8E4C33-C6E4-4D22-BDEB-BB987E8716FD}"/>
    <cellStyle name="20 % – Poudarek6 3 4 3" xfId="20095" xr:uid="{B95566D8-A3D3-4B7A-AFBD-D7164BC9AD1F}"/>
    <cellStyle name="20 % – Poudarek6 3 5" xfId="2612" xr:uid="{00000000-0005-0000-0000-000080000000}"/>
    <cellStyle name="20 % – Poudarek6 3 5 2" xfId="20097" xr:uid="{A9F4A593-2215-47F3-9C80-BAB8BB1CF336}"/>
    <cellStyle name="20 % – Poudarek6 3 6" xfId="2602" xr:uid="{00000000-0005-0000-0000-000081000000}"/>
    <cellStyle name="20 % – Poudarek6 3 6 2" xfId="20098" xr:uid="{1D58FEBC-152C-48DB-BB0A-294246268182}"/>
    <cellStyle name="20 % – Poudarek6 3 7" xfId="20083" xr:uid="{83C1094E-B0BB-479E-96D0-7850200F05E2}"/>
    <cellStyle name="20% - Accent1" xfId="19748" xr:uid="{D726356B-46BE-46BE-8A7D-510EE2314896}"/>
    <cellStyle name="20% - Accent1 1" xfId="851" xr:uid="{00000000-0005-0000-0000-000082000000}"/>
    <cellStyle name="20% - Accent1 1 2" xfId="852" xr:uid="{00000000-0005-0000-0000-000083000000}"/>
    <cellStyle name="20% - Accent1 1 2 2" xfId="2613" xr:uid="{00000000-0005-0000-0000-000084000000}"/>
    <cellStyle name="20% - Accent1 1 2 2 2" xfId="20102" xr:uid="{7A6FC8B2-D727-4504-A14A-2D1EBCC3747C}"/>
    <cellStyle name="20% - Accent1 1 2 3" xfId="20101" xr:uid="{C85CF99F-A215-46A3-BCF9-8FE8BBA0F99D}"/>
    <cellStyle name="20% - Accent1 1 3" xfId="853" xr:uid="{00000000-0005-0000-0000-000085000000}"/>
    <cellStyle name="20% - Accent1 1 3 2" xfId="2614" xr:uid="{00000000-0005-0000-0000-000086000000}"/>
    <cellStyle name="20% - Accent1 1 3 2 2" xfId="20104" xr:uid="{DE16B24E-6C5B-4CF9-819E-CCC3F580343B}"/>
    <cellStyle name="20% - Accent1 1 3 3" xfId="20103" xr:uid="{CFB34197-CD94-4E45-BD34-B50054CE3996}"/>
    <cellStyle name="20% - Accent1 1 4" xfId="39" xr:uid="{00000000-0005-0000-0000-000087000000}"/>
    <cellStyle name="20% - Accent1 1 4 2" xfId="854" xr:uid="{00000000-0005-0000-0000-000088000000}"/>
    <cellStyle name="20% - Accent1 1 4 2 2" xfId="5753" xr:uid="{2DDCEDEB-738C-40D9-AF2A-99561B357D6D}"/>
    <cellStyle name="20% - Accent1 1 4 2 2 2" xfId="20107" xr:uid="{3C450A5E-848B-4D99-9C8D-3330212FC6E8}"/>
    <cellStyle name="20% - Accent1 1 4 2 3" xfId="20106" xr:uid="{439A7043-F597-4AEC-9E42-AA6179D31D26}"/>
    <cellStyle name="20% - Accent1 1 4 3" xfId="855" xr:uid="{00000000-0005-0000-0000-000089000000}"/>
    <cellStyle name="20% - Accent1 1 4 3 2" xfId="2616" xr:uid="{00000000-0005-0000-0000-00008A000000}"/>
    <cellStyle name="20% - Accent1 1 4 3 2 2" xfId="20109" xr:uid="{855E3DD1-31DB-4BD8-BEC3-911D63A815B5}"/>
    <cellStyle name="20% - Accent1 1 4 3 3" xfId="2617" xr:uid="{00000000-0005-0000-0000-00008B000000}"/>
    <cellStyle name="20% - Accent1 1 4 3 3 2" xfId="20110" xr:uid="{A674A401-B861-496B-B477-09AD7847AED8}"/>
    <cellStyle name="20% - Accent1 1 4 3 4" xfId="20108" xr:uid="{D901295E-379C-44D0-A8DE-1FCC511D06FE}"/>
    <cellStyle name="20% - Accent1 1 4 4" xfId="2615" xr:uid="{00000000-0005-0000-0000-00008C000000}"/>
    <cellStyle name="20% - Accent1 1 4 4 2" xfId="20111" xr:uid="{B7659131-9382-4266-B448-58C1B0FF0F7F}"/>
    <cellStyle name="20% - Accent1 1 4 5" xfId="20105" xr:uid="{3615FD56-8B0F-402D-9B76-1F70A501127F}"/>
    <cellStyle name="20% - Accent1 1 5" xfId="2618" xr:uid="{00000000-0005-0000-0000-00008D000000}"/>
    <cellStyle name="20% - Accent1 1 5 2" xfId="20112" xr:uid="{2B2DD97C-EE7C-4964-B594-150B05B49E3C}"/>
    <cellStyle name="20% - Accent1 1 6" xfId="20100" xr:uid="{A3E7AB66-D251-4F8C-BE79-A4E3731964CD}"/>
    <cellStyle name="20% - Accent1 2" xfId="856" xr:uid="{00000000-0005-0000-0000-00008E000000}"/>
    <cellStyle name="20% - Accent1 2 2" xfId="857" xr:uid="{00000000-0005-0000-0000-00008F000000}"/>
    <cellStyle name="20% - Accent1 2 2 2" xfId="2619" xr:uid="{00000000-0005-0000-0000-000090000000}"/>
    <cellStyle name="20% - Accent1 2 2 2 2" xfId="20115" xr:uid="{BCD79FF4-868E-4687-A1C1-70CEC7D1659A}"/>
    <cellStyle name="20% - Accent1 2 2 3" xfId="20114" xr:uid="{07543850-F8DF-42CD-8BD9-C7220A5A8D1B}"/>
    <cellStyle name="20% - Accent1 2 3" xfId="858" xr:uid="{00000000-0005-0000-0000-000091000000}"/>
    <cellStyle name="20% - Accent1 2 3 2" xfId="2620" xr:uid="{00000000-0005-0000-0000-000092000000}"/>
    <cellStyle name="20% - Accent1 2 3 2 2" xfId="20117" xr:uid="{14D3B013-7256-429E-8F0E-3200FE563AE0}"/>
    <cellStyle name="20% - Accent1 2 3 3" xfId="20116" xr:uid="{864FCAC6-D7FE-4498-A418-D6F6788CD27F}"/>
    <cellStyle name="20% - Accent1 2 4" xfId="2621" xr:uid="{00000000-0005-0000-0000-000093000000}"/>
    <cellStyle name="20% - Accent1 2 4 2" xfId="20118" xr:uid="{01A3FB4B-DDDF-4E20-8DC7-7CA6A3CDEAFA}"/>
    <cellStyle name="20% - Accent1 2 5" xfId="20113" xr:uid="{DD4EA1EE-1668-4220-8479-A11B573C90BF}"/>
    <cellStyle name="20% - Accent1 3" xfId="859" xr:uid="{00000000-0005-0000-0000-000094000000}"/>
    <cellStyle name="20% - Accent1 3 2" xfId="860" xr:uid="{00000000-0005-0000-0000-000095000000}"/>
    <cellStyle name="20% - Accent1 3 2 2" xfId="2622" xr:uid="{00000000-0005-0000-0000-000096000000}"/>
    <cellStyle name="20% - Accent1 3 2 2 2" xfId="20121" xr:uid="{AD22D0D8-1591-40E2-85B6-4D82D5B5E45E}"/>
    <cellStyle name="20% - Accent1 3 2 3" xfId="20120" xr:uid="{0D6622A9-AC24-41FD-93C9-E2ED9833A671}"/>
    <cellStyle name="20% - Accent1 3 3" xfId="861" xr:uid="{00000000-0005-0000-0000-000097000000}"/>
    <cellStyle name="20% - Accent1 3 3 2" xfId="2623" xr:uid="{00000000-0005-0000-0000-000098000000}"/>
    <cellStyle name="20% - Accent1 3 3 2 2" xfId="20123" xr:uid="{3AC861FE-BB0B-4F10-ACC3-3AB7333AD7DB}"/>
    <cellStyle name="20% - Accent1 3 3 3" xfId="20122" xr:uid="{4059ECAC-4F7F-470E-A3C2-6937428ACAA2}"/>
    <cellStyle name="20% - Accent1 3 4" xfId="2624" xr:uid="{00000000-0005-0000-0000-000099000000}"/>
    <cellStyle name="20% - Accent1 3 4 2" xfId="20124" xr:uid="{6C03BC2A-059B-4C30-A986-28E2F5C03F14}"/>
    <cellStyle name="20% - Accent1 3 5" xfId="20119" xr:uid="{6EE2A8CA-87C1-4B0F-B35B-6511590CDFEA}"/>
    <cellStyle name="20% - Accent1 4" xfId="862" xr:uid="{00000000-0005-0000-0000-00009A000000}"/>
    <cellStyle name="20% - Accent1 4 2" xfId="863" xr:uid="{00000000-0005-0000-0000-00009B000000}"/>
    <cellStyle name="20% - Accent1 4 2 2" xfId="2625" xr:uid="{00000000-0005-0000-0000-00009C000000}"/>
    <cellStyle name="20% - Accent1 4 2 2 2" xfId="20127" xr:uid="{F4E166AC-5090-4658-9E06-F9818228DF14}"/>
    <cellStyle name="20% - Accent1 4 2 3" xfId="20126" xr:uid="{8DADEA63-5D26-4AB1-B317-0BBB22A65E95}"/>
    <cellStyle name="20% - Accent1 4 3" xfId="864" xr:uid="{00000000-0005-0000-0000-00009D000000}"/>
    <cellStyle name="20% - Accent1 4 3 2" xfId="2626" xr:uid="{00000000-0005-0000-0000-00009E000000}"/>
    <cellStyle name="20% - Accent1 4 3 2 2" xfId="20129" xr:uid="{27A3655E-FD7A-4E14-A35D-211F581352D4}"/>
    <cellStyle name="20% - Accent1 4 3 3" xfId="20128" xr:uid="{1B9F024C-4A1B-4A9E-B53D-410FBF6AFF69}"/>
    <cellStyle name="20% - Accent1 4 4" xfId="2627" xr:uid="{00000000-0005-0000-0000-00009F000000}"/>
    <cellStyle name="20% - Accent1 4 4 2" xfId="20130" xr:uid="{62EA31AE-D25C-420F-B3E9-D0C66F7917F7}"/>
    <cellStyle name="20% - Accent1 4 5" xfId="20125" xr:uid="{9244F9A3-6C8D-4589-AC8F-B605BBAA5D4F}"/>
    <cellStyle name="20% - Accent1 5" xfId="865" xr:uid="{00000000-0005-0000-0000-0000A0000000}"/>
    <cellStyle name="20% - Accent1 5 2" xfId="866" xr:uid="{00000000-0005-0000-0000-0000A1000000}"/>
    <cellStyle name="20% - Accent1 5 2 2" xfId="2628" xr:uid="{00000000-0005-0000-0000-0000A2000000}"/>
    <cellStyle name="20% - Accent1 5 2 2 2" xfId="20133" xr:uid="{E9BDF650-8E80-42CE-B22C-0C1F3175BDAB}"/>
    <cellStyle name="20% - Accent1 5 2 3" xfId="20132" xr:uid="{8B77AAD5-2CE3-4984-B53B-633F29B56548}"/>
    <cellStyle name="20% - Accent1 5 3" xfId="867" xr:uid="{00000000-0005-0000-0000-0000A3000000}"/>
    <cellStyle name="20% - Accent1 5 3 2" xfId="2629" xr:uid="{00000000-0005-0000-0000-0000A4000000}"/>
    <cellStyle name="20% - Accent1 5 3 2 2" xfId="20135" xr:uid="{DDDA4203-8264-4D6C-A71E-BD9C4226D96E}"/>
    <cellStyle name="20% - Accent1 5 3 3" xfId="20134" xr:uid="{A237811F-A398-4A79-9F91-E192C45B2257}"/>
    <cellStyle name="20% - Accent1 5 4" xfId="2630" xr:uid="{00000000-0005-0000-0000-0000A5000000}"/>
    <cellStyle name="20% - Accent1 5 4 2" xfId="20136" xr:uid="{BB1AEADA-266B-47D9-9C4F-CB177326E8CE}"/>
    <cellStyle name="20% - Accent1 5 5" xfId="20131" xr:uid="{D41793C5-76B7-4FCD-91AE-6302E7833050}"/>
    <cellStyle name="20% - Accent1 6" xfId="868" xr:uid="{00000000-0005-0000-0000-0000A6000000}"/>
    <cellStyle name="20% - Accent1 6 2" xfId="869" xr:uid="{00000000-0005-0000-0000-0000A7000000}"/>
    <cellStyle name="20% - Accent1 6 2 2" xfId="2631" xr:uid="{00000000-0005-0000-0000-0000A8000000}"/>
    <cellStyle name="20% - Accent1 6 2 2 2" xfId="20139" xr:uid="{18F0F24C-8C55-4AA3-B195-DE7DA5DB95BE}"/>
    <cellStyle name="20% - Accent1 6 2 3" xfId="20138" xr:uid="{8A683422-8A01-4346-9236-3EDEB7FE8FE6}"/>
    <cellStyle name="20% - Accent1 6 3" xfId="870" xr:uid="{00000000-0005-0000-0000-0000A9000000}"/>
    <cellStyle name="20% - Accent1 6 3 2" xfId="2632" xr:uid="{00000000-0005-0000-0000-0000AA000000}"/>
    <cellStyle name="20% - Accent1 6 3 2 2" xfId="20141" xr:uid="{E1EB4F96-DD22-4202-AF22-46355B47B136}"/>
    <cellStyle name="20% - Accent1 6 3 3" xfId="20140" xr:uid="{9C986A23-7E35-4846-A5CB-7CFC9CA68C46}"/>
    <cellStyle name="20% - Accent1 6 4" xfId="2633" xr:uid="{00000000-0005-0000-0000-0000AB000000}"/>
    <cellStyle name="20% - Accent1 6 4 2" xfId="20142" xr:uid="{CD423369-6A18-412A-9FF7-4F8ADA5C1452}"/>
    <cellStyle name="20% - Accent1 6 5" xfId="20137" xr:uid="{2EA23D1E-D15C-4E8E-B0FB-E107D5B38124}"/>
    <cellStyle name="20% - Accent1 7" xfId="20099" xr:uid="{D91859B3-155E-4C5F-96D7-6918F0851626}"/>
    <cellStyle name="20% - Accent2" xfId="19749" xr:uid="{1E5FF97D-DAFF-4097-8D60-1599840FD3AE}"/>
    <cellStyle name="20% - Accent2 1" xfId="871" xr:uid="{00000000-0005-0000-0000-0000AC000000}"/>
    <cellStyle name="20% - Accent2 1 2" xfId="2634" xr:uid="{00000000-0005-0000-0000-0000AD000000}"/>
    <cellStyle name="20% - Accent2 1 2 2" xfId="20145" xr:uid="{C611FA9C-1B2A-437B-BE06-10A7C8891761}"/>
    <cellStyle name="20% - Accent2 1 3" xfId="20144" xr:uid="{71E8109E-00C6-428E-A377-EA4D636435E3}"/>
    <cellStyle name="20% - Accent2 2" xfId="872" xr:uid="{00000000-0005-0000-0000-0000AE000000}"/>
    <cellStyle name="20% - Accent2 2 2" xfId="2635" xr:uid="{00000000-0005-0000-0000-0000AF000000}"/>
    <cellStyle name="20% - Accent2 2 2 2" xfId="20147" xr:uid="{649A80C1-0A1E-43F7-9372-5CBCF3047CDA}"/>
    <cellStyle name="20% - Accent2 2 3" xfId="20146" xr:uid="{725EAE15-2081-4908-A4D4-4DF89C72AAC5}"/>
    <cellStyle name="20% - Accent2 3" xfId="873" xr:uid="{00000000-0005-0000-0000-0000B0000000}"/>
    <cellStyle name="20% - Accent2 3 2" xfId="2636" xr:uid="{00000000-0005-0000-0000-0000B1000000}"/>
    <cellStyle name="20% - Accent2 3 2 2" xfId="20149" xr:uid="{090EC9A6-FC46-4E84-93CB-64138D624BA0}"/>
    <cellStyle name="20% - Accent2 3 3" xfId="20148" xr:uid="{131B3116-21D4-4434-8686-D627D6B65D00}"/>
    <cellStyle name="20% - Accent2 4" xfId="874" xr:uid="{00000000-0005-0000-0000-0000B2000000}"/>
    <cellStyle name="20% - Accent2 4 2" xfId="2637" xr:uid="{00000000-0005-0000-0000-0000B3000000}"/>
    <cellStyle name="20% - Accent2 4 2 2" xfId="20151" xr:uid="{9B35FD93-8339-4392-9BA2-60652F5B020A}"/>
    <cellStyle name="20% - Accent2 4 3" xfId="20150" xr:uid="{D3995387-853F-4D52-8BA8-BFA135CDCF19}"/>
    <cellStyle name="20% - Accent2 5" xfId="875" xr:uid="{00000000-0005-0000-0000-0000B4000000}"/>
    <cellStyle name="20% - Accent2 5 2" xfId="2638" xr:uid="{00000000-0005-0000-0000-0000B5000000}"/>
    <cellStyle name="20% - Accent2 5 2 2" xfId="20153" xr:uid="{0FE23297-90CF-4E7C-BED1-D7E0147B5B23}"/>
    <cellStyle name="20% - Accent2 5 3" xfId="20152" xr:uid="{7807F71A-333A-4C35-B2B5-10CB31982738}"/>
    <cellStyle name="20% - Accent2 6" xfId="876" xr:uid="{00000000-0005-0000-0000-0000B6000000}"/>
    <cellStyle name="20% - Accent2 6 2" xfId="2639" xr:uid="{00000000-0005-0000-0000-0000B7000000}"/>
    <cellStyle name="20% - Accent2 6 2 2" xfId="20155" xr:uid="{7BE641AB-4A3E-4AB3-AAD0-8DFE69BADFE2}"/>
    <cellStyle name="20% - Accent2 6 3" xfId="20154" xr:uid="{1E1E6D30-090F-4159-878F-C4E0F355F827}"/>
    <cellStyle name="20% - Accent2 7" xfId="20143" xr:uid="{FBE6F584-2185-4CF7-9DD0-1BF9900B665E}"/>
    <cellStyle name="20% - Accent3" xfId="19750" xr:uid="{C065B2FB-EA13-4ED0-B980-A20ACE19A4B1}"/>
    <cellStyle name="20% - Accent3 1" xfId="877" xr:uid="{00000000-0005-0000-0000-0000B8000000}"/>
    <cellStyle name="20% - Accent3 1 2" xfId="878" xr:uid="{00000000-0005-0000-0000-0000B9000000}"/>
    <cellStyle name="20% - Accent3 1 2 2" xfId="2640" xr:uid="{00000000-0005-0000-0000-0000BA000000}"/>
    <cellStyle name="20% - Accent3 1 2 2 2" xfId="20159" xr:uid="{55F9223B-D91F-4D25-9EE8-F7D40A326EE6}"/>
    <cellStyle name="20% - Accent3 1 2 3" xfId="20158" xr:uid="{B0844E16-5758-4D30-89EA-78E1D98D5DDE}"/>
    <cellStyle name="20% - Accent3 1 3" xfId="879" xr:uid="{00000000-0005-0000-0000-0000BB000000}"/>
    <cellStyle name="20% - Accent3 1 3 2" xfId="2641" xr:uid="{00000000-0005-0000-0000-0000BC000000}"/>
    <cellStyle name="20% - Accent3 1 3 2 2" xfId="20161" xr:uid="{E45C5564-91DD-4B21-94A9-6497A5669BED}"/>
    <cellStyle name="20% - Accent3 1 3 3" xfId="20160" xr:uid="{AC22889A-5F90-4122-A67B-74D80B1E84C4}"/>
    <cellStyle name="20% - Accent3 1 4" xfId="2642" xr:uid="{00000000-0005-0000-0000-0000BD000000}"/>
    <cellStyle name="20% - Accent3 1 4 2" xfId="20162" xr:uid="{28FC37B7-17E8-42F8-A9A5-EB21868A7571}"/>
    <cellStyle name="20% - Accent3 1 5" xfId="20157" xr:uid="{68AB1D91-3533-4B4B-8A7F-A2D3E2DE744B}"/>
    <cellStyle name="20% - Accent3 2" xfId="880" xr:uid="{00000000-0005-0000-0000-0000BE000000}"/>
    <cellStyle name="20% - Accent3 2 2" xfId="881" xr:uid="{00000000-0005-0000-0000-0000BF000000}"/>
    <cellStyle name="20% - Accent3 2 2 2" xfId="2643" xr:uid="{00000000-0005-0000-0000-0000C0000000}"/>
    <cellStyle name="20% - Accent3 2 2 2 2" xfId="20165" xr:uid="{EC294A2A-02FB-421D-8D89-EC2176BA7292}"/>
    <cellStyle name="20% - Accent3 2 2 3" xfId="20164" xr:uid="{879374AA-AD54-4E4E-93A7-D210E76FA547}"/>
    <cellStyle name="20% - Accent3 2 3" xfId="882" xr:uid="{00000000-0005-0000-0000-0000C1000000}"/>
    <cellStyle name="20% - Accent3 2 3 2" xfId="2644" xr:uid="{00000000-0005-0000-0000-0000C2000000}"/>
    <cellStyle name="20% - Accent3 2 3 2 2" xfId="20167" xr:uid="{D3203F67-ACDA-4462-BE06-7C57F79200FC}"/>
    <cellStyle name="20% - Accent3 2 3 3" xfId="20166" xr:uid="{A1963091-A6CC-4797-920D-8EF58C088E75}"/>
    <cellStyle name="20% - Accent3 2 4" xfId="2645" xr:uid="{00000000-0005-0000-0000-0000C3000000}"/>
    <cellStyle name="20% - Accent3 2 4 2" xfId="20168" xr:uid="{84220084-69B1-4C8E-95DF-563489F18778}"/>
    <cellStyle name="20% - Accent3 2 5" xfId="20163" xr:uid="{9A36040F-4618-4D08-A40B-59C62E824E98}"/>
    <cellStyle name="20% - Accent3 3" xfId="883" xr:uid="{00000000-0005-0000-0000-0000C4000000}"/>
    <cellStyle name="20% - Accent3 3 2" xfId="884" xr:uid="{00000000-0005-0000-0000-0000C5000000}"/>
    <cellStyle name="20% - Accent3 3 2 2" xfId="2646" xr:uid="{00000000-0005-0000-0000-0000C6000000}"/>
    <cellStyle name="20% - Accent3 3 2 2 2" xfId="20171" xr:uid="{1CAF5B9C-DA17-4CB0-83C5-718A31A22E3B}"/>
    <cellStyle name="20% - Accent3 3 2 3" xfId="20170" xr:uid="{F5B20383-A2F6-414E-A4F5-415737D68085}"/>
    <cellStyle name="20% - Accent3 3 3" xfId="885" xr:uid="{00000000-0005-0000-0000-0000C7000000}"/>
    <cellStyle name="20% - Accent3 3 3 2" xfId="2647" xr:uid="{00000000-0005-0000-0000-0000C8000000}"/>
    <cellStyle name="20% - Accent3 3 3 2 2" xfId="20173" xr:uid="{0F0E187E-AD2A-4303-B257-71EFA5B7485B}"/>
    <cellStyle name="20% - Accent3 3 3 3" xfId="20172" xr:uid="{C2C13784-0B20-43AB-A4B8-B0B15412067B}"/>
    <cellStyle name="20% - Accent3 3 4" xfId="2648" xr:uid="{00000000-0005-0000-0000-0000C9000000}"/>
    <cellStyle name="20% - Accent3 3 4 2" xfId="20174" xr:uid="{9A0D4250-8EE9-466F-B4C7-7A7E92E6B0B2}"/>
    <cellStyle name="20% - Accent3 3 5" xfId="20169" xr:uid="{A8FD5F81-A661-49BE-80B4-279D881CADD8}"/>
    <cellStyle name="20% - Accent3 4" xfId="886" xr:uid="{00000000-0005-0000-0000-0000CA000000}"/>
    <cellStyle name="20% - Accent3 4 2" xfId="887" xr:uid="{00000000-0005-0000-0000-0000CB000000}"/>
    <cellStyle name="20% - Accent3 4 2 2" xfId="2649" xr:uid="{00000000-0005-0000-0000-0000CC000000}"/>
    <cellStyle name="20% - Accent3 4 2 2 2" xfId="20177" xr:uid="{F1F9D770-E0BB-4E99-9F87-5B4E1D9310D6}"/>
    <cellStyle name="20% - Accent3 4 2 3" xfId="20176" xr:uid="{2F7B0ECB-97DB-4C8F-995D-448B4F44D90B}"/>
    <cellStyle name="20% - Accent3 4 3" xfId="888" xr:uid="{00000000-0005-0000-0000-0000CD000000}"/>
    <cellStyle name="20% - Accent3 4 3 2" xfId="2650" xr:uid="{00000000-0005-0000-0000-0000CE000000}"/>
    <cellStyle name="20% - Accent3 4 3 2 2" xfId="20179" xr:uid="{FDC927AD-AA4B-4336-9213-B3E51E62E150}"/>
    <cellStyle name="20% - Accent3 4 3 3" xfId="20178" xr:uid="{DB2C388E-64EF-421A-8E97-8532D5E40D75}"/>
    <cellStyle name="20% - Accent3 4 4" xfId="2651" xr:uid="{00000000-0005-0000-0000-0000CF000000}"/>
    <cellStyle name="20% - Accent3 4 4 2" xfId="20180" xr:uid="{156666DC-152B-495B-8B31-68EB1726D1C1}"/>
    <cellStyle name="20% - Accent3 4 5" xfId="20175" xr:uid="{66575547-DC1F-4C03-ACD1-46EF70546BBF}"/>
    <cellStyle name="20% - Accent3 5" xfId="889" xr:uid="{00000000-0005-0000-0000-0000D0000000}"/>
    <cellStyle name="20% - Accent3 5 2" xfId="890" xr:uid="{00000000-0005-0000-0000-0000D1000000}"/>
    <cellStyle name="20% - Accent3 5 2 2" xfId="2652" xr:uid="{00000000-0005-0000-0000-0000D2000000}"/>
    <cellStyle name="20% - Accent3 5 2 2 2" xfId="20183" xr:uid="{A8E0E3B9-B847-4EA3-AD2B-BCF387D53C56}"/>
    <cellStyle name="20% - Accent3 5 2 3" xfId="20182" xr:uid="{5BCE0FB7-560F-4FF4-85ED-76C167ECE147}"/>
    <cellStyle name="20% - Accent3 5 3" xfId="891" xr:uid="{00000000-0005-0000-0000-0000D3000000}"/>
    <cellStyle name="20% - Accent3 5 3 2" xfId="2653" xr:uid="{00000000-0005-0000-0000-0000D4000000}"/>
    <cellStyle name="20% - Accent3 5 3 2 2" xfId="20185" xr:uid="{18E7F74C-DFF7-48C4-BDDB-FBADC002278A}"/>
    <cellStyle name="20% - Accent3 5 3 3" xfId="20184" xr:uid="{6CD5789D-7138-44E5-A28F-E0BBA5181C2E}"/>
    <cellStyle name="20% - Accent3 5 4" xfId="2654" xr:uid="{00000000-0005-0000-0000-0000D5000000}"/>
    <cellStyle name="20% - Accent3 5 4 2" xfId="20186" xr:uid="{5D1E5F8C-7F8E-4B97-A260-26FE65807BCF}"/>
    <cellStyle name="20% - Accent3 5 5" xfId="20181" xr:uid="{4717FEED-6C8C-4674-9933-BE48E0FAE30C}"/>
    <cellStyle name="20% - Accent3 6" xfId="892" xr:uid="{00000000-0005-0000-0000-0000D6000000}"/>
    <cellStyle name="20% - Accent3 6 2" xfId="893" xr:uid="{00000000-0005-0000-0000-0000D7000000}"/>
    <cellStyle name="20% - Accent3 6 2 2" xfId="2655" xr:uid="{00000000-0005-0000-0000-0000D8000000}"/>
    <cellStyle name="20% - Accent3 6 2 2 2" xfId="20189" xr:uid="{DC8C4B49-C985-4E8D-A3A7-3F73BF4EA2AC}"/>
    <cellStyle name="20% - Accent3 6 2 3" xfId="20188" xr:uid="{974E50A5-98D8-44C7-92F7-7CC529E360F8}"/>
    <cellStyle name="20% - Accent3 6 3" xfId="894" xr:uid="{00000000-0005-0000-0000-0000D9000000}"/>
    <cellStyle name="20% - Accent3 6 3 2" xfId="2656" xr:uid="{00000000-0005-0000-0000-0000DA000000}"/>
    <cellStyle name="20% - Accent3 6 3 2 2" xfId="20191" xr:uid="{83401651-391F-4E90-AECB-5C46A4F0451D}"/>
    <cellStyle name="20% - Accent3 6 3 3" xfId="20190" xr:uid="{5346355A-D705-401B-89C7-97C3E0435E17}"/>
    <cellStyle name="20% - Accent3 6 4" xfId="2657" xr:uid="{00000000-0005-0000-0000-0000DB000000}"/>
    <cellStyle name="20% - Accent3 6 4 2" xfId="20192" xr:uid="{E2930819-79DD-4C65-967A-F9B6298560E0}"/>
    <cellStyle name="20% - Accent3 6 5" xfId="20187" xr:uid="{02767E0F-0733-4288-9D78-C3635114953C}"/>
    <cellStyle name="20% - Accent3 7" xfId="20156" xr:uid="{808FB1EF-F964-4615-90BD-E1EF4507CCDD}"/>
    <cellStyle name="20% - Accent4" xfId="19751" xr:uid="{F73F964F-8F2B-4ACB-B9E3-8488A8C4BF31}"/>
    <cellStyle name="20% - Accent4 1" xfId="895" xr:uid="{00000000-0005-0000-0000-0000DC000000}"/>
    <cellStyle name="20% - Accent4 1 2" xfId="896" xr:uid="{00000000-0005-0000-0000-0000DD000000}"/>
    <cellStyle name="20% - Accent4 1 2 2" xfId="2658" xr:uid="{00000000-0005-0000-0000-0000DE000000}"/>
    <cellStyle name="20% - Accent4 1 2 2 2" xfId="20196" xr:uid="{9F6F693B-B6EF-4946-A6F2-06692483B8CD}"/>
    <cellStyle name="20% - Accent4 1 2 3" xfId="20195" xr:uid="{56E06D4E-2389-4503-B56B-2B0B54B367C5}"/>
    <cellStyle name="20% - Accent4 1 3" xfId="897" xr:uid="{00000000-0005-0000-0000-0000DF000000}"/>
    <cellStyle name="20% - Accent4 1 3 2" xfId="2659" xr:uid="{00000000-0005-0000-0000-0000E0000000}"/>
    <cellStyle name="20% - Accent4 1 3 2 2" xfId="20198" xr:uid="{1C197E94-9B64-46FF-8B58-FEFFD94FC238}"/>
    <cellStyle name="20% - Accent4 1 3 3" xfId="20197" xr:uid="{24248F45-3DD0-4148-B40E-5AB146ECA6BB}"/>
    <cellStyle name="20% - Accent4 1 4" xfId="2660" xr:uid="{00000000-0005-0000-0000-0000E1000000}"/>
    <cellStyle name="20% - Accent4 1 4 2" xfId="20199" xr:uid="{39CD99BD-9AC7-42ED-8C6F-EF9D430D2D1A}"/>
    <cellStyle name="20% - Accent4 1 5" xfId="20194" xr:uid="{15318321-50D2-4414-86E5-E4AECAE9A675}"/>
    <cellStyle name="20% - Accent4 2" xfId="898" xr:uid="{00000000-0005-0000-0000-0000E2000000}"/>
    <cellStyle name="20% - Accent4 2 2" xfId="899" xr:uid="{00000000-0005-0000-0000-0000E3000000}"/>
    <cellStyle name="20% - Accent4 2 2 2" xfId="2661" xr:uid="{00000000-0005-0000-0000-0000E4000000}"/>
    <cellStyle name="20% - Accent4 2 2 2 2" xfId="20202" xr:uid="{20E5A001-83AF-43A4-9560-4F0A2EB5B965}"/>
    <cellStyle name="20% - Accent4 2 2 3" xfId="20201" xr:uid="{A086B54F-27A8-4F70-AFBA-7CD042E1B8BC}"/>
    <cellStyle name="20% - Accent4 2 3" xfId="900" xr:uid="{00000000-0005-0000-0000-0000E5000000}"/>
    <cellStyle name="20% - Accent4 2 3 2" xfId="2662" xr:uid="{00000000-0005-0000-0000-0000E6000000}"/>
    <cellStyle name="20% - Accent4 2 3 2 2" xfId="20204" xr:uid="{C6D52FE6-9F56-4505-AB4A-9FEAA28DCEE9}"/>
    <cellStyle name="20% - Accent4 2 3 3" xfId="20203" xr:uid="{3FD13BDF-7AA3-445B-9536-D2838291157C}"/>
    <cellStyle name="20% - Accent4 2 4" xfId="2663" xr:uid="{00000000-0005-0000-0000-0000E7000000}"/>
    <cellStyle name="20% - Accent4 2 4 2" xfId="20205" xr:uid="{7AFBB0C0-BC37-43B3-9935-ADC132E32DB7}"/>
    <cellStyle name="20% - Accent4 2 5" xfId="20200" xr:uid="{AA22463B-B541-44BC-B37E-EB03613127EF}"/>
    <cellStyle name="20% - Accent4 3" xfId="901" xr:uid="{00000000-0005-0000-0000-0000E8000000}"/>
    <cellStyle name="20% - Accent4 3 2" xfId="902" xr:uid="{00000000-0005-0000-0000-0000E9000000}"/>
    <cellStyle name="20% - Accent4 3 2 2" xfId="2664" xr:uid="{00000000-0005-0000-0000-0000EA000000}"/>
    <cellStyle name="20% - Accent4 3 2 2 2" xfId="20208" xr:uid="{D86E9020-088F-417C-AC5A-7A0BC1649725}"/>
    <cellStyle name="20% - Accent4 3 2 3" xfId="20207" xr:uid="{8205AC2B-84DD-4BB8-8A57-9EE573B22D73}"/>
    <cellStyle name="20% - Accent4 3 3" xfId="903" xr:uid="{00000000-0005-0000-0000-0000EB000000}"/>
    <cellStyle name="20% - Accent4 3 3 2" xfId="2665" xr:uid="{00000000-0005-0000-0000-0000EC000000}"/>
    <cellStyle name="20% - Accent4 3 3 2 2" xfId="20210" xr:uid="{126C6E4F-4952-4954-9942-0592BB0847C0}"/>
    <cellStyle name="20% - Accent4 3 3 3" xfId="20209" xr:uid="{8AF07810-7C08-4ACF-967C-2BC6C54DC903}"/>
    <cellStyle name="20% - Accent4 3 4" xfId="2666" xr:uid="{00000000-0005-0000-0000-0000ED000000}"/>
    <cellStyle name="20% - Accent4 3 4 2" xfId="20211" xr:uid="{A9EAC548-7935-460C-AFB3-85123FCA1C48}"/>
    <cellStyle name="20% - Accent4 3 5" xfId="20206" xr:uid="{1F7B9925-EA87-44E7-8745-99138A7CE450}"/>
    <cellStyle name="20% - Accent4 4" xfId="904" xr:uid="{00000000-0005-0000-0000-0000EE000000}"/>
    <cellStyle name="20% - Accent4 4 2" xfId="905" xr:uid="{00000000-0005-0000-0000-0000EF000000}"/>
    <cellStyle name="20% - Accent4 4 2 2" xfId="2667" xr:uid="{00000000-0005-0000-0000-0000F0000000}"/>
    <cellStyle name="20% - Accent4 4 2 2 2" xfId="20214" xr:uid="{6BC953FE-097E-4159-A597-2A2C70B2718D}"/>
    <cellStyle name="20% - Accent4 4 2 3" xfId="20213" xr:uid="{5F58B998-C10F-4D2A-AC0A-5615C2854578}"/>
    <cellStyle name="20% - Accent4 4 3" xfId="906" xr:uid="{00000000-0005-0000-0000-0000F1000000}"/>
    <cellStyle name="20% - Accent4 4 3 2" xfId="2668" xr:uid="{00000000-0005-0000-0000-0000F2000000}"/>
    <cellStyle name="20% - Accent4 4 3 2 2" xfId="20216" xr:uid="{34F70BCC-06BE-4173-BF6E-7F5C4991C982}"/>
    <cellStyle name="20% - Accent4 4 3 3" xfId="20215" xr:uid="{0BD709A1-D72E-4B7A-86FB-DC69AC283869}"/>
    <cellStyle name="20% - Accent4 4 4" xfId="2669" xr:uid="{00000000-0005-0000-0000-0000F3000000}"/>
    <cellStyle name="20% - Accent4 4 4 2" xfId="20217" xr:uid="{34FF5C15-A1AC-4C57-9753-B6E78EE2631A}"/>
    <cellStyle name="20% - Accent4 4 5" xfId="20212" xr:uid="{CD9509A6-B515-4CFE-AA8D-9811B4E15392}"/>
    <cellStyle name="20% - Accent4 5" xfId="907" xr:uid="{00000000-0005-0000-0000-0000F4000000}"/>
    <cellStyle name="20% - Accent4 5 2" xfId="908" xr:uid="{00000000-0005-0000-0000-0000F5000000}"/>
    <cellStyle name="20% - Accent4 5 2 2" xfId="2670" xr:uid="{00000000-0005-0000-0000-0000F6000000}"/>
    <cellStyle name="20% - Accent4 5 2 2 2" xfId="20220" xr:uid="{75D5E656-AA81-436C-9D12-844E08DF4D0F}"/>
    <cellStyle name="20% - Accent4 5 2 3" xfId="20219" xr:uid="{32EBE0EB-43A7-4993-A85A-447A5E0DEC19}"/>
    <cellStyle name="20% - Accent4 5 3" xfId="909" xr:uid="{00000000-0005-0000-0000-0000F7000000}"/>
    <cellStyle name="20% - Accent4 5 3 2" xfId="2671" xr:uid="{00000000-0005-0000-0000-0000F8000000}"/>
    <cellStyle name="20% - Accent4 5 3 2 2" xfId="20222" xr:uid="{B97606AC-DFD4-4F49-A42A-25B8195AEBD6}"/>
    <cellStyle name="20% - Accent4 5 3 3" xfId="20221" xr:uid="{3D9E40F1-BA5C-436D-B720-3A8DEE1C33B8}"/>
    <cellStyle name="20% - Accent4 5 4" xfId="2672" xr:uid="{00000000-0005-0000-0000-0000F9000000}"/>
    <cellStyle name="20% - Accent4 5 4 2" xfId="20223" xr:uid="{C5AFCF82-0092-4415-869B-9A5C3BBE756D}"/>
    <cellStyle name="20% - Accent4 5 5" xfId="20218" xr:uid="{A776C2CE-751D-469D-A9B0-079D19379400}"/>
    <cellStyle name="20% - Accent4 6" xfId="910" xr:uid="{00000000-0005-0000-0000-0000FA000000}"/>
    <cellStyle name="20% - Accent4 6 2" xfId="911" xr:uid="{00000000-0005-0000-0000-0000FB000000}"/>
    <cellStyle name="20% - Accent4 6 2 2" xfId="2673" xr:uid="{00000000-0005-0000-0000-0000FC000000}"/>
    <cellStyle name="20% - Accent4 6 2 2 2" xfId="20226" xr:uid="{824A7D74-F31E-452F-AD94-4A07D3BEB2B5}"/>
    <cellStyle name="20% - Accent4 6 2 3" xfId="20225" xr:uid="{5BBF8365-BD5E-40E8-BAF8-85995FB83201}"/>
    <cellStyle name="20% - Accent4 6 3" xfId="912" xr:uid="{00000000-0005-0000-0000-0000FD000000}"/>
    <cellStyle name="20% - Accent4 6 3 2" xfId="2674" xr:uid="{00000000-0005-0000-0000-0000FE000000}"/>
    <cellStyle name="20% - Accent4 6 3 2 2" xfId="20228" xr:uid="{6ACA4BD1-406E-47C6-ACE4-02D5281132DA}"/>
    <cellStyle name="20% - Accent4 6 3 3" xfId="20227" xr:uid="{B43D5DB8-B253-46C6-854D-4B743FCC4F1F}"/>
    <cellStyle name="20% - Accent4 6 4" xfId="2675" xr:uid="{00000000-0005-0000-0000-0000FF000000}"/>
    <cellStyle name="20% - Accent4 6 4 2" xfId="20229" xr:uid="{1633686B-D641-4B5A-9A8F-27ECF74220A7}"/>
    <cellStyle name="20% - Accent4 6 5" xfId="20224" xr:uid="{7746F0B3-D0F6-41DD-8631-A96578FC38AB}"/>
    <cellStyle name="20% - Accent4 7" xfId="20193" xr:uid="{BEE38086-9B5A-440C-85A6-7B064EBE7C48}"/>
    <cellStyle name="20% - Accent5" xfId="19752" xr:uid="{A0C7DFE9-47D4-4CAC-97FD-F09AD79F48C7}"/>
    <cellStyle name="20% - Accent5 1" xfId="913" xr:uid="{00000000-0005-0000-0000-000000010000}"/>
    <cellStyle name="20% - Accent5 1 2" xfId="914" xr:uid="{00000000-0005-0000-0000-000001010000}"/>
    <cellStyle name="20% - Accent5 1 2 2" xfId="2676" xr:uid="{00000000-0005-0000-0000-000002010000}"/>
    <cellStyle name="20% - Accent5 1 2 2 2" xfId="20233" xr:uid="{4F428FC7-C66E-404A-97A7-2A326FCCA66D}"/>
    <cellStyle name="20% - Accent5 1 2 3" xfId="20232" xr:uid="{A329912E-10B7-413C-BBA6-9BA5B127B025}"/>
    <cellStyle name="20% - Accent5 1 3" xfId="915" xr:uid="{00000000-0005-0000-0000-000003010000}"/>
    <cellStyle name="20% - Accent5 1 3 2" xfId="2677" xr:uid="{00000000-0005-0000-0000-000004010000}"/>
    <cellStyle name="20% - Accent5 1 3 2 2" xfId="20235" xr:uid="{47E8DC3D-6047-470A-A519-343D2D33579D}"/>
    <cellStyle name="20% - Accent5 1 3 3" xfId="20234" xr:uid="{CFDEEAB1-9FC2-4038-90D2-8CDD8D94D812}"/>
    <cellStyle name="20% - Accent5 1 4" xfId="2678" xr:uid="{00000000-0005-0000-0000-000005010000}"/>
    <cellStyle name="20% - Accent5 1 4 2" xfId="20236" xr:uid="{7DB6CA0D-8952-4732-B2D3-119834EF3B96}"/>
    <cellStyle name="20% - Accent5 1 5" xfId="20231" xr:uid="{E61E2797-7F86-467A-8D4D-888DD68819E4}"/>
    <cellStyle name="20% - Accent5 2" xfId="916" xr:uid="{00000000-0005-0000-0000-000006010000}"/>
    <cellStyle name="20% - Accent5 2 2" xfId="917" xr:uid="{00000000-0005-0000-0000-000007010000}"/>
    <cellStyle name="20% - Accent5 2 2 2" xfId="2679" xr:uid="{00000000-0005-0000-0000-000008010000}"/>
    <cellStyle name="20% - Accent5 2 2 2 2" xfId="20239" xr:uid="{3FB6572A-BE8C-428A-A235-C2EFA40F7AB5}"/>
    <cellStyle name="20% - Accent5 2 2 3" xfId="20238" xr:uid="{BBD0A3EE-9DEC-4394-A1B8-A45ADD600FEE}"/>
    <cellStyle name="20% - Accent5 2 3" xfId="918" xr:uid="{00000000-0005-0000-0000-000009010000}"/>
    <cellStyle name="20% - Accent5 2 3 2" xfId="2680" xr:uid="{00000000-0005-0000-0000-00000A010000}"/>
    <cellStyle name="20% - Accent5 2 3 2 2" xfId="20241" xr:uid="{B6240A16-6E47-4FED-8AA2-D0196180EEA7}"/>
    <cellStyle name="20% - Accent5 2 3 3" xfId="20240" xr:uid="{4DFEE302-B3DE-46AC-8A8C-A98138EF7364}"/>
    <cellStyle name="20% - Accent5 2 4" xfId="2681" xr:uid="{00000000-0005-0000-0000-00000B010000}"/>
    <cellStyle name="20% - Accent5 2 4 2" xfId="20242" xr:uid="{ECAB94CC-389E-4260-859D-4D06D7101C13}"/>
    <cellStyle name="20% - Accent5 2 5" xfId="20237" xr:uid="{755AC422-CE8B-4ECC-BA6C-A1CC9B2A0D6D}"/>
    <cellStyle name="20% - Accent5 3" xfId="919" xr:uid="{00000000-0005-0000-0000-00000C010000}"/>
    <cellStyle name="20% - Accent5 3 2" xfId="920" xr:uid="{00000000-0005-0000-0000-00000D010000}"/>
    <cellStyle name="20% - Accent5 3 2 2" xfId="2682" xr:uid="{00000000-0005-0000-0000-00000E010000}"/>
    <cellStyle name="20% - Accent5 3 2 2 2" xfId="20245" xr:uid="{DF30722B-C94A-4BC0-BD16-1A3F6310DEA8}"/>
    <cellStyle name="20% - Accent5 3 2 3" xfId="20244" xr:uid="{2E13B037-D6D5-434B-BF96-B12FE2EE3C99}"/>
    <cellStyle name="20% - Accent5 3 3" xfId="921" xr:uid="{00000000-0005-0000-0000-00000F010000}"/>
    <cellStyle name="20% - Accent5 3 3 2" xfId="2683" xr:uid="{00000000-0005-0000-0000-000010010000}"/>
    <cellStyle name="20% - Accent5 3 3 2 2" xfId="20247" xr:uid="{6B520E15-9C69-40F2-A0D2-66300ECEEC8A}"/>
    <cellStyle name="20% - Accent5 3 3 3" xfId="20246" xr:uid="{353B3269-1DC5-442D-9A07-F5D050EE9E9C}"/>
    <cellStyle name="20% - Accent5 3 4" xfId="2684" xr:uid="{00000000-0005-0000-0000-000011010000}"/>
    <cellStyle name="20% - Accent5 3 4 2" xfId="20248" xr:uid="{C7FC3D45-DE81-4AE2-A68F-DA706891EDCA}"/>
    <cellStyle name="20% - Accent5 3 5" xfId="20243" xr:uid="{5A50013D-60AF-4151-AE86-97911DDCFB40}"/>
    <cellStyle name="20% - Accent5 4" xfId="922" xr:uid="{00000000-0005-0000-0000-000012010000}"/>
    <cellStyle name="20% - Accent5 4 2" xfId="923" xr:uid="{00000000-0005-0000-0000-000013010000}"/>
    <cellStyle name="20% - Accent5 4 2 2" xfId="2685" xr:uid="{00000000-0005-0000-0000-000014010000}"/>
    <cellStyle name="20% - Accent5 4 2 2 2" xfId="20251" xr:uid="{91D3ED6B-1E11-4A86-B065-8E8A2C6B6EA7}"/>
    <cellStyle name="20% - Accent5 4 2 3" xfId="20250" xr:uid="{51D93411-A4BE-4E8D-9320-3FEF1944A1B4}"/>
    <cellStyle name="20% - Accent5 4 3" xfId="924" xr:uid="{00000000-0005-0000-0000-000015010000}"/>
    <cellStyle name="20% - Accent5 4 3 2" xfId="2686" xr:uid="{00000000-0005-0000-0000-000016010000}"/>
    <cellStyle name="20% - Accent5 4 3 2 2" xfId="20253" xr:uid="{ED1AC2D4-429D-466C-B5CD-9F93D4088160}"/>
    <cellStyle name="20% - Accent5 4 3 3" xfId="20252" xr:uid="{0C84DDFC-66FF-42C9-87F3-D0C83E4D7F80}"/>
    <cellStyle name="20% - Accent5 4 4" xfId="2687" xr:uid="{00000000-0005-0000-0000-000017010000}"/>
    <cellStyle name="20% - Accent5 4 4 2" xfId="20254" xr:uid="{E6AE776C-AE26-40F6-96A6-7E52D6A85BA4}"/>
    <cellStyle name="20% - Accent5 4 5" xfId="20249" xr:uid="{46C2E7E2-53C5-4A2F-A15E-04F27F394827}"/>
    <cellStyle name="20% - Accent5 5" xfId="925" xr:uid="{00000000-0005-0000-0000-000018010000}"/>
    <cellStyle name="20% - Accent5 5 2" xfId="926" xr:uid="{00000000-0005-0000-0000-000019010000}"/>
    <cellStyle name="20% - Accent5 5 2 2" xfId="2688" xr:uid="{00000000-0005-0000-0000-00001A010000}"/>
    <cellStyle name="20% - Accent5 5 2 2 2" xfId="20257" xr:uid="{B68D3925-1D95-4508-A3DB-3BA49144C432}"/>
    <cellStyle name="20% - Accent5 5 2 3" xfId="20256" xr:uid="{D2730A97-ABFD-4A83-A97E-864448A88E3E}"/>
    <cellStyle name="20% - Accent5 5 3" xfId="927" xr:uid="{00000000-0005-0000-0000-00001B010000}"/>
    <cellStyle name="20% - Accent5 5 3 2" xfId="2689" xr:uid="{00000000-0005-0000-0000-00001C010000}"/>
    <cellStyle name="20% - Accent5 5 3 2 2" xfId="20259" xr:uid="{09E198CF-99C9-4324-8115-BD5309CD202B}"/>
    <cellStyle name="20% - Accent5 5 3 3" xfId="20258" xr:uid="{2563E4E5-C70D-4B0E-956F-1297ADFECBB1}"/>
    <cellStyle name="20% - Accent5 5 4" xfId="2690" xr:uid="{00000000-0005-0000-0000-00001D010000}"/>
    <cellStyle name="20% - Accent5 5 4 2" xfId="20260" xr:uid="{8FED1A0F-8A40-4747-8789-C2EA366EAFA7}"/>
    <cellStyle name="20% - Accent5 5 5" xfId="20255" xr:uid="{01622EBE-275A-4E8A-9323-12E8DC5B986C}"/>
    <cellStyle name="20% - Accent5 6" xfId="928" xr:uid="{00000000-0005-0000-0000-00001E010000}"/>
    <cellStyle name="20% - Accent5 6 2" xfId="929" xr:uid="{00000000-0005-0000-0000-00001F010000}"/>
    <cellStyle name="20% - Accent5 6 2 2" xfId="2691" xr:uid="{00000000-0005-0000-0000-000020010000}"/>
    <cellStyle name="20% - Accent5 6 2 2 2" xfId="20263" xr:uid="{D514B447-19DC-4857-983B-FDEEBF2CB1D6}"/>
    <cellStyle name="20% - Accent5 6 2 3" xfId="20262" xr:uid="{7F26166E-BB34-416B-90C6-08ADD3921915}"/>
    <cellStyle name="20% - Accent5 6 3" xfId="930" xr:uid="{00000000-0005-0000-0000-000021010000}"/>
    <cellStyle name="20% - Accent5 6 3 2" xfId="2692" xr:uid="{00000000-0005-0000-0000-000022010000}"/>
    <cellStyle name="20% - Accent5 6 3 2 2" xfId="20265" xr:uid="{11C24650-40E7-4535-8711-F74AB63E6A12}"/>
    <cellStyle name="20% - Accent5 6 3 3" xfId="20264" xr:uid="{DA3640C5-C4FA-4F36-9200-874DD4EE9952}"/>
    <cellStyle name="20% - Accent5 6 4" xfId="2693" xr:uid="{00000000-0005-0000-0000-000023010000}"/>
    <cellStyle name="20% - Accent5 6 4 2" xfId="20266" xr:uid="{2D6A55BC-F1C0-4439-8301-72C62E5E8909}"/>
    <cellStyle name="20% - Accent5 6 5" xfId="20261" xr:uid="{17858040-47FF-41A7-817E-897EE299104E}"/>
    <cellStyle name="20% - Accent5 7" xfId="20230" xr:uid="{149576C2-64A1-4617-8008-9E4F537F01A2}"/>
    <cellStyle name="20% - Accent6" xfId="19753" xr:uid="{D0AF8440-CD99-44A5-869D-ADE93EF64DB0}"/>
    <cellStyle name="20% - Accent6 1" xfId="931" xr:uid="{00000000-0005-0000-0000-000024010000}"/>
    <cellStyle name="20% - Accent6 1 2" xfId="932" xr:uid="{00000000-0005-0000-0000-000025010000}"/>
    <cellStyle name="20% - Accent6 1 2 2" xfId="2694" xr:uid="{00000000-0005-0000-0000-000026010000}"/>
    <cellStyle name="20% - Accent6 1 2 2 2" xfId="20270" xr:uid="{A670856E-02DB-47FA-8230-183A3CB6EFFC}"/>
    <cellStyle name="20% - Accent6 1 2 3" xfId="20269" xr:uid="{5952FC25-163B-41D2-B021-6F7214479131}"/>
    <cellStyle name="20% - Accent6 1 3" xfId="933" xr:uid="{00000000-0005-0000-0000-000027010000}"/>
    <cellStyle name="20% - Accent6 1 3 2" xfId="2695" xr:uid="{00000000-0005-0000-0000-000028010000}"/>
    <cellStyle name="20% - Accent6 1 3 2 2" xfId="20272" xr:uid="{A97658B7-315D-4753-8DE2-77CFF8A7C5AF}"/>
    <cellStyle name="20% - Accent6 1 3 3" xfId="20271" xr:uid="{02394FE5-10F8-49DE-BCC3-F4EA3330F845}"/>
    <cellStyle name="20% - Accent6 1 4" xfId="2696" xr:uid="{00000000-0005-0000-0000-000029010000}"/>
    <cellStyle name="20% - Accent6 1 4 2" xfId="20273" xr:uid="{B04BAB98-3B6E-406F-98F4-BC1F6B14B062}"/>
    <cellStyle name="20% - Accent6 1 5" xfId="20268" xr:uid="{F1F677C6-AC68-4655-B6C5-0013C38178ED}"/>
    <cellStyle name="20% - Accent6 2" xfId="934" xr:uid="{00000000-0005-0000-0000-00002A010000}"/>
    <cellStyle name="20% - Accent6 2 2" xfId="935" xr:uid="{00000000-0005-0000-0000-00002B010000}"/>
    <cellStyle name="20% - Accent6 2 2 2" xfId="2697" xr:uid="{00000000-0005-0000-0000-00002C010000}"/>
    <cellStyle name="20% - Accent6 2 2 2 2" xfId="20276" xr:uid="{CB411417-A1B7-436D-A462-1068C3016EDD}"/>
    <cellStyle name="20% - Accent6 2 2 3" xfId="20275" xr:uid="{F8D312FC-8577-4E3F-A2B6-6187698DF630}"/>
    <cellStyle name="20% - Accent6 2 3" xfId="936" xr:uid="{00000000-0005-0000-0000-00002D010000}"/>
    <cellStyle name="20% - Accent6 2 3 2" xfId="2698" xr:uid="{00000000-0005-0000-0000-00002E010000}"/>
    <cellStyle name="20% - Accent6 2 3 2 2" xfId="20278" xr:uid="{0117D4F3-02BB-4C0A-A4BF-E335B6A39BAE}"/>
    <cellStyle name="20% - Accent6 2 3 3" xfId="20277" xr:uid="{F7003C9B-4323-47B1-AB5A-148BCA2273DF}"/>
    <cellStyle name="20% - Accent6 2 4" xfId="2699" xr:uid="{00000000-0005-0000-0000-00002F010000}"/>
    <cellStyle name="20% - Accent6 2 4 2" xfId="20279" xr:uid="{C0DE1D44-2A03-457F-A521-09617C4A4352}"/>
    <cellStyle name="20% - Accent6 2 5" xfId="20274" xr:uid="{92F6CEE8-F101-4632-8FDA-C1BDB489B6FF}"/>
    <cellStyle name="20% - Accent6 3" xfId="937" xr:uid="{00000000-0005-0000-0000-000030010000}"/>
    <cellStyle name="20% - Accent6 3 2" xfId="938" xr:uid="{00000000-0005-0000-0000-000031010000}"/>
    <cellStyle name="20% - Accent6 3 2 2" xfId="2700" xr:uid="{00000000-0005-0000-0000-000032010000}"/>
    <cellStyle name="20% - Accent6 3 2 2 2" xfId="20282" xr:uid="{20B988FA-62E6-405E-8BB6-B49544D1CABB}"/>
    <cellStyle name="20% - Accent6 3 2 3" xfId="20281" xr:uid="{7C8FC79F-E7EF-470D-AFAA-60D21A40B982}"/>
    <cellStyle name="20% - Accent6 3 3" xfId="939" xr:uid="{00000000-0005-0000-0000-000033010000}"/>
    <cellStyle name="20% - Accent6 3 3 2" xfId="2701" xr:uid="{00000000-0005-0000-0000-000034010000}"/>
    <cellStyle name="20% - Accent6 3 3 2 2" xfId="20284" xr:uid="{A0B88B1C-26D2-4308-B8A7-67DF9352DBC1}"/>
    <cellStyle name="20% - Accent6 3 3 3" xfId="20283" xr:uid="{D032030B-115A-43F0-B916-6C9446B911B2}"/>
    <cellStyle name="20% - Accent6 3 4" xfId="2702" xr:uid="{00000000-0005-0000-0000-000035010000}"/>
    <cellStyle name="20% - Accent6 3 4 2" xfId="20285" xr:uid="{38560A52-39C1-4E94-B677-4F124BA5A2B0}"/>
    <cellStyle name="20% - Accent6 3 5" xfId="20280" xr:uid="{1C57ED4C-6069-46C2-824E-DDD30B9DB1B2}"/>
    <cellStyle name="20% - Accent6 4" xfId="940" xr:uid="{00000000-0005-0000-0000-000036010000}"/>
    <cellStyle name="20% - Accent6 4 2" xfId="941" xr:uid="{00000000-0005-0000-0000-000037010000}"/>
    <cellStyle name="20% - Accent6 4 2 2" xfId="2703" xr:uid="{00000000-0005-0000-0000-000038010000}"/>
    <cellStyle name="20% - Accent6 4 2 2 2" xfId="20288" xr:uid="{F723E726-99F7-4976-9700-E662B2D17BDA}"/>
    <cellStyle name="20% - Accent6 4 2 3" xfId="20287" xr:uid="{106F020A-DE4B-4508-87B4-C0F8585B69AE}"/>
    <cellStyle name="20% - Accent6 4 3" xfId="942" xr:uid="{00000000-0005-0000-0000-000039010000}"/>
    <cellStyle name="20% - Accent6 4 3 2" xfId="2704" xr:uid="{00000000-0005-0000-0000-00003A010000}"/>
    <cellStyle name="20% - Accent6 4 3 2 2" xfId="20290" xr:uid="{FE3E0067-E715-4823-9C34-7D8A70994248}"/>
    <cellStyle name="20% - Accent6 4 3 3" xfId="20289" xr:uid="{98E2CC26-9454-4E62-AE4A-2B2F3B7CBC53}"/>
    <cellStyle name="20% - Accent6 4 4" xfId="2705" xr:uid="{00000000-0005-0000-0000-00003B010000}"/>
    <cellStyle name="20% - Accent6 4 4 2" xfId="20291" xr:uid="{8002E731-60AF-4F5A-9030-2D00E1A46EA8}"/>
    <cellStyle name="20% - Accent6 4 5" xfId="20286" xr:uid="{DDB1274B-7ECC-4CDC-B047-FC2681680A54}"/>
    <cellStyle name="20% - Accent6 5" xfId="943" xr:uid="{00000000-0005-0000-0000-00003C010000}"/>
    <cellStyle name="20% - Accent6 5 2" xfId="944" xr:uid="{00000000-0005-0000-0000-00003D010000}"/>
    <cellStyle name="20% - Accent6 5 2 2" xfId="2706" xr:uid="{00000000-0005-0000-0000-00003E010000}"/>
    <cellStyle name="20% - Accent6 5 2 2 2" xfId="20294" xr:uid="{113FE4D6-75FA-4AE2-8E5F-2361A0995D4A}"/>
    <cellStyle name="20% - Accent6 5 2 3" xfId="20293" xr:uid="{AFA558BC-198C-4FB2-9CFC-8B78E62D65DD}"/>
    <cellStyle name="20% - Accent6 5 3" xfId="945" xr:uid="{00000000-0005-0000-0000-00003F010000}"/>
    <cellStyle name="20% - Accent6 5 3 2" xfId="2707" xr:uid="{00000000-0005-0000-0000-000040010000}"/>
    <cellStyle name="20% - Accent6 5 3 2 2" xfId="20296" xr:uid="{31D6A442-76B0-4388-AC44-8A7FA2246217}"/>
    <cellStyle name="20% - Accent6 5 3 3" xfId="20295" xr:uid="{6083C02E-AB6C-4393-BE51-CBCAEA9B9AE8}"/>
    <cellStyle name="20% - Accent6 5 4" xfId="2708" xr:uid="{00000000-0005-0000-0000-000041010000}"/>
    <cellStyle name="20% - Accent6 5 4 2" xfId="20297" xr:uid="{E22D09C6-731E-47D8-86BB-7FB8313CDCAC}"/>
    <cellStyle name="20% - Accent6 5 5" xfId="20292" xr:uid="{1C107E7A-DABD-4E9D-AD84-4F72FAC79275}"/>
    <cellStyle name="20% - Accent6 6" xfId="946" xr:uid="{00000000-0005-0000-0000-000042010000}"/>
    <cellStyle name="20% - Accent6 6 2" xfId="947" xr:uid="{00000000-0005-0000-0000-000043010000}"/>
    <cellStyle name="20% - Accent6 6 2 2" xfId="2709" xr:uid="{00000000-0005-0000-0000-000044010000}"/>
    <cellStyle name="20% - Accent6 6 2 2 2" xfId="20300" xr:uid="{3D62E654-59A7-41D9-85DD-F03FF46DA22E}"/>
    <cellStyle name="20% - Accent6 6 2 3" xfId="20299" xr:uid="{E8A98A6F-E131-40E7-930C-574C34B3E408}"/>
    <cellStyle name="20% - Accent6 6 3" xfId="948" xr:uid="{00000000-0005-0000-0000-000045010000}"/>
    <cellStyle name="20% - Accent6 6 3 2" xfId="2710" xr:uid="{00000000-0005-0000-0000-000046010000}"/>
    <cellStyle name="20% - Accent6 6 3 2 2" xfId="20302" xr:uid="{8D533915-B231-40BC-95EA-5EC5713215A5}"/>
    <cellStyle name="20% - Accent6 6 3 3" xfId="20301" xr:uid="{9A7DF9B5-7229-478E-A27C-B59A52EA000B}"/>
    <cellStyle name="20% - Accent6 6 4" xfId="2711" xr:uid="{00000000-0005-0000-0000-000047010000}"/>
    <cellStyle name="20% - Accent6 6 4 2" xfId="20303" xr:uid="{7B65592E-0B3F-448F-9035-15AEFF8D5C24}"/>
    <cellStyle name="20% - Accent6 6 5" xfId="20298" xr:uid="{B7ED485A-17B3-42C1-B8CC-D16FFC76532F}"/>
    <cellStyle name="20% - Accent6 7" xfId="20267" xr:uid="{EEC9F92C-A515-4B96-9D21-68331BAB1CCD}"/>
    <cellStyle name="40 % – Poudarek1" xfId="5786" builtinId="31" customBuiltin="1"/>
    <cellStyle name="40 % – Poudarek1 2" xfId="77" xr:uid="{00000000-0005-0000-0000-000048010000}"/>
    <cellStyle name="40 % – Poudarek1 2 2" xfId="78" xr:uid="{00000000-0005-0000-0000-000049010000}"/>
    <cellStyle name="40 % – Poudarek1 2 2 2" xfId="2712" xr:uid="{00000000-0005-0000-0000-00004A010000}"/>
    <cellStyle name="40 % – Poudarek1 2 2 2 2" xfId="20306" xr:uid="{D62F63FC-E9D1-4D3E-8FAA-4583E4FEE4C1}"/>
    <cellStyle name="40 % – Poudarek1 2 2 3" xfId="20305" xr:uid="{578531F5-F15C-423A-B5A4-137CB9324C7F}"/>
    <cellStyle name="40 % – Poudarek1 2 3" xfId="2713" xr:uid="{00000000-0005-0000-0000-00004B010000}"/>
    <cellStyle name="40 % – Poudarek1 2 3 2" xfId="20307" xr:uid="{CE86F201-ACAC-443B-AF94-DB79CF50215A}"/>
    <cellStyle name="40 % – Poudarek1 2 4" xfId="8222" xr:uid="{3C76A454-5E6C-43CC-BBA3-D85DF3A7032B}"/>
    <cellStyle name="40 % – Poudarek1 2 4 2" xfId="20308" xr:uid="{534EB8F6-8C47-4738-9675-D3793219FFC0}"/>
    <cellStyle name="40 % – Poudarek1 2 5" xfId="19754" xr:uid="{5B0C8DD1-A04A-4120-BD4B-96D1AAED063E}"/>
    <cellStyle name="40 % – Poudarek1 2 5 2" xfId="20309" xr:uid="{F38B31B5-E5B7-4960-A23E-CA467D306732}"/>
    <cellStyle name="40 % – Poudarek1 2 6" xfId="20304" xr:uid="{6B043928-E0B6-4757-BE2C-C9C0365EE20C}"/>
    <cellStyle name="40 % – Poudarek1 3" xfId="949" xr:uid="{00000000-0005-0000-0000-00004C010000}"/>
    <cellStyle name="40 % – Poudarek1 3 2" xfId="2714" xr:uid="{00000000-0005-0000-0000-00004D010000}"/>
    <cellStyle name="40 % – Poudarek1 3 2 2" xfId="20311" xr:uid="{DB7026D1-DD1E-41E9-B675-0CF13E2E2D77}"/>
    <cellStyle name="40 % – Poudarek1 3 3" xfId="20310" xr:uid="{8252EBC9-4ADF-4D36-BD30-A03CD94E265D}"/>
    <cellStyle name="40 % – Poudarek2" xfId="5789" builtinId="35" customBuiltin="1"/>
    <cellStyle name="40 % – Poudarek2 2" xfId="79" xr:uid="{00000000-0005-0000-0000-00004E010000}"/>
    <cellStyle name="40 % – Poudarek2 2 2" xfId="80" xr:uid="{00000000-0005-0000-0000-00004F010000}"/>
    <cellStyle name="40 % – Poudarek2 2 2 2" xfId="2715" xr:uid="{00000000-0005-0000-0000-000050010000}"/>
    <cellStyle name="40 % – Poudarek2 2 2 2 2" xfId="20314" xr:uid="{BC9DBAB7-F383-46B2-BCD2-1ECA9F1D9650}"/>
    <cellStyle name="40 % – Poudarek2 2 2 3" xfId="20313" xr:uid="{5543C8E8-EE46-4E0E-B41D-830692283334}"/>
    <cellStyle name="40 % – Poudarek2 2 3" xfId="2716" xr:uid="{00000000-0005-0000-0000-000051010000}"/>
    <cellStyle name="40 % – Poudarek2 2 3 2" xfId="20315" xr:uid="{8D23159C-CD49-4541-8B81-ABFE9DF02AB9}"/>
    <cellStyle name="40 % – Poudarek2 2 4" xfId="9949" xr:uid="{F91729D6-8955-4649-9234-9677E969746D}"/>
    <cellStyle name="40 % – Poudarek2 2 4 2" xfId="20316" xr:uid="{E30B20FB-0EBF-4C7C-8DEB-E9AA35618092}"/>
    <cellStyle name="40 % – Poudarek2 2 5" xfId="19755" xr:uid="{D0087485-1591-4961-BC93-8199CE09E726}"/>
    <cellStyle name="40 % – Poudarek2 2 5 2" xfId="20317" xr:uid="{1ADA5B34-572F-43AA-B2B7-2CB71FBE24FB}"/>
    <cellStyle name="40 % – Poudarek2 2 6" xfId="20312" xr:uid="{73E0AAEA-A2D3-40B8-AD3E-1C94EDFAFDF6}"/>
    <cellStyle name="40 % – Poudarek2 3" xfId="950" xr:uid="{00000000-0005-0000-0000-000052010000}"/>
    <cellStyle name="40 % – Poudarek2 3 2" xfId="2717" xr:uid="{00000000-0005-0000-0000-000053010000}"/>
    <cellStyle name="40 % – Poudarek2 3 2 2" xfId="20319" xr:uid="{8D44CC91-DB66-4AA8-B7B0-7E96A229412A}"/>
    <cellStyle name="40 % – Poudarek2 3 3" xfId="20318" xr:uid="{A56C3A25-831F-4BC0-8308-541A19425496}"/>
    <cellStyle name="40 % – Poudarek3" xfId="5792" builtinId="39" customBuiltin="1"/>
    <cellStyle name="40 % – Poudarek3 2" xfId="81" xr:uid="{00000000-0005-0000-0000-000054010000}"/>
    <cellStyle name="40 % – Poudarek3 2 2" xfId="82" xr:uid="{00000000-0005-0000-0000-000055010000}"/>
    <cellStyle name="40 % – Poudarek3 2 2 2" xfId="951" xr:uid="{00000000-0005-0000-0000-000056010000}"/>
    <cellStyle name="40 % – Poudarek3 2 2 2 2" xfId="2718" xr:uid="{00000000-0005-0000-0000-000057010000}"/>
    <cellStyle name="40 % – Poudarek3 2 2 2 2 2" xfId="20323" xr:uid="{6AF682A1-00DD-4F9A-ACCA-5DA133BB0E64}"/>
    <cellStyle name="40 % – Poudarek3 2 2 2 3" xfId="20322" xr:uid="{AD2318FB-09BB-4153-88DF-01FA0EA61CE5}"/>
    <cellStyle name="40 % – Poudarek3 2 2 3" xfId="2719" xr:uid="{00000000-0005-0000-0000-000058010000}"/>
    <cellStyle name="40 % – Poudarek3 2 2 3 2" xfId="20324" xr:uid="{8E3B901A-158A-4602-814A-201BC264C887}"/>
    <cellStyle name="40 % – Poudarek3 2 2 4" xfId="20321" xr:uid="{C36B3B7D-6B7F-4675-8A0A-80270DC33BEC}"/>
    <cellStyle name="40 % – Poudarek3 2 3" xfId="952" xr:uid="{00000000-0005-0000-0000-000059010000}"/>
    <cellStyle name="40 % – Poudarek3 2 3 2" xfId="2720" xr:uid="{00000000-0005-0000-0000-00005A010000}"/>
    <cellStyle name="40 % – Poudarek3 2 3 2 2" xfId="20326" xr:uid="{E60EF01F-E62E-4865-A0B7-08127E3E720E}"/>
    <cellStyle name="40 % – Poudarek3 2 3 3" xfId="20325" xr:uid="{DA02D97D-3DAE-490C-B5F1-44A3BBA8E20B}"/>
    <cellStyle name="40 % – Poudarek3 2 4" xfId="2721" xr:uid="{00000000-0005-0000-0000-00005B010000}"/>
    <cellStyle name="40 % – Poudarek3 2 4 2" xfId="20327" xr:uid="{825F04A4-A2CA-496E-93CE-D7379A171CD4}"/>
    <cellStyle name="40 % – Poudarek3 2 5" xfId="8563" xr:uid="{230BD288-34EE-4233-8715-314D477420EF}"/>
    <cellStyle name="40 % – Poudarek3 2 5 2" xfId="20328" xr:uid="{A560F607-8147-4C2A-BF8D-ACC748850068}"/>
    <cellStyle name="40 % – Poudarek3 2 6" xfId="19756" xr:uid="{64D71B82-DA5C-4431-9691-A9AC70B55ED5}"/>
    <cellStyle name="40 % – Poudarek3 2 6 2" xfId="20329" xr:uid="{1D702E02-66D5-46C2-AAC8-7ED1DFD76A27}"/>
    <cellStyle name="40 % – Poudarek3 2 7" xfId="20320" xr:uid="{EBE836A4-68CC-4294-AC4E-754BAB13FF37}"/>
    <cellStyle name="40 % – Poudarek3 3" xfId="953" xr:uid="{00000000-0005-0000-0000-00005C010000}"/>
    <cellStyle name="40 % – Poudarek3 3 2" xfId="2722" xr:uid="{00000000-0005-0000-0000-00005D010000}"/>
    <cellStyle name="40 % – Poudarek3 3 2 2" xfId="20331" xr:uid="{00005F4F-DE3D-4D6B-8F83-23D619AE7A91}"/>
    <cellStyle name="40 % – Poudarek3 3 3" xfId="20330" xr:uid="{8B646124-8FC7-4314-BDBA-4D60AAE38AF2}"/>
    <cellStyle name="40 % – Poudarek4" xfId="5795" builtinId="43" customBuiltin="1"/>
    <cellStyle name="40 % – Poudarek4 2" xfId="83" xr:uid="{00000000-0005-0000-0000-00005E010000}"/>
    <cellStyle name="40 % – Poudarek4 2 2" xfId="84" xr:uid="{00000000-0005-0000-0000-00005F010000}"/>
    <cellStyle name="40 % – Poudarek4 2 2 2" xfId="954" xr:uid="{00000000-0005-0000-0000-000060010000}"/>
    <cellStyle name="40 % – Poudarek4 2 2 2 2" xfId="2723" xr:uid="{00000000-0005-0000-0000-000061010000}"/>
    <cellStyle name="40 % – Poudarek4 2 2 2 2 2" xfId="20335" xr:uid="{098236AB-C63E-4B6F-88DC-73CA09373D8B}"/>
    <cellStyle name="40 % – Poudarek4 2 2 2 3" xfId="20334" xr:uid="{BC9B97F9-3F7C-4300-A1E4-21638C7928FB}"/>
    <cellStyle name="40 % – Poudarek4 2 2 3" xfId="2724" xr:uid="{00000000-0005-0000-0000-000062010000}"/>
    <cellStyle name="40 % – Poudarek4 2 2 3 2" xfId="20336" xr:uid="{B466F333-96D5-4E39-8016-B7FAB58AD4B4}"/>
    <cellStyle name="40 % – Poudarek4 2 2 4" xfId="20333" xr:uid="{9118422A-5E88-4047-A2E3-147D69788249}"/>
    <cellStyle name="40 % – Poudarek4 2 3" xfId="955" xr:uid="{00000000-0005-0000-0000-000063010000}"/>
    <cellStyle name="40 % – Poudarek4 2 3 2" xfId="2725" xr:uid="{00000000-0005-0000-0000-000064010000}"/>
    <cellStyle name="40 % – Poudarek4 2 3 2 2" xfId="20338" xr:uid="{B4B04D0D-3E43-4558-8680-E0841DACFEE8}"/>
    <cellStyle name="40 % – Poudarek4 2 3 3" xfId="20337" xr:uid="{8DF62A18-ABDC-4ED1-B99C-6F1BF6D900BF}"/>
    <cellStyle name="40 % – Poudarek4 2 4" xfId="2726" xr:uid="{00000000-0005-0000-0000-000065010000}"/>
    <cellStyle name="40 % – Poudarek4 2 4 2" xfId="20339" xr:uid="{95C79742-3C8A-45E2-B294-3FECD02D6DD0}"/>
    <cellStyle name="40 % – Poudarek4 2 5" xfId="8207" xr:uid="{DDBB4B65-A6C7-4253-BDAE-D4949C6CBA72}"/>
    <cellStyle name="40 % – Poudarek4 2 5 2" xfId="20340" xr:uid="{BD7B1721-E9E7-4D57-BF93-A577EEC7D0C1}"/>
    <cellStyle name="40 % – Poudarek4 2 6" xfId="19757" xr:uid="{CECFCD73-04D7-4C7D-95D3-3D2F005D4B80}"/>
    <cellStyle name="40 % – Poudarek4 2 6 2" xfId="20341" xr:uid="{21361314-985A-4752-BA40-806271F7208B}"/>
    <cellStyle name="40 % – Poudarek4 2 7" xfId="20332" xr:uid="{37A26CF6-4437-4103-9F84-FF3E43957F94}"/>
    <cellStyle name="40 % – Poudarek4 3" xfId="85" xr:uid="{00000000-0005-0000-0000-000066010000}"/>
    <cellStyle name="40 % – Poudarek4 3 2" xfId="86" xr:uid="{00000000-0005-0000-0000-000067010000}"/>
    <cellStyle name="40 % – Poudarek4 3 2 2" xfId="956" xr:uid="{00000000-0005-0000-0000-000068010000}"/>
    <cellStyle name="40 % – Poudarek4 3 2 2 2" xfId="2729" xr:uid="{00000000-0005-0000-0000-000069010000}"/>
    <cellStyle name="40 % – Poudarek4 3 2 2 2 2" xfId="20345" xr:uid="{1375A8EA-4CA9-4F3C-BA2C-A131F396F498}"/>
    <cellStyle name="40 % – Poudarek4 3 2 2 3" xfId="20344" xr:uid="{FC055244-F3D3-42C3-92F3-0A29012939A0}"/>
    <cellStyle name="40 % – Poudarek4 3 2 3" xfId="2730" xr:uid="{00000000-0005-0000-0000-00006A010000}"/>
    <cellStyle name="40 % – Poudarek4 3 2 3 2" xfId="20346" xr:uid="{DA2F6054-7E22-449B-88B1-F8C7188F93A2}"/>
    <cellStyle name="40 % – Poudarek4 3 2 4" xfId="2728" xr:uid="{00000000-0005-0000-0000-00006B010000}"/>
    <cellStyle name="40 % – Poudarek4 3 2 4 2" xfId="20347" xr:uid="{75525C9D-0E41-49CD-8064-3EF5E79452B0}"/>
    <cellStyle name="40 % – Poudarek4 3 2 5" xfId="20343" xr:uid="{779BD4E3-52AB-40E3-85EC-271791B467D7}"/>
    <cellStyle name="40 % – Poudarek4 3 3" xfId="957" xr:uid="{00000000-0005-0000-0000-00006C010000}"/>
    <cellStyle name="40 % – Poudarek4 3 3 2" xfId="2731" xr:uid="{00000000-0005-0000-0000-00006D010000}"/>
    <cellStyle name="40 % – Poudarek4 3 3 2 2" xfId="2732" xr:uid="{00000000-0005-0000-0000-00006E010000}"/>
    <cellStyle name="40 % – Poudarek4 3 3 2 2 2" xfId="20350" xr:uid="{6152ABE5-C240-4431-9848-6785575D9353}"/>
    <cellStyle name="40 % – Poudarek4 3 3 2 3" xfId="20349" xr:uid="{1AC23DEA-7894-41C2-84BF-96FCD348E746}"/>
    <cellStyle name="40 % – Poudarek4 3 3 3" xfId="2733" xr:uid="{00000000-0005-0000-0000-00006F010000}"/>
    <cellStyle name="40 % – Poudarek4 3 3 3 2" xfId="2734" xr:uid="{00000000-0005-0000-0000-000070010000}"/>
    <cellStyle name="40 % – Poudarek4 3 3 3 2 2" xfId="20352" xr:uid="{AB007D75-70C5-47A0-A7BC-40046FA8B8A7}"/>
    <cellStyle name="40 % – Poudarek4 3 3 3 3" xfId="20351" xr:uid="{70FF080C-54A2-444A-9D3E-027E461E4677}"/>
    <cellStyle name="40 % – Poudarek4 3 3 4" xfId="2735" xr:uid="{00000000-0005-0000-0000-000071010000}"/>
    <cellStyle name="40 % – Poudarek4 3 3 4 2" xfId="20353" xr:uid="{86A02ED5-D0E3-4242-99CB-91A6126B6DF0}"/>
    <cellStyle name="40 % – Poudarek4 3 3 5" xfId="20348" xr:uid="{6D75790C-F369-4AFA-B73A-05871A62171F}"/>
    <cellStyle name="40 % – Poudarek4 3 4" xfId="2736" xr:uid="{00000000-0005-0000-0000-000072010000}"/>
    <cellStyle name="40 % – Poudarek4 3 4 2" xfId="20354" xr:uid="{995D2834-C0B5-4E74-9974-76363680BC3F}"/>
    <cellStyle name="40 % – Poudarek4 3 5" xfId="2727" xr:uid="{00000000-0005-0000-0000-000073010000}"/>
    <cellStyle name="40 % – Poudarek4 3 5 2" xfId="20355" xr:uid="{97DB19AD-0581-462E-B82D-7D006E758D80}"/>
    <cellStyle name="40 % – Poudarek4 3 6" xfId="20342" xr:uid="{3AC27272-D246-4B6C-B1CD-654468240699}"/>
    <cellStyle name="40 % – Poudarek5" xfId="5798" builtinId="47" customBuiltin="1"/>
    <cellStyle name="40 % – Poudarek5 2" xfId="87" xr:uid="{00000000-0005-0000-0000-000074010000}"/>
    <cellStyle name="40 % – Poudarek5 2 2" xfId="88" xr:uid="{00000000-0005-0000-0000-000075010000}"/>
    <cellStyle name="40 % – Poudarek5 2 2 2" xfId="2737" xr:uid="{00000000-0005-0000-0000-000076010000}"/>
    <cellStyle name="40 % – Poudarek5 2 2 2 2" xfId="20358" xr:uid="{EBACEF5D-2DE6-4A46-BA61-4040E0BB1AAD}"/>
    <cellStyle name="40 % – Poudarek5 2 2 3" xfId="20357" xr:uid="{E8EEE578-4013-45ED-92B3-54DFF1895601}"/>
    <cellStyle name="40 % – Poudarek5 2 3" xfId="2738" xr:uid="{00000000-0005-0000-0000-000077010000}"/>
    <cellStyle name="40 % – Poudarek5 2 3 2" xfId="20359" xr:uid="{C29A73F0-BC2E-4D26-8E0C-91319E57F694}"/>
    <cellStyle name="40 % – Poudarek5 2 4" xfId="7743" xr:uid="{5C209E2D-5364-4C37-BB87-72C2E7E4FBA1}"/>
    <cellStyle name="40 % – Poudarek5 2 4 2" xfId="20360" xr:uid="{B68ABB1F-FD83-458D-A0BD-D2FC502B4EAA}"/>
    <cellStyle name="40 % – Poudarek5 2 5" xfId="19758" xr:uid="{10310BF7-5077-4916-BA16-381DE119DA34}"/>
    <cellStyle name="40 % – Poudarek5 2 5 2" xfId="20361" xr:uid="{F136F8D8-79BF-4CFE-955A-240F70B2E4A6}"/>
    <cellStyle name="40 % – Poudarek5 2 6" xfId="20356" xr:uid="{456854C7-9FEF-4C84-BB6C-92D48555F841}"/>
    <cellStyle name="40 % – Poudarek5 3" xfId="958" xr:uid="{00000000-0005-0000-0000-000078010000}"/>
    <cellStyle name="40 % – Poudarek5 3 2" xfId="2739" xr:uid="{00000000-0005-0000-0000-000079010000}"/>
    <cellStyle name="40 % – Poudarek5 3 2 2" xfId="20363" xr:uid="{0675CD18-F5E5-4314-9B3D-FA019B2DD44B}"/>
    <cellStyle name="40 % – Poudarek5 3 3" xfId="20362" xr:uid="{78F689C4-39F6-457C-B4E1-4B169B17B0EF}"/>
    <cellStyle name="40 % – Poudarek6" xfId="5801" builtinId="51" customBuiltin="1"/>
    <cellStyle name="40 % – Poudarek6 2" xfId="89" xr:uid="{00000000-0005-0000-0000-00007A010000}"/>
    <cellStyle name="40 % – Poudarek6 2 2" xfId="90" xr:uid="{00000000-0005-0000-0000-00007B010000}"/>
    <cellStyle name="40 % – Poudarek6 2 2 2" xfId="959" xr:uid="{00000000-0005-0000-0000-00007C010000}"/>
    <cellStyle name="40 % – Poudarek6 2 2 2 2" xfId="2740" xr:uid="{00000000-0005-0000-0000-00007D010000}"/>
    <cellStyle name="40 % – Poudarek6 2 2 2 2 2" xfId="20367" xr:uid="{A95CA4DD-D56B-4F7A-B8AB-229D96A3D453}"/>
    <cellStyle name="40 % – Poudarek6 2 2 2 3" xfId="20366" xr:uid="{D774C230-AC63-4854-BDD0-915D4B145454}"/>
    <cellStyle name="40 % – Poudarek6 2 2 3" xfId="2741" xr:uid="{00000000-0005-0000-0000-00007E010000}"/>
    <cellStyle name="40 % – Poudarek6 2 2 3 2" xfId="20368" xr:uid="{529612D2-57B4-4476-8AA8-DB86975204E1}"/>
    <cellStyle name="40 % – Poudarek6 2 2 4" xfId="20365" xr:uid="{9F0749A3-95CC-4004-A6C8-FBB601C9D365}"/>
    <cellStyle name="40 % – Poudarek6 2 3" xfId="960" xr:uid="{00000000-0005-0000-0000-00007F010000}"/>
    <cellStyle name="40 % – Poudarek6 2 3 2" xfId="2742" xr:uid="{00000000-0005-0000-0000-000080010000}"/>
    <cellStyle name="40 % – Poudarek6 2 3 2 2" xfId="20370" xr:uid="{25B5AC30-DE78-43E5-8F10-D471CA57C69F}"/>
    <cellStyle name="40 % – Poudarek6 2 3 3" xfId="20369" xr:uid="{5467EAEA-92F6-43E0-A6F3-49C8D1A79DE6}"/>
    <cellStyle name="40 % – Poudarek6 2 4" xfId="2743" xr:uid="{00000000-0005-0000-0000-000081010000}"/>
    <cellStyle name="40 % – Poudarek6 2 4 2" xfId="20371" xr:uid="{645D88B4-F4CC-4FB8-925D-4AA10907FBAA}"/>
    <cellStyle name="40 % – Poudarek6 2 5" xfId="8290" xr:uid="{33F7D7B7-26BD-4C5B-89B9-A4E7A25A84DA}"/>
    <cellStyle name="40 % – Poudarek6 2 5 2" xfId="20372" xr:uid="{93E540ED-FECD-4019-BE35-A93C747886A7}"/>
    <cellStyle name="40 % – Poudarek6 2 6" xfId="19759" xr:uid="{E9E6239D-2F3B-4EFD-898C-E59F11A529BE}"/>
    <cellStyle name="40 % – Poudarek6 2 6 2" xfId="20373" xr:uid="{A4075B46-F9A2-4835-8108-A4AB50C68BFD}"/>
    <cellStyle name="40 % – Poudarek6 2 7" xfId="20364" xr:uid="{733F8C26-EE5D-42C0-B7B1-3D77FD35F2B4}"/>
    <cellStyle name="40 % – Poudarek6 3" xfId="91" xr:uid="{00000000-0005-0000-0000-000082010000}"/>
    <cellStyle name="40 % – Poudarek6 3 2" xfId="92" xr:uid="{00000000-0005-0000-0000-000083010000}"/>
    <cellStyle name="40 % – Poudarek6 3 2 2" xfId="961" xr:uid="{00000000-0005-0000-0000-000084010000}"/>
    <cellStyle name="40 % – Poudarek6 3 2 2 2" xfId="2745" xr:uid="{00000000-0005-0000-0000-000085010000}"/>
    <cellStyle name="40 % – Poudarek6 3 2 2 2 2" xfId="20377" xr:uid="{618D894F-7787-4A66-A20F-75E202433D9C}"/>
    <cellStyle name="40 % – Poudarek6 3 2 2 3" xfId="20376" xr:uid="{FF6D7879-DF89-4D82-A518-6FDA20FEC2CE}"/>
    <cellStyle name="40 % – Poudarek6 3 2 3" xfId="962" xr:uid="{00000000-0005-0000-0000-000086010000}"/>
    <cellStyle name="40 % – Poudarek6 3 2 3 2" xfId="2746" xr:uid="{00000000-0005-0000-0000-000087010000}"/>
    <cellStyle name="40 % – Poudarek6 3 2 3 2 2" xfId="20379" xr:uid="{FF482FCC-3DE2-488F-BA34-590CA30DD0E8}"/>
    <cellStyle name="40 % – Poudarek6 3 2 3 3" xfId="20378" xr:uid="{E771D222-7866-4CC6-8180-16127C20442E}"/>
    <cellStyle name="40 % – Poudarek6 3 2 4" xfId="2747" xr:uid="{00000000-0005-0000-0000-000088010000}"/>
    <cellStyle name="40 % – Poudarek6 3 2 4 2" xfId="20380" xr:uid="{52143427-1B94-4148-A347-E659F9269CBD}"/>
    <cellStyle name="40 % – Poudarek6 3 2 5" xfId="20375" xr:uid="{CBE19516-3CAB-4FB8-86B4-B712DF5D02A3}"/>
    <cellStyle name="40 % – Poudarek6 3 3" xfId="963" xr:uid="{00000000-0005-0000-0000-000089010000}"/>
    <cellStyle name="40 % – Poudarek6 3 3 2" xfId="2748" xr:uid="{00000000-0005-0000-0000-00008A010000}"/>
    <cellStyle name="40 % – Poudarek6 3 3 2 2" xfId="20382" xr:uid="{FD05A8FD-118B-4696-9CA3-0AF3E8D62A8D}"/>
    <cellStyle name="40 % – Poudarek6 3 3 3" xfId="20381" xr:uid="{CC7B94BA-FC0A-4CA3-94E3-F72406304E95}"/>
    <cellStyle name="40 % – Poudarek6 3 4" xfId="964" xr:uid="{00000000-0005-0000-0000-00008B010000}"/>
    <cellStyle name="40 % – Poudarek6 3 4 2" xfId="2749" xr:uid="{00000000-0005-0000-0000-00008C010000}"/>
    <cellStyle name="40 % – Poudarek6 3 4 2 2" xfId="2750" xr:uid="{00000000-0005-0000-0000-00008D010000}"/>
    <cellStyle name="40 % – Poudarek6 3 4 2 2 2" xfId="20385" xr:uid="{2C6ABD2C-599D-4680-B8FB-4875CC40E04C}"/>
    <cellStyle name="40 % – Poudarek6 3 4 2 3" xfId="20384" xr:uid="{856B28E2-80F1-41C2-A7CD-2EDCAF66E193}"/>
    <cellStyle name="40 % – Poudarek6 3 4 3" xfId="2751" xr:uid="{00000000-0005-0000-0000-00008E010000}"/>
    <cellStyle name="40 % – Poudarek6 3 4 3 2" xfId="2752" xr:uid="{00000000-0005-0000-0000-00008F010000}"/>
    <cellStyle name="40 % – Poudarek6 3 4 3 2 2" xfId="20387" xr:uid="{0618052D-06D3-458A-A46A-945EDFA839FA}"/>
    <cellStyle name="40 % – Poudarek6 3 4 3 3" xfId="20386" xr:uid="{A274024D-12FC-4A11-80D1-ECB13DB80E3E}"/>
    <cellStyle name="40 % – Poudarek6 3 4 4" xfId="2753" xr:uid="{00000000-0005-0000-0000-000090010000}"/>
    <cellStyle name="40 % – Poudarek6 3 4 4 2" xfId="20388" xr:uid="{DE92D704-931D-41C4-909A-864C17430F93}"/>
    <cellStyle name="40 % – Poudarek6 3 4 5" xfId="20383" xr:uid="{1FA6B275-35F6-4CFC-888C-0F2A97FFB1DE}"/>
    <cellStyle name="40 % – Poudarek6 3 5" xfId="965" xr:uid="{00000000-0005-0000-0000-000091010000}"/>
    <cellStyle name="40 % – Poudarek6 3 5 2" xfId="2754" xr:uid="{00000000-0005-0000-0000-000092010000}"/>
    <cellStyle name="40 % – Poudarek6 3 5 2 2" xfId="20390" xr:uid="{16C75E5C-CD2F-4E3B-B73D-ECFAA05D6AF2}"/>
    <cellStyle name="40 % – Poudarek6 3 5 3" xfId="20389" xr:uid="{EA8574EE-956C-439F-B66F-4205D5EB3E3E}"/>
    <cellStyle name="40 % – Poudarek6 3 6" xfId="2755" xr:uid="{00000000-0005-0000-0000-000093010000}"/>
    <cellStyle name="40 % – Poudarek6 3 6 2" xfId="20391" xr:uid="{83A6F60A-081C-49B9-8466-89319EEFC28A}"/>
    <cellStyle name="40 % – Poudarek6 3 7" xfId="2744" xr:uid="{00000000-0005-0000-0000-000094010000}"/>
    <cellStyle name="40 % – Poudarek6 3 7 2" xfId="20392" xr:uid="{17617BB0-A19F-413D-BD17-5D360E287AE9}"/>
    <cellStyle name="40 % – Poudarek6 3 8" xfId="20374" xr:uid="{B3A1E580-8D6B-472F-82C8-C7B9589688F1}"/>
    <cellStyle name="40% - Accent1" xfId="19760" xr:uid="{72CDE886-1A35-4928-A8B0-29852FCE8006}"/>
    <cellStyle name="40% - Accent1 1" xfId="966" xr:uid="{00000000-0005-0000-0000-000095010000}"/>
    <cellStyle name="40% - Accent1 1 2" xfId="967" xr:uid="{00000000-0005-0000-0000-000096010000}"/>
    <cellStyle name="40% - Accent1 1 2 2" xfId="2756" xr:uid="{00000000-0005-0000-0000-000097010000}"/>
    <cellStyle name="40% - Accent1 1 2 2 2" xfId="20396" xr:uid="{84F39C04-901F-4360-9DF5-2E01F0421B20}"/>
    <cellStyle name="40% - Accent1 1 2 3" xfId="20395" xr:uid="{27142794-CBEB-40FA-AE81-F15DFC5BB228}"/>
    <cellStyle name="40% - Accent1 1 3" xfId="968" xr:uid="{00000000-0005-0000-0000-000098010000}"/>
    <cellStyle name="40% - Accent1 1 3 2" xfId="2757" xr:uid="{00000000-0005-0000-0000-000099010000}"/>
    <cellStyle name="40% - Accent1 1 3 2 2" xfId="20398" xr:uid="{A54A5AEE-236B-4097-A8E8-EF89E3A42179}"/>
    <cellStyle name="40% - Accent1 1 3 3" xfId="20397" xr:uid="{761D9389-6BCF-401B-A782-597845F974E9}"/>
    <cellStyle name="40% - Accent1 1 4" xfId="2758" xr:uid="{00000000-0005-0000-0000-00009A010000}"/>
    <cellStyle name="40% - Accent1 1 4 2" xfId="20399" xr:uid="{0E88A32D-0D44-4E93-9B39-5F50F1039C76}"/>
    <cellStyle name="40% - Accent1 1 5" xfId="20394" xr:uid="{BD56474F-E26B-40F2-9BB9-0900793D3ECD}"/>
    <cellStyle name="40% - Accent1 2" xfId="969" xr:uid="{00000000-0005-0000-0000-00009B010000}"/>
    <cellStyle name="40% - Accent1 2 2" xfId="970" xr:uid="{00000000-0005-0000-0000-00009C010000}"/>
    <cellStyle name="40% - Accent1 2 2 2" xfId="2759" xr:uid="{00000000-0005-0000-0000-00009D010000}"/>
    <cellStyle name="40% - Accent1 2 2 2 2" xfId="20402" xr:uid="{358CBEB9-523A-49FD-9FC8-9C54102B03E0}"/>
    <cellStyle name="40% - Accent1 2 2 3" xfId="20401" xr:uid="{04C4F0B8-3ABB-4D17-A343-7E4A3974000D}"/>
    <cellStyle name="40% - Accent1 2 3" xfId="971" xr:uid="{00000000-0005-0000-0000-00009E010000}"/>
    <cellStyle name="40% - Accent1 2 3 2" xfId="2760" xr:uid="{00000000-0005-0000-0000-00009F010000}"/>
    <cellStyle name="40% - Accent1 2 3 2 2" xfId="20404" xr:uid="{7A811501-AB62-4058-908C-6118763B7AB3}"/>
    <cellStyle name="40% - Accent1 2 3 3" xfId="20403" xr:uid="{2FA6D35C-E09C-42A9-BB12-4E8CB7D6B031}"/>
    <cellStyle name="40% - Accent1 2 4" xfId="2761" xr:uid="{00000000-0005-0000-0000-0000A0010000}"/>
    <cellStyle name="40% - Accent1 2 4 2" xfId="20405" xr:uid="{CF92400C-4507-4BF1-9DA2-4F4613D77F68}"/>
    <cellStyle name="40% - Accent1 2 5" xfId="20400" xr:uid="{6B6C1B33-00C6-48B5-9C16-4FDBF5E3F1CB}"/>
    <cellStyle name="40% - Accent1 3" xfId="972" xr:uid="{00000000-0005-0000-0000-0000A1010000}"/>
    <cellStyle name="40% - Accent1 3 2" xfId="973" xr:uid="{00000000-0005-0000-0000-0000A2010000}"/>
    <cellStyle name="40% - Accent1 3 2 2" xfId="2762" xr:uid="{00000000-0005-0000-0000-0000A3010000}"/>
    <cellStyle name="40% - Accent1 3 2 2 2" xfId="20408" xr:uid="{3F67520A-DD14-4744-A4E4-748672920EA9}"/>
    <cellStyle name="40% - Accent1 3 2 3" xfId="20407" xr:uid="{94929CF0-86A0-49CA-98DE-5171103D3E71}"/>
    <cellStyle name="40% - Accent1 3 3" xfId="974" xr:uid="{00000000-0005-0000-0000-0000A4010000}"/>
    <cellStyle name="40% - Accent1 3 3 2" xfId="2763" xr:uid="{00000000-0005-0000-0000-0000A5010000}"/>
    <cellStyle name="40% - Accent1 3 3 2 2" xfId="20410" xr:uid="{671DC673-D2B8-4532-A11A-E6BBAA4D29B4}"/>
    <cellStyle name="40% - Accent1 3 3 3" xfId="20409" xr:uid="{50DCC8CF-746D-4D93-8BC5-58834898102A}"/>
    <cellStyle name="40% - Accent1 3 4" xfId="2764" xr:uid="{00000000-0005-0000-0000-0000A6010000}"/>
    <cellStyle name="40% - Accent1 3 4 2" xfId="20411" xr:uid="{97A327D5-2A8C-41E1-8D98-C49DFE9981E5}"/>
    <cellStyle name="40% - Accent1 3 5" xfId="20406" xr:uid="{54582551-6227-4F23-88CD-F694C4DC1CC2}"/>
    <cellStyle name="40% - Accent1 4" xfId="975" xr:uid="{00000000-0005-0000-0000-0000A7010000}"/>
    <cellStyle name="40% - Accent1 4 2" xfId="976" xr:uid="{00000000-0005-0000-0000-0000A8010000}"/>
    <cellStyle name="40% - Accent1 4 2 2" xfId="2765" xr:uid="{00000000-0005-0000-0000-0000A9010000}"/>
    <cellStyle name="40% - Accent1 4 2 2 2" xfId="20414" xr:uid="{A9DD28F7-5033-427F-B451-343A8102032E}"/>
    <cellStyle name="40% - Accent1 4 2 3" xfId="20413" xr:uid="{197A75F4-5B49-4F88-9A6B-3EBBB2AFD3E6}"/>
    <cellStyle name="40% - Accent1 4 3" xfId="977" xr:uid="{00000000-0005-0000-0000-0000AA010000}"/>
    <cellStyle name="40% - Accent1 4 3 2" xfId="2766" xr:uid="{00000000-0005-0000-0000-0000AB010000}"/>
    <cellStyle name="40% - Accent1 4 3 2 2" xfId="20416" xr:uid="{65E51822-A68C-4F1F-8220-6F64A0F0FB9C}"/>
    <cellStyle name="40% - Accent1 4 3 3" xfId="20415" xr:uid="{71400038-3D8F-4695-8D43-C2E8178DFC78}"/>
    <cellStyle name="40% - Accent1 4 4" xfId="2767" xr:uid="{00000000-0005-0000-0000-0000AC010000}"/>
    <cellStyle name="40% - Accent1 4 4 2" xfId="20417" xr:uid="{E4DFCF0B-5396-45D2-AE58-2F5D636CD9B5}"/>
    <cellStyle name="40% - Accent1 4 5" xfId="20412" xr:uid="{F87E598A-B9DF-4365-B00B-2380ACC4F08D}"/>
    <cellStyle name="40% - Accent1 5" xfId="978" xr:uid="{00000000-0005-0000-0000-0000AD010000}"/>
    <cellStyle name="40% - Accent1 5 2" xfId="979" xr:uid="{00000000-0005-0000-0000-0000AE010000}"/>
    <cellStyle name="40% - Accent1 5 2 2" xfId="2768" xr:uid="{00000000-0005-0000-0000-0000AF010000}"/>
    <cellStyle name="40% - Accent1 5 2 2 2" xfId="20420" xr:uid="{3B57793A-0279-4204-B58C-2978DAF56AAD}"/>
    <cellStyle name="40% - Accent1 5 2 3" xfId="20419" xr:uid="{DFBE611C-2F5F-4C63-97BA-1E57EEB3B652}"/>
    <cellStyle name="40% - Accent1 5 3" xfId="980" xr:uid="{00000000-0005-0000-0000-0000B0010000}"/>
    <cellStyle name="40% - Accent1 5 3 2" xfId="2769" xr:uid="{00000000-0005-0000-0000-0000B1010000}"/>
    <cellStyle name="40% - Accent1 5 3 2 2" xfId="20422" xr:uid="{B5BC00E1-B986-4599-A28B-E6E731DEF298}"/>
    <cellStyle name="40% - Accent1 5 3 3" xfId="20421" xr:uid="{0C4201E8-17B5-4017-8BD5-600C55346089}"/>
    <cellStyle name="40% - Accent1 5 4" xfId="2770" xr:uid="{00000000-0005-0000-0000-0000B2010000}"/>
    <cellStyle name="40% - Accent1 5 4 2" xfId="20423" xr:uid="{64FDDBEA-4067-4D32-90E0-1F5B8B42F957}"/>
    <cellStyle name="40% - Accent1 5 5" xfId="20418" xr:uid="{6D1685AB-55C6-4568-85E3-0E3B4CDD0DA4}"/>
    <cellStyle name="40% - Accent1 6" xfId="981" xr:uid="{00000000-0005-0000-0000-0000B3010000}"/>
    <cellStyle name="40% - Accent1 6 2" xfId="982" xr:uid="{00000000-0005-0000-0000-0000B4010000}"/>
    <cellStyle name="40% - Accent1 6 2 2" xfId="2771" xr:uid="{00000000-0005-0000-0000-0000B5010000}"/>
    <cellStyle name="40% - Accent1 6 2 2 2" xfId="20426" xr:uid="{D0200298-8C9C-4CD7-AED5-80BEFE54F9E8}"/>
    <cellStyle name="40% - Accent1 6 2 3" xfId="20425" xr:uid="{AAFA5AD0-AB38-4B50-AB3A-E934E2B45623}"/>
    <cellStyle name="40% - Accent1 6 3" xfId="983" xr:uid="{00000000-0005-0000-0000-0000B6010000}"/>
    <cellStyle name="40% - Accent1 6 3 2" xfId="2772" xr:uid="{00000000-0005-0000-0000-0000B7010000}"/>
    <cellStyle name="40% - Accent1 6 3 2 2" xfId="20428" xr:uid="{308F3DC9-FE3F-4428-97B5-E8A064F0F00C}"/>
    <cellStyle name="40% - Accent1 6 3 3" xfId="20427" xr:uid="{41B4F72F-2902-4207-90A7-D82F3D91C9DB}"/>
    <cellStyle name="40% - Accent1 6 4" xfId="2773" xr:uid="{00000000-0005-0000-0000-0000B8010000}"/>
    <cellStyle name="40% - Accent1 6 4 2" xfId="20429" xr:uid="{EB76DF4C-5DB1-4BD0-B446-A7BF36D44A49}"/>
    <cellStyle name="40% - Accent1 6 5" xfId="20424" xr:uid="{A5DFD26A-E700-4AD8-BE06-C72BF1CD022B}"/>
    <cellStyle name="40% - Accent1 7" xfId="20393" xr:uid="{F889309D-C0A9-4D43-9440-ECBD33BFF9EF}"/>
    <cellStyle name="40% - Accent2" xfId="19761" xr:uid="{499BAB5D-4510-4B01-895B-B9646A9426F5}"/>
    <cellStyle name="40% - Accent2 1" xfId="984" xr:uid="{00000000-0005-0000-0000-0000B9010000}"/>
    <cellStyle name="40% - Accent2 1 2" xfId="2774" xr:uid="{00000000-0005-0000-0000-0000BA010000}"/>
    <cellStyle name="40% - Accent2 1 2 2" xfId="20432" xr:uid="{F52D072F-9E65-4357-B61F-FD6E6F88D9F2}"/>
    <cellStyle name="40% - Accent2 1 3" xfId="20431" xr:uid="{791A5D04-4D9E-44E8-B0D8-50CACDEBF8D1}"/>
    <cellStyle name="40% - Accent2 2" xfId="985" xr:uid="{00000000-0005-0000-0000-0000BB010000}"/>
    <cellStyle name="40% - Accent2 2 2" xfId="2775" xr:uid="{00000000-0005-0000-0000-0000BC010000}"/>
    <cellStyle name="40% - Accent2 2 2 2" xfId="20434" xr:uid="{09754175-2C6B-4530-B948-D9B7F3C7C46B}"/>
    <cellStyle name="40% - Accent2 2 3" xfId="20433" xr:uid="{54F92F1F-C4AA-47CC-B483-15745DCD1A47}"/>
    <cellStyle name="40% - Accent2 3" xfId="986" xr:uid="{00000000-0005-0000-0000-0000BD010000}"/>
    <cellStyle name="40% - Accent2 3 2" xfId="2776" xr:uid="{00000000-0005-0000-0000-0000BE010000}"/>
    <cellStyle name="40% - Accent2 3 2 2" xfId="20436" xr:uid="{D418921A-293B-4418-A68C-A64A52D2BBB8}"/>
    <cellStyle name="40% - Accent2 3 3" xfId="20435" xr:uid="{86B12B38-83DB-4A65-A29B-B603B7CD40C9}"/>
    <cellStyle name="40% - Accent2 4" xfId="987" xr:uid="{00000000-0005-0000-0000-0000BF010000}"/>
    <cellStyle name="40% - Accent2 4 2" xfId="2777" xr:uid="{00000000-0005-0000-0000-0000C0010000}"/>
    <cellStyle name="40% - Accent2 4 2 2" xfId="20438" xr:uid="{91AE37BB-CC25-4271-B90A-8CB24F50B04D}"/>
    <cellStyle name="40% - Accent2 4 3" xfId="20437" xr:uid="{29D7C806-F47A-4CC2-B091-5BB0CA0D16F3}"/>
    <cellStyle name="40% - Accent2 5" xfId="988" xr:uid="{00000000-0005-0000-0000-0000C1010000}"/>
    <cellStyle name="40% - Accent2 5 2" xfId="2778" xr:uid="{00000000-0005-0000-0000-0000C2010000}"/>
    <cellStyle name="40% - Accent2 5 2 2" xfId="20440" xr:uid="{B8894A56-747C-4AFC-B291-4363F298A373}"/>
    <cellStyle name="40% - Accent2 5 3" xfId="20439" xr:uid="{A9512FB0-4FE1-4C37-8443-BD9480D6430B}"/>
    <cellStyle name="40% - Accent2 6" xfId="989" xr:uid="{00000000-0005-0000-0000-0000C3010000}"/>
    <cellStyle name="40% - Accent2 6 2" xfId="2779" xr:uid="{00000000-0005-0000-0000-0000C4010000}"/>
    <cellStyle name="40% - Accent2 6 2 2" xfId="20442" xr:uid="{6930725E-BA0B-4DC1-AFDF-6F2C6A1B233C}"/>
    <cellStyle name="40% - Accent2 6 3" xfId="20441" xr:uid="{45BD724C-CE7F-457D-9D00-FE2AC3BDD2F3}"/>
    <cellStyle name="40% - Accent2 7" xfId="20430" xr:uid="{9CB6F49B-D1DB-4D69-AADA-456669EFD9A5}"/>
    <cellStyle name="40% - Accent3" xfId="19762" xr:uid="{D93E9AE3-3343-461D-B02B-7E5F3088ECD7}"/>
    <cellStyle name="40% - Accent3 1" xfId="990" xr:uid="{00000000-0005-0000-0000-0000C5010000}"/>
    <cellStyle name="40% - Accent3 1 2" xfId="2780" xr:uid="{00000000-0005-0000-0000-0000C6010000}"/>
    <cellStyle name="40% - Accent3 1 2 2" xfId="20445" xr:uid="{7D05048C-DA96-4D9E-B27C-80414647CCED}"/>
    <cellStyle name="40% - Accent3 1 3" xfId="20444" xr:uid="{286FACD4-3408-469B-8524-A96DFA4231D8}"/>
    <cellStyle name="40% - Accent3 2" xfId="991" xr:uid="{00000000-0005-0000-0000-0000C7010000}"/>
    <cellStyle name="40% - Accent3 2 2" xfId="2781" xr:uid="{00000000-0005-0000-0000-0000C8010000}"/>
    <cellStyle name="40% - Accent3 2 2 2" xfId="20447" xr:uid="{B04203EF-25BC-4290-B253-B23666A1D451}"/>
    <cellStyle name="40% - Accent3 2 3" xfId="20446" xr:uid="{3F3134F9-6FBD-407B-BE92-33E571F515F0}"/>
    <cellStyle name="40% - Accent3 3" xfId="992" xr:uid="{00000000-0005-0000-0000-0000C9010000}"/>
    <cellStyle name="40% - Accent3 3 2" xfId="2782" xr:uid="{00000000-0005-0000-0000-0000CA010000}"/>
    <cellStyle name="40% - Accent3 3 2 2" xfId="20449" xr:uid="{A0DA0A69-53A3-4967-B504-9AA2F9131075}"/>
    <cellStyle name="40% - Accent3 3 3" xfId="20448" xr:uid="{061CEB4A-A2BB-4416-9C0A-79D25E88B3ED}"/>
    <cellStyle name="40% - Accent3 4" xfId="993" xr:uid="{00000000-0005-0000-0000-0000CB010000}"/>
    <cellStyle name="40% - Accent3 4 2" xfId="2783" xr:uid="{00000000-0005-0000-0000-0000CC010000}"/>
    <cellStyle name="40% - Accent3 4 2 2" xfId="20451" xr:uid="{C9CE2CD7-2AC0-4B5F-AB4E-3E659CD1078B}"/>
    <cellStyle name="40% - Accent3 4 3" xfId="20450" xr:uid="{81E041FF-3780-42B8-A86E-8814F423A9E2}"/>
    <cellStyle name="40% - Accent3 5" xfId="994" xr:uid="{00000000-0005-0000-0000-0000CD010000}"/>
    <cellStyle name="40% - Accent3 5 2" xfId="2784" xr:uid="{00000000-0005-0000-0000-0000CE010000}"/>
    <cellStyle name="40% - Accent3 5 2 2" xfId="20453" xr:uid="{4A545357-5F5F-43F9-9432-6B6828042998}"/>
    <cellStyle name="40% - Accent3 5 3" xfId="20452" xr:uid="{53084D61-372B-4795-8D11-0AA23A983D5B}"/>
    <cellStyle name="40% - Accent3 6" xfId="995" xr:uid="{00000000-0005-0000-0000-0000CF010000}"/>
    <cellStyle name="40% - Accent3 6 2" xfId="2785" xr:uid="{00000000-0005-0000-0000-0000D0010000}"/>
    <cellStyle name="40% - Accent3 6 2 2" xfId="20455" xr:uid="{2DB28A84-7226-4E5D-A4BF-F3D0908531C9}"/>
    <cellStyle name="40% - Accent3 6 3" xfId="20454" xr:uid="{F52CFE47-0318-4D07-A413-30023ED7591B}"/>
    <cellStyle name="40% - Accent3 7" xfId="20443" xr:uid="{957EF136-8F8E-4625-9B29-309BD73E704A}"/>
    <cellStyle name="40% - Accent4" xfId="19763" xr:uid="{B7A32BDC-C132-410B-9CFB-BBE629831308}"/>
    <cellStyle name="40% - Accent4 1" xfId="996" xr:uid="{00000000-0005-0000-0000-0000D1010000}"/>
    <cellStyle name="40% - Accent4 1 2" xfId="997" xr:uid="{00000000-0005-0000-0000-0000D2010000}"/>
    <cellStyle name="40% - Accent4 1 2 2" xfId="2786" xr:uid="{00000000-0005-0000-0000-0000D3010000}"/>
    <cellStyle name="40% - Accent4 1 2 2 2" xfId="20459" xr:uid="{AF877C36-179F-4F4D-9BF4-EE8A8B307756}"/>
    <cellStyle name="40% - Accent4 1 2 3" xfId="20458" xr:uid="{2664D6AC-D038-4714-AAB7-1F6988865CB3}"/>
    <cellStyle name="40% - Accent4 1 3" xfId="998" xr:uid="{00000000-0005-0000-0000-0000D4010000}"/>
    <cellStyle name="40% - Accent4 1 3 2" xfId="2787" xr:uid="{00000000-0005-0000-0000-0000D5010000}"/>
    <cellStyle name="40% - Accent4 1 3 2 2" xfId="20461" xr:uid="{4166C500-01BB-4A64-8231-A467C33A21E7}"/>
    <cellStyle name="40% - Accent4 1 3 3" xfId="20460" xr:uid="{65B7F459-A948-4A97-8B3F-CA6B5F8A0253}"/>
    <cellStyle name="40% - Accent4 1 4" xfId="2788" xr:uid="{00000000-0005-0000-0000-0000D6010000}"/>
    <cellStyle name="40% - Accent4 1 4 2" xfId="20462" xr:uid="{30CBF64E-FA14-42D1-95C3-70D853532CDB}"/>
    <cellStyle name="40% - Accent4 1 5" xfId="20457" xr:uid="{6C458C52-1A8F-4F11-B00E-5C2EC45CBF1F}"/>
    <cellStyle name="40% - Accent4 2" xfId="999" xr:uid="{00000000-0005-0000-0000-0000D7010000}"/>
    <cellStyle name="40% - Accent4 2 2" xfId="1000" xr:uid="{00000000-0005-0000-0000-0000D8010000}"/>
    <cellStyle name="40% - Accent4 2 2 2" xfId="2789" xr:uid="{00000000-0005-0000-0000-0000D9010000}"/>
    <cellStyle name="40% - Accent4 2 2 2 2" xfId="20465" xr:uid="{1A8D296B-568A-4B91-A994-0BDB7C14942C}"/>
    <cellStyle name="40% - Accent4 2 2 3" xfId="20464" xr:uid="{689C7ABE-A5C3-4A02-8A73-AB5510320249}"/>
    <cellStyle name="40% - Accent4 2 3" xfId="1001" xr:uid="{00000000-0005-0000-0000-0000DA010000}"/>
    <cellStyle name="40% - Accent4 2 3 2" xfId="2790" xr:uid="{00000000-0005-0000-0000-0000DB010000}"/>
    <cellStyle name="40% - Accent4 2 3 2 2" xfId="20467" xr:uid="{B4F60DB4-84C1-4B77-B4D2-680B9C35509B}"/>
    <cellStyle name="40% - Accent4 2 3 3" xfId="20466" xr:uid="{728E859B-4011-489F-83E9-E7DDE668E43E}"/>
    <cellStyle name="40% - Accent4 2 4" xfId="2791" xr:uid="{00000000-0005-0000-0000-0000DC010000}"/>
    <cellStyle name="40% - Accent4 2 4 2" xfId="20468" xr:uid="{3FEA6226-8FF1-44A1-A1A0-05F86FE2C254}"/>
    <cellStyle name="40% - Accent4 2 5" xfId="20463" xr:uid="{417C6920-865D-412A-8C09-9C20FDE07E2E}"/>
    <cellStyle name="40% - Accent4 3" xfId="1002" xr:uid="{00000000-0005-0000-0000-0000DD010000}"/>
    <cellStyle name="40% - Accent4 3 2" xfId="1003" xr:uid="{00000000-0005-0000-0000-0000DE010000}"/>
    <cellStyle name="40% - Accent4 3 2 2" xfId="2792" xr:uid="{00000000-0005-0000-0000-0000DF010000}"/>
    <cellStyle name="40% - Accent4 3 2 2 2" xfId="20471" xr:uid="{55BE611E-3C74-492D-914D-B5CB5266EC28}"/>
    <cellStyle name="40% - Accent4 3 2 3" xfId="20470" xr:uid="{2F7AEA70-5276-4B36-BBE7-C1D02DD3A1C1}"/>
    <cellStyle name="40% - Accent4 3 3" xfId="1004" xr:uid="{00000000-0005-0000-0000-0000E0010000}"/>
    <cellStyle name="40% - Accent4 3 3 2" xfId="2793" xr:uid="{00000000-0005-0000-0000-0000E1010000}"/>
    <cellStyle name="40% - Accent4 3 3 2 2" xfId="20473" xr:uid="{F5A6188D-0B56-4D23-A71D-8286CA96AC1A}"/>
    <cellStyle name="40% - Accent4 3 3 3" xfId="20472" xr:uid="{4A149890-B2CF-49E9-811C-E364A9B31220}"/>
    <cellStyle name="40% - Accent4 3 4" xfId="2794" xr:uid="{00000000-0005-0000-0000-0000E2010000}"/>
    <cellStyle name="40% - Accent4 3 4 2" xfId="20474" xr:uid="{1D1370D1-CBDA-43DB-8BB8-6A6164AB3493}"/>
    <cellStyle name="40% - Accent4 3 5" xfId="20469" xr:uid="{C10C4B96-1BB0-4C80-B763-BD8243968D16}"/>
    <cellStyle name="40% - Accent4 4" xfId="1005" xr:uid="{00000000-0005-0000-0000-0000E3010000}"/>
    <cellStyle name="40% - Accent4 4 2" xfId="1006" xr:uid="{00000000-0005-0000-0000-0000E4010000}"/>
    <cellStyle name="40% - Accent4 4 2 2" xfId="2795" xr:uid="{00000000-0005-0000-0000-0000E5010000}"/>
    <cellStyle name="40% - Accent4 4 2 2 2" xfId="20477" xr:uid="{FFE8D0D2-F522-4A5E-BD09-8E8564D2A8D6}"/>
    <cellStyle name="40% - Accent4 4 2 3" xfId="20476" xr:uid="{4D17E35D-7923-4282-B2F8-50663ADA1CD5}"/>
    <cellStyle name="40% - Accent4 4 3" xfId="1007" xr:uid="{00000000-0005-0000-0000-0000E6010000}"/>
    <cellStyle name="40% - Accent4 4 3 2" xfId="2796" xr:uid="{00000000-0005-0000-0000-0000E7010000}"/>
    <cellStyle name="40% - Accent4 4 3 2 2" xfId="20479" xr:uid="{89D2F627-F10A-4146-9BB0-97A93FD6402D}"/>
    <cellStyle name="40% - Accent4 4 3 3" xfId="20478" xr:uid="{A4D8A28A-3326-4575-B23C-B3F00D397EE7}"/>
    <cellStyle name="40% - Accent4 4 4" xfId="2797" xr:uid="{00000000-0005-0000-0000-0000E8010000}"/>
    <cellStyle name="40% - Accent4 4 4 2" xfId="20480" xr:uid="{4BA79743-42BB-423B-9FB5-CFA685F10823}"/>
    <cellStyle name="40% - Accent4 4 5" xfId="20475" xr:uid="{D536B190-557A-4847-9484-9CFD11112634}"/>
    <cellStyle name="40% - Accent4 5" xfId="1008" xr:uid="{00000000-0005-0000-0000-0000E9010000}"/>
    <cellStyle name="40% - Accent4 5 2" xfId="1009" xr:uid="{00000000-0005-0000-0000-0000EA010000}"/>
    <cellStyle name="40% - Accent4 5 2 2" xfId="2798" xr:uid="{00000000-0005-0000-0000-0000EB010000}"/>
    <cellStyle name="40% - Accent4 5 2 2 2" xfId="20483" xr:uid="{5AA61AB2-877C-4EF5-A42C-435DD5B0A26D}"/>
    <cellStyle name="40% - Accent4 5 2 3" xfId="20482" xr:uid="{D0D89366-AC98-451D-8892-CB2CE01A73F7}"/>
    <cellStyle name="40% - Accent4 5 3" xfId="1010" xr:uid="{00000000-0005-0000-0000-0000EC010000}"/>
    <cellStyle name="40% - Accent4 5 3 2" xfId="2799" xr:uid="{00000000-0005-0000-0000-0000ED010000}"/>
    <cellStyle name="40% - Accent4 5 3 2 2" xfId="20485" xr:uid="{26B6FCA1-4500-49D9-A1E0-249596CC99CB}"/>
    <cellStyle name="40% - Accent4 5 3 3" xfId="20484" xr:uid="{DE15A436-57D2-4841-BC10-CDEA36D7B7BE}"/>
    <cellStyle name="40% - Accent4 5 4" xfId="2800" xr:uid="{00000000-0005-0000-0000-0000EE010000}"/>
    <cellStyle name="40% - Accent4 5 4 2" xfId="20486" xr:uid="{F469C1A5-3140-4167-819F-DD6D47833869}"/>
    <cellStyle name="40% - Accent4 5 5" xfId="20481" xr:uid="{97AAD722-95A8-4A9D-952D-B1AE30F8700C}"/>
    <cellStyle name="40% - Accent4 6" xfId="1011" xr:uid="{00000000-0005-0000-0000-0000EF010000}"/>
    <cellStyle name="40% - Accent4 6 2" xfId="1012" xr:uid="{00000000-0005-0000-0000-0000F0010000}"/>
    <cellStyle name="40% - Accent4 6 2 2" xfId="2801" xr:uid="{00000000-0005-0000-0000-0000F1010000}"/>
    <cellStyle name="40% - Accent4 6 2 2 2" xfId="20489" xr:uid="{8522ADD9-72B2-445A-938E-23C17DF9FDE4}"/>
    <cellStyle name="40% - Accent4 6 2 3" xfId="20488" xr:uid="{D69320D1-9458-4231-9D13-AD5312B1286D}"/>
    <cellStyle name="40% - Accent4 6 3" xfId="1013" xr:uid="{00000000-0005-0000-0000-0000F2010000}"/>
    <cellStyle name="40% - Accent4 6 3 2" xfId="2802" xr:uid="{00000000-0005-0000-0000-0000F3010000}"/>
    <cellStyle name="40% - Accent4 6 3 2 2" xfId="20491" xr:uid="{39B2A245-8F8D-44F3-869E-EB0712C39CE4}"/>
    <cellStyle name="40% - Accent4 6 3 3" xfId="20490" xr:uid="{1CB87B66-9832-40F2-8BFD-21F596A81365}"/>
    <cellStyle name="40% - Accent4 6 4" xfId="2803" xr:uid="{00000000-0005-0000-0000-0000F4010000}"/>
    <cellStyle name="40% - Accent4 6 4 2" xfId="20492" xr:uid="{B5DBDB1A-0A84-4FF2-829B-BA4BDA5D0176}"/>
    <cellStyle name="40% - Accent4 6 5" xfId="20487" xr:uid="{588D399E-46F0-441A-B793-DBAF43145452}"/>
    <cellStyle name="40% - Accent4 7" xfId="20456" xr:uid="{9BBDC022-56FF-4ADB-ABE0-F1839B76D284}"/>
    <cellStyle name="40% - Accent5" xfId="19764" xr:uid="{12AD7272-B951-4AC2-A68C-3C9EF4359150}"/>
    <cellStyle name="40% - Accent5 1" xfId="1014" xr:uid="{00000000-0005-0000-0000-0000F5010000}"/>
    <cellStyle name="40% - Accent5 1 2" xfId="1015" xr:uid="{00000000-0005-0000-0000-0000F6010000}"/>
    <cellStyle name="40% - Accent5 1 2 2" xfId="2804" xr:uid="{00000000-0005-0000-0000-0000F7010000}"/>
    <cellStyle name="40% - Accent5 1 2 2 2" xfId="20496" xr:uid="{F2A11D72-D48D-470C-BB70-EEC56DA1CF3A}"/>
    <cellStyle name="40% - Accent5 1 2 3" xfId="20495" xr:uid="{43F9DDED-6EFA-42B0-9ACD-0D841CB6535F}"/>
    <cellStyle name="40% - Accent5 1 3" xfId="1016" xr:uid="{00000000-0005-0000-0000-0000F8010000}"/>
    <cellStyle name="40% - Accent5 1 3 2" xfId="2805" xr:uid="{00000000-0005-0000-0000-0000F9010000}"/>
    <cellStyle name="40% - Accent5 1 3 2 2" xfId="20498" xr:uid="{D019125E-47A3-49BE-9E0C-0499F97E1CCD}"/>
    <cellStyle name="40% - Accent5 1 3 3" xfId="20497" xr:uid="{EBA1A7E8-4FC8-4CAF-B569-67C8696298FF}"/>
    <cellStyle name="40% - Accent5 1 4" xfId="2806" xr:uid="{00000000-0005-0000-0000-0000FA010000}"/>
    <cellStyle name="40% - Accent5 1 4 2" xfId="20499" xr:uid="{F46D1BD2-B0C5-48CE-AEEA-1470E0310C14}"/>
    <cellStyle name="40% - Accent5 1 5" xfId="20494" xr:uid="{4339DBAA-78E6-4421-B88E-36CEEDBABBC2}"/>
    <cellStyle name="40% - Accent5 2" xfId="1017" xr:uid="{00000000-0005-0000-0000-0000FB010000}"/>
    <cellStyle name="40% - Accent5 2 2" xfId="1018" xr:uid="{00000000-0005-0000-0000-0000FC010000}"/>
    <cellStyle name="40% - Accent5 2 2 2" xfId="2807" xr:uid="{00000000-0005-0000-0000-0000FD010000}"/>
    <cellStyle name="40% - Accent5 2 2 2 2" xfId="20502" xr:uid="{432A0395-8CC8-47BE-9BE7-675CB40F4D87}"/>
    <cellStyle name="40% - Accent5 2 2 3" xfId="20501" xr:uid="{60F87A8A-E5B3-4562-BF28-EB1B7949FB42}"/>
    <cellStyle name="40% - Accent5 2 3" xfId="1019" xr:uid="{00000000-0005-0000-0000-0000FE010000}"/>
    <cellStyle name="40% - Accent5 2 3 2" xfId="2808" xr:uid="{00000000-0005-0000-0000-0000FF010000}"/>
    <cellStyle name="40% - Accent5 2 3 2 2" xfId="20504" xr:uid="{B3E31404-072F-40B1-AA39-C9710C87E3FB}"/>
    <cellStyle name="40% - Accent5 2 3 3" xfId="20503" xr:uid="{FCF96CB7-3F72-41B8-BD54-0B3A4A274628}"/>
    <cellStyle name="40% - Accent5 2 4" xfId="2809" xr:uid="{00000000-0005-0000-0000-000000020000}"/>
    <cellStyle name="40% - Accent5 2 4 2" xfId="20505" xr:uid="{3622ED7C-DD05-4E8F-AE74-BE02B37E4594}"/>
    <cellStyle name="40% - Accent5 2 5" xfId="20500" xr:uid="{B895ACAA-8151-4DB0-85F3-690BB3DC2CCC}"/>
    <cellStyle name="40% - Accent5 3" xfId="1020" xr:uid="{00000000-0005-0000-0000-000001020000}"/>
    <cellStyle name="40% - Accent5 3 2" xfId="1021" xr:uid="{00000000-0005-0000-0000-000002020000}"/>
    <cellStyle name="40% - Accent5 3 2 2" xfId="2810" xr:uid="{00000000-0005-0000-0000-000003020000}"/>
    <cellStyle name="40% - Accent5 3 2 2 2" xfId="20508" xr:uid="{2FD32D89-2E9E-455D-80B5-8A382DE323F8}"/>
    <cellStyle name="40% - Accent5 3 2 3" xfId="20507" xr:uid="{DFAFB7E0-A0E9-4525-842D-DA637214C96A}"/>
    <cellStyle name="40% - Accent5 3 3" xfId="1022" xr:uid="{00000000-0005-0000-0000-000004020000}"/>
    <cellStyle name="40% - Accent5 3 3 2" xfId="2811" xr:uid="{00000000-0005-0000-0000-000005020000}"/>
    <cellStyle name="40% - Accent5 3 3 2 2" xfId="20510" xr:uid="{79CB92A6-7623-4D4B-AA0F-8FEA589F95D1}"/>
    <cellStyle name="40% - Accent5 3 3 3" xfId="20509" xr:uid="{DC3D6F05-0017-4E7C-9505-4608DC722AB3}"/>
    <cellStyle name="40% - Accent5 3 4" xfId="2812" xr:uid="{00000000-0005-0000-0000-000006020000}"/>
    <cellStyle name="40% - Accent5 3 4 2" xfId="20511" xr:uid="{3125BB42-B5FC-43F9-9919-59293ADA3A6C}"/>
    <cellStyle name="40% - Accent5 3 5" xfId="20506" xr:uid="{720008D0-1B76-44F5-90FD-7F4FC99940B4}"/>
    <cellStyle name="40% - Accent5 4" xfId="1023" xr:uid="{00000000-0005-0000-0000-000007020000}"/>
    <cellStyle name="40% - Accent5 4 2" xfId="1024" xr:uid="{00000000-0005-0000-0000-000008020000}"/>
    <cellStyle name="40% - Accent5 4 2 2" xfId="2813" xr:uid="{00000000-0005-0000-0000-000009020000}"/>
    <cellStyle name="40% - Accent5 4 2 2 2" xfId="20514" xr:uid="{466661FD-093B-4341-A696-DCCD082236CE}"/>
    <cellStyle name="40% - Accent5 4 2 3" xfId="20513" xr:uid="{A5B0AE4B-3624-455D-B787-DE20BA32E4E2}"/>
    <cellStyle name="40% - Accent5 4 3" xfId="1025" xr:uid="{00000000-0005-0000-0000-00000A020000}"/>
    <cellStyle name="40% - Accent5 4 3 2" xfId="2814" xr:uid="{00000000-0005-0000-0000-00000B020000}"/>
    <cellStyle name="40% - Accent5 4 3 2 2" xfId="20516" xr:uid="{788CF074-DC5E-4ABD-AEAB-1BCDDDCB5064}"/>
    <cellStyle name="40% - Accent5 4 3 3" xfId="20515" xr:uid="{0026A775-2C55-48DA-9D93-F780FC14EE23}"/>
    <cellStyle name="40% - Accent5 4 4" xfId="2815" xr:uid="{00000000-0005-0000-0000-00000C020000}"/>
    <cellStyle name="40% - Accent5 4 4 2" xfId="20517" xr:uid="{BC2C941B-70AA-4032-BB70-ED4A62590C37}"/>
    <cellStyle name="40% - Accent5 4 5" xfId="20512" xr:uid="{C6EBD8C5-21F4-4A26-9563-FB15F23CE01F}"/>
    <cellStyle name="40% - Accent5 5" xfId="1026" xr:uid="{00000000-0005-0000-0000-00000D020000}"/>
    <cellStyle name="40% - Accent5 5 2" xfId="1027" xr:uid="{00000000-0005-0000-0000-00000E020000}"/>
    <cellStyle name="40% - Accent5 5 2 2" xfId="2816" xr:uid="{00000000-0005-0000-0000-00000F020000}"/>
    <cellStyle name="40% - Accent5 5 2 2 2" xfId="20520" xr:uid="{E3F54DC5-3568-427B-B277-9E3693F084A5}"/>
    <cellStyle name="40% - Accent5 5 2 3" xfId="20519" xr:uid="{FE004056-0950-4EBE-AA05-992B71580D30}"/>
    <cellStyle name="40% - Accent5 5 3" xfId="1028" xr:uid="{00000000-0005-0000-0000-000010020000}"/>
    <cellStyle name="40% - Accent5 5 3 2" xfId="2817" xr:uid="{00000000-0005-0000-0000-000011020000}"/>
    <cellStyle name="40% - Accent5 5 3 2 2" xfId="20522" xr:uid="{B03EB85B-CEA4-4FB8-97EE-FA9DC756AECD}"/>
    <cellStyle name="40% - Accent5 5 3 3" xfId="20521" xr:uid="{6C12D9D1-C5E9-49B6-81AB-0B0AF03C2A8E}"/>
    <cellStyle name="40% - Accent5 5 4" xfId="2818" xr:uid="{00000000-0005-0000-0000-000012020000}"/>
    <cellStyle name="40% - Accent5 5 4 2" xfId="20523" xr:uid="{8864E9F1-95D8-4ED9-9E60-55BE2989D461}"/>
    <cellStyle name="40% - Accent5 5 5" xfId="20518" xr:uid="{B5553171-7C81-41BD-B333-3C1957FAA18D}"/>
    <cellStyle name="40% - Accent5 6" xfId="1029" xr:uid="{00000000-0005-0000-0000-000013020000}"/>
    <cellStyle name="40% - Accent5 6 2" xfId="1030" xr:uid="{00000000-0005-0000-0000-000014020000}"/>
    <cellStyle name="40% - Accent5 6 2 2" xfId="2819" xr:uid="{00000000-0005-0000-0000-000015020000}"/>
    <cellStyle name="40% - Accent5 6 2 2 2" xfId="20526" xr:uid="{FD4C3A4A-3DB9-4D5A-B109-2153516EE7BE}"/>
    <cellStyle name="40% - Accent5 6 2 3" xfId="20525" xr:uid="{A8083223-42DC-4748-AC3B-8348FD9B0066}"/>
    <cellStyle name="40% - Accent5 6 3" xfId="1031" xr:uid="{00000000-0005-0000-0000-000016020000}"/>
    <cellStyle name="40% - Accent5 6 3 2" xfId="2820" xr:uid="{00000000-0005-0000-0000-000017020000}"/>
    <cellStyle name="40% - Accent5 6 3 2 2" xfId="20528" xr:uid="{F98561A2-96A8-4122-9E65-08BD0C6DCEF7}"/>
    <cellStyle name="40% - Accent5 6 3 3" xfId="20527" xr:uid="{8F40140B-6587-4EF2-8917-6E446A6E024F}"/>
    <cellStyle name="40% - Accent5 6 4" xfId="2821" xr:uid="{00000000-0005-0000-0000-000018020000}"/>
    <cellStyle name="40% - Accent5 6 4 2" xfId="20529" xr:uid="{FC156864-B07F-4EE4-AA16-76E88789B366}"/>
    <cellStyle name="40% - Accent5 6 5" xfId="20524" xr:uid="{C9EFDFEB-3C7C-49E8-80A4-5EEECFA91D4B}"/>
    <cellStyle name="40% - Accent5 7" xfId="20493" xr:uid="{7CE81C63-DFD9-4D9E-A89A-D64DA4433C97}"/>
    <cellStyle name="40% - Accent6" xfId="19765" xr:uid="{B916E395-5E80-47C7-8859-6A7B80AC6A3A}"/>
    <cellStyle name="40% - Accent6 1" xfId="1032" xr:uid="{00000000-0005-0000-0000-000019020000}"/>
    <cellStyle name="40% - Accent6 1 2" xfId="1033" xr:uid="{00000000-0005-0000-0000-00001A020000}"/>
    <cellStyle name="40% - Accent6 1 2 2" xfId="2822" xr:uid="{00000000-0005-0000-0000-00001B020000}"/>
    <cellStyle name="40% - Accent6 1 2 2 2" xfId="20533" xr:uid="{BB0D03EB-39D5-4891-AD03-DEAAD3C62EE0}"/>
    <cellStyle name="40% - Accent6 1 2 3" xfId="20532" xr:uid="{0BCC5E10-44F9-4EAF-85EB-3B4C3CC9E9A9}"/>
    <cellStyle name="40% - Accent6 1 3" xfId="1034" xr:uid="{00000000-0005-0000-0000-00001C020000}"/>
    <cellStyle name="40% - Accent6 1 3 2" xfId="2823" xr:uid="{00000000-0005-0000-0000-00001D020000}"/>
    <cellStyle name="40% - Accent6 1 3 2 2" xfId="20535" xr:uid="{FEB3D040-AA1B-4593-BB43-5DAEA3DB1AE6}"/>
    <cellStyle name="40% - Accent6 1 3 3" xfId="20534" xr:uid="{75657B44-53AB-4BFB-8580-FF44A7836A43}"/>
    <cellStyle name="40% - Accent6 1 4" xfId="2824" xr:uid="{00000000-0005-0000-0000-00001E020000}"/>
    <cellStyle name="40% - Accent6 1 4 2" xfId="20536" xr:uid="{6836D74F-4EBD-4AF2-B5BF-60436871F139}"/>
    <cellStyle name="40% - Accent6 1 5" xfId="20531" xr:uid="{E18DD694-F341-4A0F-B132-EC3D174EDBA3}"/>
    <cellStyle name="40% - Accent6 2" xfId="1035" xr:uid="{00000000-0005-0000-0000-00001F020000}"/>
    <cellStyle name="40% - Accent6 2 2" xfId="1036" xr:uid="{00000000-0005-0000-0000-000020020000}"/>
    <cellStyle name="40% - Accent6 2 2 2" xfId="2825" xr:uid="{00000000-0005-0000-0000-000021020000}"/>
    <cellStyle name="40% - Accent6 2 2 2 2" xfId="20539" xr:uid="{AACF80F4-82B4-404B-B92B-3971817C57C2}"/>
    <cellStyle name="40% - Accent6 2 2 3" xfId="20538" xr:uid="{2474BF83-241A-4DF3-9978-72EECB0CEE44}"/>
    <cellStyle name="40% - Accent6 2 3" xfId="1037" xr:uid="{00000000-0005-0000-0000-000022020000}"/>
    <cellStyle name="40% - Accent6 2 3 2" xfId="2826" xr:uid="{00000000-0005-0000-0000-000023020000}"/>
    <cellStyle name="40% - Accent6 2 3 2 2" xfId="20541" xr:uid="{5E805D47-6142-48D9-8C62-A0A60E9FDA88}"/>
    <cellStyle name="40% - Accent6 2 3 3" xfId="20540" xr:uid="{F97CEAC7-7C59-4101-9809-1180AC22734D}"/>
    <cellStyle name="40% - Accent6 2 4" xfId="2827" xr:uid="{00000000-0005-0000-0000-000024020000}"/>
    <cellStyle name="40% - Accent6 2 4 2" xfId="20542" xr:uid="{E02880F1-5587-4B4B-9760-5C785535F9E9}"/>
    <cellStyle name="40% - Accent6 2 5" xfId="20537" xr:uid="{58802289-F9F9-4D36-B653-F896F57790D6}"/>
    <cellStyle name="40% - Accent6 3" xfId="1038" xr:uid="{00000000-0005-0000-0000-000025020000}"/>
    <cellStyle name="40% - Accent6 3 2" xfId="1039" xr:uid="{00000000-0005-0000-0000-000026020000}"/>
    <cellStyle name="40% - Accent6 3 2 2" xfId="2828" xr:uid="{00000000-0005-0000-0000-000027020000}"/>
    <cellStyle name="40% - Accent6 3 2 2 2" xfId="20545" xr:uid="{E3C48072-8E53-4DF5-984B-22A2D29B824D}"/>
    <cellStyle name="40% - Accent6 3 2 3" xfId="20544" xr:uid="{78AE4195-F278-4DDD-B4D8-43CCF6F96DF9}"/>
    <cellStyle name="40% - Accent6 3 3" xfId="1040" xr:uid="{00000000-0005-0000-0000-000028020000}"/>
    <cellStyle name="40% - Accent6 3 3 2" xfId="2829" xr:uid="{00000000-0005-0000-0000-000029020000}"/>
    <cellStyle name="40% - Accent6 3 3 2 2" xfId="20547" xr:uid="{A34DD668-B8A3-4A00-A4D1-AACB8897D52B}"/>
    <cellStyle name="40% - Accent6 3 3 3" xfId="20546" xr:uid="{56E736C7-9A1C-4E07-8D2C-0AB5D754DA18}"/>
    <cellStyle name="40% - Accent6 3 4" xfId="2830" xr:uid="{00000000-0005-0000-0000-00002A020000}"/>
    <cellStyle name="40% - Accent6 3 4 2" xfId="20548" xr:uid="{81C75937-8E5F-4912-9003-38A8C264DE1A}"/>
    <cellStyle name="40% - Accent6 3 5" xfId="20543" xr:uid="{33F509C7-31F5-47AD-BD5C-FD03266390BC}"/>
    <cellStyle name="40% - Accent6 4" xfId="1041" xr:uid="{00000000-0005-0000-0000-00002B020000}"/>
    <cellStyle name="40% - Accent6 4 2" xfId="1042" xr:uid="{00000000-0005-0000-0000-00002C020000}"/>
    <cellStyle name="40% - Accent6 4 2 2" xfId="2831" xr:uid="{00000000-0005-0000-0000-00002D020000}"/>
    <cellStyle name="40% - Accent6 4 2 2 2" xfId="20551" xr:uid="{D67F3499-CFF1-4985-9492-DBA6A2FD7865}"/>
    <cellStyle name="40% - Accent6 4 2 3" xfId="20550" xr:uid="{085A849B-0D0F-417E-BC05-AD0BA4338D14}"/>
    <cellStyle name="40% - Accent6 4 3" xfId="1043" xr:uid="{00000000-0005-0000-0000-00002E020000}"/>
    <cellStyle name="40% - Accent6 4 3 2" xfId="2832" xr:uid="{00000000-0005-0000-0000-00002F020000}"/>
    <cellStyle name="40% - Accent6 4 3 2 2" xfId="20553" xr:uid="{410DC55E-C0E0-468E-A903-5C8F939051C8}"/>
    <cellStyle name="40% - Accent6 4 3 3" xfId="20552" xr:uid="{E542AA3E-F6CF-438E-8322-52FA7BF32BB4}"/>
    <cellStyle name="40% - Accent6 4 4" xfId="2833" xr:uid="{00000000-0005-0000-0000-000030020000}"/>
    <cellStyle name="40% - Accent6 4 4 2" xfId="20554" xr:uid="{0232F312-F4C8-4B0D-A385-29410D8F51D7}"/>
    <cellStyle name="40% - Accent6 4 5" xfId="20549" xr:uid="{14FFF9A5-AF72-4F4C-84A9-F81E53DF3BC5}"/>
    <cellStyle name="40% - Accent6 5" xfId="1044" xr:uid="{00000000-0005-0000-0000-000031020000}"/>
    <cellStyle name="40% - Accent6 5 2" xfId="1045" xr:uid="{00000000-0005-0000-0000-000032020000}"/>
    <cellStyle name="40% - Accent6 5 2 2" xfId="2834" xr:uid="{00000000-0005-0000-0000-000033020000}"/>
    <cellStyle name="40% - Accent6 5 2 2 2" xfId="20557" xr:uid="{16A6999D-3055-4A5C-B237-C156580001DD}"/>
    <cellStyle name="40% - Accent6 5 2 3" xfId="20556" xr:uid="{E0A5F120-56E2-474C-A8CE-9D6C0054EA7C}"/>
    <cellStyle name="40% - Accent6 5 3" xfId="1046" xr:uid="{00000000-0005-0000-0000-000034020000}"/>
    <cellStyle name="40% - Accent6 5 3 2" xfId="2835" xr:uid="{00000000-0005-0000-0000-000035020000}"/>
    <cellStyle name="40% - Accent6 5 3 2 2" xfId="20559" xr:uid="{008BC890-BA28-4C41-9E5D-F9D6D923C5C4}"/>
    <cellStyle name="40% - Accent6 5 3 3" xfId="20558" xr:uid="{E7423C8B-5D56-46DD-9005-6767F54A5A2D}"/>
    <cellStyle name="40% - Accent6 5 4" xfId="2836" xr:uid="{00000000-0005-0000-0000-000036020000}"/>
    <cellStyle name="40% - Accent6 5 4 2" xfId="20560" xr:uid="{F3147DDB-85D9-4E83-8E68-8B401C7D3054}"/>
    <cellStyle name="40% - Accent6 5 5" xfId="20555" xr:uid="{0617127F-9C07-4F50-A141-6A6F59BB5BDB}"/>
    <cellStyle name="40% - Accent6 6" xfId="1047" xr:uid="{00000000-0005-0000-0000-000037020000}"/>
    <cellStyle name="40% - Accent6 6 2" xfId="1048" xr:uid="{00000000-0005-0000-0000-000038020000}"/>
    <cellStyle name="40% - Accent6 6 2 2" xfId="2837" xr:uid="{00000000-0005-0000-0000-000039020000}"/>
    <cellStyle name="40% - Accent6 6 2 2 2" xfId="20563" xr:uid="{59ABCAE6-B83E-4BF7-A7E4-B8B82B86DB80}"/>
    <cellStyle name="40% - Accent6 6 2 3" xfId="20562" xr:uid="{65DDC4E1-AFFC-4820-857D-66C9D97264B4}"/>
    <cellStyle name="40% - Accent6 6 3" xfId="1049" xr:uid="{00000000-0005-0000-0000-00003A020000}"/>
    <cellStyle name="40% - Accent6 6 3 2" xfId="2838" xr:uid="{00000000-0005-0000-0000-00003B020000}"/>
    <cellStyle name="40% - Accent6 6 3 2 2" xfId="20565" xr:uid="{88419504-C929-46B7-8F1F-E4B858F3B1A3}"/>
    <cellStyle name="40% - Accent6 6 3 3" xfId="20564" xr:uid="{54BFCC3D-F7E8-4D56-B392-4CD4AEA375AB}"/>
    <cellStyle name="40% - Accent6 6 4" xfId="2839" xr:uid="{00000000-0005-0000-0000-00003C020000}"/>
    <cellStyle name="40% - Accent6 6 4 2" xfId="20566" xr:uid="{9107B1FA-E647-4E42-AB50-8EE809A81182}"/>
    <cellStyle name="40% - Accent6 6 5" xfId="20561" xr:uid="{4BABF2B7-47C3-463C-941F-30270F46B6DF}"/>
    <cellStyle name="40% - Accent6 7" xfId="20530" xr:uid="{BB21FAF3-036E-46F2-B71B-0EFB42E6A2F0}"/>
    <cellStyle name="60 % – Poudarek1 2" xfId="93" xr:uid="{00000000-0005-0000-0000-00003D020000}"/>
    <cellStyle name="60 % – Poudarek1 2 2" xfId="8585" xr:uid="{CFDB7E25-9F74-488C-BB19-77891D2E4B61}"/>
    <cellStyle name="60 % – Poudarek1 2 2 2" xfId="20568" xr:uid="{4C9FCF92-10E6-4610-A2EE-D6E236B2B38C}"/>
    <cellStyle name="60 % – Poudarek1 2 3" xfId="19766" xr:uid="{4D22BAE9-F045-4F1E-ACA0-208149A66A90}"/>
    <cellStyle name="60 % – Poudarek1 2 3 2" xfId="20569" xr:uid="{2B579E64-076C-45BA-8DB8-ED2AD07E70EA}"/>
    <cellStyle name="60 % – Poudarek1 2 4" xfId="20567" xr:uid="{7AAE26F0-278C-42D8-8289-E19A379EE47A}"/>
    <cellStyle name="60 % – Poudarek1 3" xfId="9444" xr:uid="{9F70F998-6509-4905-97F1-9A823ED3CEED}"/>
    <cellStyle name="60 % – Poudarek1 3 2" xfId="20570" xr:uid="{64B13CC2-AF99-42E7-BA83-FCC2838B26BD}"/>
    <cellStyle name="60 % – Poudarek2 2" xfId="94" xr:uid="{00000000-0005-0000-0000-00003E020000}"/>
    <cellStyle name="60 % – Poudarek2 2 2" xfId="9580" xr:uid="{73B37969-09B4-4AA7-97EA-D300B334B64A}"/>
    <cellStyle name="60 % – Poudarek2 2 2 2" xfId="20572" xr:uid="{EF67FE0C-59E9-4C92-9D56-499FB0A7792C}"/>
    <cellStyle name="60 % – Poudarek2 2 3" xfId="19767" xr:uid="{22CF12D5-30BC-404A-B650-5B8E0C9CFF7A}"/>
    <cellStyle name="60 % – Poudarek2 2 3 2" xfId="20573" xr:uid="{74A24F4D-0D1E-4D30-9D52-65CD1BD60C0A}"/>
    <cellStyle name="60 % – Poudarek2 2 4" xfId="20571" xr:uid="{C52DE8B8-6892-4478-AF6B-4D3EA29B63D4}"/>
    <cellStyle name="60 % – Poudarek2 3" xfId="8495" xr:uid="{10E22A62-D245-4503-92DD-B90882E0918E}"/>
    <cellStyle name="60 % – Poudarek2 3 2" xfId="20574" xr:uid="{ED25F53F-33B5-4802-9A6B-61818304E6A9}"/>
    <cellStyle name="60 % – Poudarek3 2" xfId="95" xr:uid="{00000000-0005-0000-0000-00003F020000}"/>
    <cellStyle name="60 % – Poudarek3 2 2" xfId="1050" xr:uid="{00000000-0005-0000-0000-000040020000}"/>
    <cellStyle name="60 % – Poudarek3 2 2 2" xfId="20576" xr:uid="{67E36592-5C0A-4BC8-9504-EC6CFB95FFEC}"/>
    <cellStyle name="60 % – Poudarek3 2 3" xfId="9490" xr:uid="{8BF1085E-436E-4751-9FE7-A985B6341545}"/>
    <cellStyle name="60 % – Poudarek3 2 3 2" xfId="20577" xr:uid="{1BDF3DAF-A233-4CA6-9A34-DDAFD3D12631}"/>
    <cellStyle name="60 % – Poudarek3 2 4" xfId="19768" xr:uid="{937AC9D3-5DD5-4FD8-9868-D7E9AA29C18A}"/>
    <cellStyle name="60 % – Poudarek3 2 4 2" xfId="20578" xr:uid="{D1905AD6-F31C-4BD4-B289-40D8EDA56BD3}"/>
    <cellStyle name="60 % – Poudarek3 2 5" xfId="20575" xr:uid="{FBFA441F-A830-4D62-9372-649C6DDE53A4}"/>
    <cellStyle name="60 % – Poudarek3 3" xfId="11955" xr:uid="{4C834902-32F2-4DAC-ADCF-CA6351968EFD}"/>
    <cellStyle name="60 % – Poudarek3 3 2" xfId="20579" xr:uid="{B3986539-000A-43CE-8B8A-A2540DC2C20A}"/>
    <cellStyle name="60 % – Poudarek4 2" xfId="96" xr:uid="{00000000-0005-0000-0000-000041020000}"/>
    <cellStyle name="60 % – Poudarek4 2 2" xfId="1051" xr:uid="{00000000-0005-0000-0000-000042020000}"/>
    <cellStyle name="60 % – Poudarek4 2 2 2" xfId="20581" xr:uid="{E29694E5-C9B6-4889-B8D1-3D94561ABAB2}"/>
    <cellStyle name="60 % – Poudarek4 2 3" xfId="8192" xr:uid="{A751108D-513F-4680-8504-661242F6ABE2}"/>
    <cellStyle name="60 % – Poudarek4 2 3 2" xfId="20582" xr:uid="{A24B5910-CA12-43A1-B746-BC586C04FFD5}"/>
    <cellStyle name="60 % – Poudarek4 2 4" xfId="19769" xr:uid="{A89118EC-BC86-41D3-A999-F4EE4F02B75E}"/>
    <cellStyle name="60 % – Poudarek4 2 4 2" xfId="20583" xr:uid="{90967D4D-BBC8-4CCC-B60C-9D6EEC2C6B62}"/>
    <cellStyle name="60 % – Poudarek4 2 5" xfId="20580" xr:uid="{997FEFC2-EEE0-4663-ACF6-179DE285A9B0}"/>
    <cellStyle name="60 % – Poudarek4 3" xfId="8937" xr:uid="{81D76D93-BC22-4D6D-9BB2-FF13994CFDCE}"/>
    <cellStyle name="60 % – Poudarek4 3 2" xfId="20584" xr:uid="{D23AA0C1-A296-43E5-9AC5-F3D1D44E6951}"/>
    <cellStyle name="60 % – Poudarek5 2" xfId="97" xr:uid="{00000000-0005-0000-0000-000043020000}"/>
    <cellStyle name="60 % – Poudarek5 2 2" xfId="1052" xr:uid="{00000000-0005-0000-0000-000044020000}"/>
    <cellStyle name="60 % – Poudarek5 2 2 2" xfId="20586" xr:uid="{738128AF-90EE-4B2F-9D6D-EAD999BE24A8}"/>
    <cellStyle name="60 % – Poudarek5 2 3" xfId="8238" xr:uid="{70238B20-B52E-4968-81CB-0F02194FFCE0}"/>
    <cellStyle name="60 % – Poudarek5 2 3 2" xfId="20587" xr:uid="{BE7F24F7-F470-4F0E-AB5F-3FD9308CD217}"/>
    <cellStyle name="60 % – Poudarek5 2 4" xfId="19770" xr:uid="{F3242602-FF4B-48D6-B68F-F0A35E6A32AE}"/>
    <cellStyle name="60 % – Poudarek5 2 4 2" xfId="20588" xr:uid="{BFFA519B-EDBF-4D15-BB6D-FFE4197DD685}"/>
    <cellStyle name="60 % – Poudarek5 2 5" xfId="20585" xr:uid="{7FDB81B8-60BA-4909-A61D-BE16949A9B5A}"/>
    <cellStyle name="60 % – Poudarek5 3" xfId="9707" xr:uid="{8DC6148A-4279-438F-86F4-215B34B989CC}"/>
    <cellStyle name="60 % – Poudarek5 3 2" xfId="20589" xr:uid="{1CAEB5C6-925C-4F03-B6DF-F4C26C05B461}"/>
    <cellStyle name="60 % – Poudarek6 2" xfId="98" xr:uid="{00000000-0005-0000-0000-000045020000}"/>
    <cellStyle name="60 % – Poudarek6 2 2" xfId="1053" xr:uid="{00000000-0005-0000-0000-000046020000}"/>
    <cellStyle name="60 % – Poudarek6 2 2 2" xfId="20591" xr:uid="{FE7EA768-0230-45C3-BABD-5ADF6C3D6055}"/>
    <cellStyle name="60 % – Poudarek6 2 3" xfId="9157" xr:uid="{C9462433-6D6A-4D22-BB39-7AA12D5BB82B}"/>
    <cellStyle name="60 % – Poudarek6 2 3 2" xfId="20592" xr:uid="{46CFD6FF-6AE3-4A36-A09E-E5046B0AA14A}"/>
    <cellStyle name="60 % – Poudarek6 2 4" xfId="19771" xr:uid="{C06454A6-1AC8-4A50-9535-79AE7D004D9E}"/>
    <cellStyle name="60 % – Poudarek6 2 4 2" xfId="20593" xr:uid="{70F0D9A1-D452-451D-B733-CF5EB5B2EEEF}"/>
    <cellStyle name="60 % – Poudarek6 2 5" xfId="20590" xr:uid="{BBA3F629-3231-4187-95C3-8A8D416A584E}"/>
    <cellStyle name="60 % – Poudarek6 3" xfId="99" xr:uid="{00000000-0005-0000-0000-000047020000}"/>
    <cellStyle name="60 % – Poudarek6 3 2" xfId="12788" xr:uid="{D6D31621-F9C7-48D9-A681-A3980AF1F043}"/>
    <cellStyle name="60 % – Poudarek6 3 2 2" xfId="20595" xr:uid="{1AA3625C-61FD-44D8-A91B-22EBE013717D}"/>
    <cellStyle name="60 % – Poudarek6 3 3" xfId="20594" xr:uid="{FB04A4CE-1F46-4575-A493-FBD722FBFBF7}"/>
    <cellStyle name="60 % – Poudarek6 4" xfId="9865" xr:uid="{7A08A472-9EB5-40FE-8DB5-5EA2050E4E4C}"/>
    <cellStyle name="60 % – Poudarek6 4 2" xfId="20596" xr:uid="{FF841F32-9B16-4F15-885C-EC0E30E18618}"/>
    <cellStyle name="60% - Accent1" xfId="19772" xr:uid="{5A1A1FA9-51DD-4EA7-B7F1-6267D2570BBD}"/>
    <cellStyle name="60% - Accent1 1" xfId="1054" xr:uid="{00000000-0005-0000-0000-000048020000}"/>
    <cellStyle name="60% - Accent1 1 2" xfId="1055" xr:uid="{00000000-0005-0000-0000-000049020000}"/>
    <cellStyle name="60% - Accent1 1 2 2" xfId="20599" xr:uid="{B3443BEB-0F15-42AE-9DB9-2864D279EAAD}"/>
    <cellStyle name="60% - Accent1 1 3" xfId="1056" xr:uid="{00000000-0005-0000-0000-00004A020000}"/>
    <cellStyle name="60% - Accent1 1 3 2" xfId="20600" xr:uid="{A3FE0E80-D009-48B4-92D3-A22F688AB9A0}"/>
    <cellStyle name="60% - Accent1 1 4" xfId="20598" xr:uid="{82F6A2C0-FC96-4F18-B2A5-B7458A798130}"/>
    <cellStyle name="60% - Accent1 2" xfId="1057" xr:uid="{00000000-0005-0000-0000-00004B020000}"/>
    <cellStyle name="60% - Accent1 2 2" xfId="1058" xr:uid="{00000000-0005-0000-0000-00004C020000}"/>
    <cellStyle name="60% - Accent1 2 2 2" xfId="20602" xr:uid="{43B8E988-931F-4424-998F-F1E751F84F09}"/>
    <cellStyle name="60% - Accent1 2 3" xfId="1059" xr:uid="{00000000-0005-0000-0000-00004D020000}"/>
    <cellStyle name="60% - Accent1 2 3 2" xfId="20603" xr:uid="{EBAD1594-49C6-4532-9D0D-09565478CE86}"/>
    <cellStyle name="60% - Accent1 2 4" xfId="20601" xr:uid="{789E8E56-460F-458D-9096-540B21FD99C9}"/>
    <cellStyle name="60% - Accent1 3" xfId="1060" xr:uid="{00000000-0005-0000-0000-00004E020000}"/>
    <cellStyle name="60% - Accent1 3 2" xfId="1061" xr:uid="{00000000-0005-0000-0000-00004F020000}"/>
    <cellStyle name="60% - Accent1 3 2 2" xfId="20605" xr:uid="{682D5FE2-F10B-4F59-BD49-26E2EC53C313}"/>
    <cellStyle name="60% - Accent1 3 3" xfId="1062" xr:uid="{00000000-0005-0000-0000-000050020000}"/>
    <cellStyle name="60% - Accent1 3 3 2" xfId="20606" xr:uid="{E3D25B00-3697-4ACC-AA3B-5464362BBCBC}"/>
    <cellStyle name="60% - Accent1 3 4" xfId="20604" xr:uid="{5BD40E60-AA43-4F68-8C94-9C7D5A4B1BB7}"/>
    <cellStyle name="60% - Accent1 4" xfId="1063" xr:uid="{00000000-0005-0000-0000-000051020000}"/>
    <cellStyle name="60% - Accent1 4 2" xfId="1064" xr:uid="{00000000-0005-0000-0000-000052020000}"/>
    <cellStyle name="60% - Accent1 4 2 2" xfId="20608" xr:uid="{B24B6DA7-E817-4B3C-BDB4-6835BD6D9996}"/>
    <cellStyle name="60% - Accent1 4 3" xfId="1065" xr:uid="{00000000-0005-0000-0000-000053020000}"/>
    <cellStyle name="60% - Accent1 4 3 2" xfId="20609" xr:uid="{4E36430F-1C82-4F8F-9716-FC67229EBA0D}"/>
    <cellStyle name="60% - Accent1 4 4" xfId="20607" xr:uid="{FE0DB2CA-D74D-4B40-9307-15443C654690}"/>
    <cellStyle name="60% - Accent1 5" xfId="1066" xr:uid="{00000000-0005-0000-0000-000054020000}"/>
    <cellStyle name="60% - Accent1 5 2" xfId="1067" xr:uid="{00000000-0005-0000-0000-000055020000}"/>
    <cellStyle name="60% - Accent1 5 2 2" xfId="20611" xr:uid="{3DDC6BCF-9918-4FA6-A19D-B54BD7970008}"/>
    <cellStyle name="60% - Accent1 5 3" xfId="1068" xr:uid="{00000000-0005-0000-0000-000056020000}"/>
    <cellStyle name="60% - Accent1 5 3 2" xfId="20612" xr:uid="{90C94532-45FD-447C-ABC7-452CD394A83D}"/>
    <cellStyle name="60% - Accent1 5 4" xfId="20610" xr:uid="{168F029C-E54E-4BDD-AED9-6EA3C98FE280}"/>
    <cellStyle name="60% - Accent1 6" xfId="1069" xr:uid="{00000000-0005-0000-0000-000057020000}"/>
    <cellStyle name="60% - Accent1 6 2" xfId="1070" xr:uid="{00000000-0005-0000-0000-000058020000}"/>
    <cellStyle name="60% - Accent1 6 2 2" xfId="20614" xr:uid="{67C59476-213A-409F-BAAC-842013436649}"/>
    <cellStyle name="60% - Accent1 6 3" xfId="1071" xr:uid="{00000000-0005-0000-0000-000059020000}"/>
    <cellStyle name="60% - Accent1 6 3 2" xfId="20615" xr:uid="{B092E50A-071F-40EE-8D23-F4C9B6B89B0D}"/>
    <cellStyle name="60% - Accent1 6 4" xfId="20613" xr:uid="{72FA0C07-00D3-41DA-B316-77C2E8579569}"/>
    <cellStyle name="60% - Accent1 7" xfId="20597" xr:uid="{F0C2D7DB-E901-4E75-B516-CE9941703794}"/>
    <cellStyle name="60% - Accent2" xfId="19773" xr:uid="{35EACBD2-A7B4-4DA6-91E6-9E7230F3038B}"/>
    <cellStyle name="60% - Accent2 1" xfId="1072" xr:uid="{00000000-0005-0000-0000-00005A020000}"/>
    <cellStyle name="60% - Accent2 1 2" xfId="1073" xr:uid="{00000000-0005-0000-0000-00005B020000}"/>
    <cellStyle name="60% - Accent2 1 2 2" xfId="20618" xr:uid="{276924A9-7243-44CA-8354-E5F85BF237D5}"/>
    <cellStyle name="60% - Accent2 1 3" xfId="1074" xr:uid="{00000000-0005-0000-0000-00005C020000}"/>
    <cellStyle name="60% - Accent2 1 3 2" xfId="20619" xr:uid="{14CA8808-967B-4E52-AC57-E01F0C06B9EF}"/>
    <cellStyle name="60% - Accent2 1 4" xfId="20617" xr:uid="{FA3EE535-67C4-4C2F-8031-355EA86EFF39}"/>
    <cellStyle name="60% - Accent2 2" xfId="1075" xr:uid="{00000000-0005-0000-0000-00005D020000}"/>
    <cellStyle name="60% - Accent2 2 2" xfId="1076" xr:uid="{00000000-0005-0000-0000-00005E020000}"/>
    <cellStyle name="60% - Accent2 2 2 2" xfId="20621" xr:uid="{5E1E9DDA-9313-4BB4-BC33-FFDB1F2EE4AD}"/>
    <cellStyle name="60% - Accent2 2 3" xfId="1077" xr:uid="{00000000-0005-0000-0000-00005F020000}"/>
    <cellStyle name="60% - Accent2 2 3 2" xfId="20622" xr:uid="{FF07C45A-0BA3-42B7-ACFD-2683C2EF256B}"/>
    <cellStyle name="60% - Accent2 2 4" xfId="20620" xr:uid="{C53C22E5-7DD0-4D43-AE9F-5F1A69213295}"/>
    <cellStyle name="60% - Accent2 3" xfId="1078" xr:uid="{00000000-0005-0000-0000-000060020000}"/>
    <cellStyle name="60% - Accent2 3 2" xfId="1079" xr:uid="{00000000-0005-0000-0000-000061020000}"/>
    <cellStyle name="60% - Accent2 3 2 2" xfId="20624" xr:uid="{DD75BCB1-7097-4440-8A5E-EAA40127B935}"/>
    <cellStyle name="60% - Accent2 3 3" xfId="1080" xr:uid="{00000000-0005-0000-0000-000062020000}"/>
    <cellStyle name="60% - Accent2 3 3 2" xfId="20625" xr:uid="{E8C38BF9-2638-4CF0-9C3E-C5B2D733D080}"/>
    <cellStyle name="60% - Accent2 3 4" xfId="20623" xr:uid="{3F7F39EA-D688-49A3-9E2B-C1D910181403}"/>
    <cellStyle name="60% - Accent2 4" xfId="1081" xr:uid="{00000000-0005-0000-0000-000063020000}"/>
    <cellStyle name="60% - Accent2 4 2" xfId="1082" xr:uid="{00000000-0005-0000-0000-000064020000}"/>
    <cellStyle name="60% - Accent2 4 2 2" xfId="20627" xr:uid="{BAD10BEC-66A8-4690-A6FE-516B8443F60F}"/>
    <cellStyle name="60% - Accent2 4 3" xfId="1083" xr:uid="{00000000-0005-0000-0000-000065020000}"/>
    <cellStyle name="60% - Accent2 4 3 2" xfId="20628" xr:uid="{B58B4B6D-A95F-410C-A391-2EED07DBCD0D}"/>
    <cellStyle name="60% - Accent2 4 4" xfId="20626" xr:uid="{A1D8233A-CE67-4B14-AD9B-0CC08EEB2FAF}"/>
    <cellStyle name="60% - Accent2 5" xfId="1084" xr:uid="{00000000-0005-0000-0000-000066020000}"/>
    <cellStyle name="60% - Accent2 5 2" xfId="1085" xr:uid="{00000000-0005-0000-0000-000067020000}"/>
    <cellStyle name="60% - Accent2 5 2 2" xfId="20630" xr:uid="{AFD55EAE-C6AC-4657-AE21-1153E3BD7203}"/>
    <cellStyle name="60% - Accent2 5 3" xfId="1086" xr:uid="{00000000-0005-0000-0000-000068020000}"/>
    <cellStyle name="60% - Accent2 5 3 2" xfId="20631" xr:uid="{3A4C95AF-505C-41D9-A9AB-24C4C495C414}"/>
    <cellStyle name="60% - Accent2 5 4" xfId="20629" xr:uid="{1ED14FD9-92BF-4B6F-B2C8-308C47F6F5D5}"/>
    <cellStyle name="60% - Accent2 6" xfId="1087" xr:uid="{00000000-0005-0000-0000-000069020000}"/>
    <cellStyle name="60% - Accent2 6 2" xfId="1088" xr:uid="{00000000-0005-0000-0000-00006A020000}"/>
    <cellStyle name="60% - Accent2 6 2 2" xfId="20633" xr:uid="{D8A0938B-E9C2-4484-B215-4405A3E98E6F}"/>
    <cellStyle name="60% - Accent2 6 3" xfId="1089" xr:uid="{00000000-0005-0000-0000-00006B020000}"/>
    <cellStyle name="60% - Accent2 6 3 2" xfId="20634" xr:uid="{C767B829-99BA-4F51-9067-ECFAF2EF97EB}"/>
    <cellStyle name="60% - Accent2 6 4" xfId="20632" xr:uid="{459A7084-FFB9-4F7F-AFC2-7D47251AA64D}"/>
    <cellStyle name="60% - Accent2 7" xfId="20616" xr:uid="{C331B1FB-07D3-4166-8585-D5868FF5C510}"/>
    <cellStyle name="60% - Accent3" xfId="19774" xr:uid="{2BB9C471-25FF-4366-9F56-A3B38999E889}"/>
    <cellStyle name="60% - Accent3 1" xfId="1090" xr:uid="{00000000-0005-0000-0000-00006C020000}"/>
    <cellStyle name="60% - Accent3 1 2" xfId="1091" xr:uid="{00000000-0005-0000-0000-00006D020000}"/>
    <cellStyle name="60% - Accent3 1 2 2" xfId="20637" xr:uid="{6FD03225-CD7A-4453-9AC7-CE168EBFA9A8}"/>
    <cellStyle name="60% - Accent3 1 3" xfId="1092" xr:uid="{00000000-0005-0000-0000-00006E020000}"/>
    <cellStyle name="60% - Accent3 1 3 2" xfId="20638" xr:uid="{CCF2A8E7-74FD-4C1A-BD9C-4ACB3C232513}"/>
    <cellStyle name="60% - Accent3 1 4" xfId="20636" xr:uid="{CFAFA1B6-559E-45B6-AA7B-5F13EFF78B5C}"/>
    <cellStyle name="60% - Accent3 2" xfId="1093" xr:uid="{00000000-0005-0000-0000-00006F020000}"/>
    <cellStyle name="60% - Accent3 2 2" xfId="1094" xr:uid="{00000000-0005-0000-0000-000070020000}"/>
    <cellStyle name="60% - Accent3 2 2 2" xfId="20640" xr:uid="{3AB02F5C-15E7-4869-B208-1B14755A27FE}"/>
    <cellStyle name="60% - Accent3 2 3" xfId="1095" xr:uid="{00000000-0005-0000-0000-000071020000}"/>
    <cellStyle name="60% - Accent3 2 3 2" xfId="20641" xr:uid="{59BE093C-29CC-4B57-B650-19D909AF1434}"/>
    <cellStyle name="60% - Accent3 2 4" xfId="20639" xr:uid="{F20FFF2B-F9B8-4EA0-8BEA-810CBC39A4BA}"/>
    <cellStyle name="60% - Accent3 3" xfId="1096" xr:uid="{00000000-0005-0000-0000-000072020000}"/>
    <cellStyle name="60% - Accent3 3 2" xfId="1097" xr:uid="{00000000-0005-0000-0000-000073020000}"/>
    <cellStyle name="60% - Accent3 3 2 2" xfId="20643" xr:uid="{50299024-197D-4651-934A-97B83376E6B0}"/>
    <cellStyle name="60% - Accent3 3 3" xfId="1098" xr:uid="{00000000-0005-0000-0000-000074020000}"/>
    <cellStyle name="60% - Accent3 3 3 2" xfId="20644" xr:uid="{0063D02A-D56B-4B6D-B256-0A2B74F4A9E6}"/>
    <cellStyle name="60% - Accent3 3 4" xfId="20642" xr:uid="{E6EA7F77-F791-4835-80BF-30EEACCD89D1}"/>
    <cellStyle name="60% - Accent3 4" xfId="1099" xr:uid="{00000000-0005-0000-0000-000075020000}"/>
    <cellStyle name="60% - Accent3 4 2" xfId="1100" xr:uid="{00000000-0005-0000-0000-000076020000}"/>
    <cellStyle name="60% - Accent3 4 2 2" xfId="20646" xr:uid="{F21999D2-4C1A-4E4B-9798-204FD8710631}"/>
    <cellStyle name="60% - Accent3 4 3" xfId="1101" xr:uid="{00000000-0005-0000-0000-000077020000}"/>
    <cellStyle name="60% - Accent3 4 3 2" xfId="20647" xr:uid="{A3897F7A-E349-42D1-B418-54F7A6B0A2E2}"/>
    <cellStyle name="60% - Accent3 4 4" xfId="20645" xr:uid="{20FF9375-E407-4FB1-AF80-94AA404C44E7}"/>
    <cellStyle name="60% - Accent3 5" xfId="1102" xr:uid="{00000000-0005-0000-0000-000078020000}"/>
    <cellStyle name="60% - Accent3 5 2" xfId="1103" xr:uid="{00000000-0005-0000-0000-000079020000}"/>
    <cellStyle name="60% - Accent3 5 2 2" xfId="20649" xr:uid="{79B46F62-00C6-42C3-80B5-24A510190665}"/>
    <cellStyle name="60% - Accent3 5 3" xfId="1104" xr:uid="{00000000-0005-0000-0000-00007A020000}"/>
    <cellStyle name="60% - Accent3 5 3 2" xfId="20650" xr:uid="{CB56ED75-9A47-4420-B94E-8D7EB9CD29ED}"/>
    <cellStyle name="60% - Accent3 5 4" xfId="20648" xr:uid="{35DF9A22-5B4F-4048-B7DB-8802CCB9CF95}"/>
    <cellStyle name="60% - Accent3 6" xfId="1105" xr:uid="{00000000-0005-0000-0000-00007B020000}"/>
    <cellStyle name="60% - Accent3 6 2" xfId="1106" xr:uid="{00000000-0005-0000-0000-00007C020000}"/>
    <cellStyle name="60% - Accent3 6 2 2" xfId="20652" xr:uid="{E78B097F-C3EA-48FE-8290-63BE0E8577B9}"/>
    <cellStyle name="60% - Accent3 6 3" xfId="1107" xr:uid="{00000000-0005-0000-0000-00007D020000}"/>
    <cellStyle name="60% - Accent3 6 3 2" xfId="20653" xr:uid="{61916920-6EE8-44C7-8B0C-B9DBF9544687}"/>
    <cellStyle name="60% - Accent3 6 4" xfId="20651" xr:uid="{A158B7D5-277A-4628-8010-CFE3A5CA6FCF}"/>
    <cellStyle name="60% - Accent3 7" xfId="20635" xr:uid="{FA5BD311-D1D7-4A66-ABE0-45CB2AF79D5D}"/>
    <cellStyle name="60% - Accent4" xfId="19775" xr:uid="{D301CE6F-B63E-4A6A-B1D6-8CEC1B27546A}"/>
    <cellStyle name="60% - Accent4 1" xfId="1108" xr:uid="{00000000-0005-0000-0000-00007E020000}"/>
    <cellStyle name="60% - Accent4 1 2" xfId="1109" xr:uid="{00000000-0005-0000-0000-00007F020000}"/>
    <cellStyle name="60% - Accent4 1 2 2" xfId="20656" xr:uid="{6C9B1EDC-CC7D-4660-97E7-88F08252B05D}"/>
    <cellStyle name="60% - Accent4 1 3" xfId="1110" xr:uid="{00000000-0005-0000-0000-000080020000}"/>
    <cellStyle name="60% - Accent4 1 3 2" xfId="20657" xr:uid="{9982C488-ABB6-421D-99FE-B838BC3A8396}"/>
    <cellStyle name="60% - Accent4 1 4" xfId="20655" xr:uid="{E1D0CB2D-FC7E-40F3-A1B1-C9D42FD3F87A}"/>
    <cellStyle name="60% - Accent4 2" xfId="1111" xr:uid="{00000000-0005-0000-0000-000081020000}"/>
    <cellStyle name="60% - Accent4 2 2" xfId="1112" xr:uid="{00000000-0005-0000-0000-000082020000}"/>
    <cellStyle name="60% - Accent4 2 2 2" xfId="20659" xr:uid="{63FA1680-BA8C-4400-A0CE-DEFBE3DA9EB3}"/>
    <cellStyle name="60% - Accent4 2 3" xfId="1113" xr:uid="{00000000-0005-0000-0000-000083020000}"/>
    <cellStyle name="60% - Accent4 2 3 2" xfId="20660" xr:uid="{45208FAB-4BED-42C3-A507-546586CC0692}"/>
    <cellStyle name="60% - Accent4 2 4" xfId="20658" xr:uid="{3EB58924-D2C9-45D8-8C69-6ECA7F3AF571}"/>
    <cellStyle name="60% - Accent4 3" xfId="1114" xr:uid="{00000000-0005-0000-0000-000084020000}"/>
    <cellStyle name="60% - Accent4 3 2" xfId="1115" xr:uid="{00000000-0005-0000-0000-000085020000}"/>
    <cellStyle name="60% - Accent4 3 2 2" xfId="20662" xr:uid="{717C37E4-9E01-4327-9211-D2F31BD58748}"/>
    <cellStyle name="60% - Accent4 3 3" xfId="1116" xr:uid="{00000000-0005-0000-0000-000086020000}"/>
    <cellStyle name="60% - Accent4 3 3 2" xfId="20663" xr:uid="{6CBC08CB-8B70-4FAB-AACB-609896D1228A}"/>
    <cellStyle name="60% - Accent4 3 4" xfId="20661" xr:uid="{13FC82BA-DEE2-4D6B-8F3B-08F09C7BC9DD}"/>
    <cellStyle name="60% - Accent4 4" xfId="1117" xr:uid="{00000000-0005-0000-0000-000087020000}"/>
    <cellStyle name="60% - Accent4 4 2" xfId="1118" xr:uid="{00000000-0005-0000-0000-000088020000}"/>
    <cellStyle name="60% - Accent4 4 2 2" xfId="20665" xr:uid="{88323D81-DF08-4B86-BF65-41F56DA9D9F6}"/>
    <cellStyle name="60% - Accent4 4 3" xfId="1119" xr:uid="{00000000-0005-0000-0000-000089020000}"/>
    <cellStyle name="60% - Accent4 4 3 2" xfId="20666" xr:uid="{CA01CE1C-F103-4549-81CE-08C5F98A2113}"/>
    <cellStyle name="60% - Accent4 4 4" xfId="20664" xr:uid="{09BD0374-448A-4A7A-9F58-698ABE569B1D}"/>
    <cellStyle name="60% - Accent4 5" xfId="1120" xr:uid="{00000000-0005-0000-0000-00008A020000}"/>
    <cellStyle name="60% - Accent4 5 2" xfId="1121" xr:uid="{00000000-0005-0000-0000-00008B020000}"/>
    <cellStyle name="60% - Accent4 5 2 2" xfId="20668" xr:uid="{1AB16CDF-840D-46BC-8ADA-2CBB2BA6F285}"/>
    <cellStyle name="60% - Accent4 5 3" xfId="1122" xr:uid="{00000000-0005-0000-0000-00008C020000}"/>
    <cellStyle name="60% - Accent4 5 3 2" xfId="20669" xr:uid="{090CB38A-448E-4EEF-8BE2-60E080FFF819}"/>
    <cellStyle name="60% - Accent4 5 4" xfId="20667" xr:uid="{0DE566D7-2C0E-437B-A849-C0AEF2407CD9}"/>
    <cellStyle name="60% - Accent4 6" xfId="1123" xr:uid="{00000000-0005-0000-0000-00008D020000}"/>
    <cellStyle name="60% - Accent4 6 2" xfId="1124" xr:uid="{00000000-0005-0000-0000-00008E020000}"/>
    <cellStyle name="60% - Accent4 6 2 2" xfId="20671" xr:uid="{AA00A040-7B5E-4D1F-873E-3C10B1E7EFCE}"/>
    <cellStyle name="60% - Accent4 6 3" xfId="1125" xr:uid="{00000000-0005-0000-0000-00008F020000}"/>
    <cellStyle name="60% - Accent4 6 3 2" xfId="20672" xr:uid="{B630BDA0-961E-4D76-A60A-9638E10AFBB2}"/>
    <cellStyle name="60% - Accent4 6 4" xfId="20670" xr:uid="{A9F017C3-0863-4E8B-96D9-7B7D4E40F611}"/>
    <cellStyle name="60% - Accent4 7" xfId="20654" xr:uid="{F05E9869-1C3A-49CA-9F5D-0CA58BD1149F}"/>
    <cellStyle name="60% - Accent5" xfId="19776" xr:uid="{FA24038E-EC00-426D-A5FD-3D9102D7DB0A}"/>
    <cellStyle name="60% - Accent5 1" xfId="1126" xr:uid="{00000000-0005-0000-0000-000090020000}"/>
    <cellStyle name="60% - Accent5 1 2" xfId="1127" xr:uid="{00000000-0005-0000-0000-000091020000}"/>
    <cellStyle name="60% - Accent5 1 2 2" xfId="20675" xr:uid="{2B94B4A8-F1BA-4BA9-8FDF-35AF9C7B7877}"/>
    <cellStyle name="60% - Accent5 1 3" xfId="1128" xr:uid="{00000000-0005-0000-0000-000092020000}"/>
    <cellStyle name="60% - Accent5 1 3 2" xfId="20676" xr:uid="{1163124B-D0DC-4790-8CC8-42543D5EA0D9}"/>
    <cellStyle name="60% - Accent5 1 4" xfId="20674" xr:uid="{CC25393D-3097-456A-801A-4BDC4105961C}"/>
    <cellStyle name="60% - Accent5 2" xfId="1129" xr:uid="{00000000-0005-0000-0000-000093020000}"/>
    <cellStyle name="60% - Accent5 2 2" xfId="1130" xr:uid="{00000000-0005-0000-0000-000094020000}"/>
    <cellStyle name="60% - Accent5 2 2 2" xfId="20678" xr:uid="{1BC3EE44-92EB-43C7-8ADC-DEC93C121D8C}"/>
    <cellStyle name="60% - Accent5 2 3" xfId="1131" xr:uid="{00000000-0005-0000-0000-000095020000}"/>
    <cellStyle name="60% - Accent5 2 3 2" xfId="20679" xr:uid="{4CB22ECC-65A9-4D11-84FD-270B74D869BE}"/>
    <cellStyle name="60% - Accent5 2 4" xfId="20677" xr:uid="{9780BE4F-D78C-4B78-96BE-267F26286003}"/>
    <cellStyle name="60% - Accent5 3" xfId="1132" xr:uid="{00000000-0005-0000-0000-000096020000}"/>
    <cellStyle name="60% - Accent5 3 2" xfId="1133" xr:uid="{00000000-0005-0000-0000-000097020000}"/>
    <cellStyle name="60% - Accent5 3 2 2" xfId="20681" xr:uid="{201FE96C-F459-4420-BD1B-15E93747F973}"/>
    <cellStyle name="60% - Accent5 3 3" xfId="1134" xr:uid="{00000000-0005-0000-0000-000098020000}"/>
    <cellStyle name="60% - Accent5 3 3 2" xfId="20682" xr:uid="{E70676D1-F3D7-4316-AC5D-3F1D26EA7780}"/>
    <cellStyle name="60% - Accent5 3 4" xfId="20680" xr:uid="{7D206B17-ECED-4B57-ABB6-7241FBEA17BF}"/>
    <cellStyle name="60% - Accent5 4" xfId="1135" xr:uid="{00000000-0005-0000-0000-000099020000}"/>
    <cellStyle name="60% - Accent5 4 2" xfId="1136" xr:uid="{00000000-0005-0000-0000-00009A020000}"/>
    <cellStyle name="60% - Accent5 4 2 2" xfId="20684" xr:uid="{046E7FB3-FBE2-4300-A063-97483C24BB6E}"/>
    <cellStyle name="60% - Accent5 4 3" xfId="1137" xr:uid="{00000000-0005-0000-0000-00009B020000}"/>
    <cellStyle name="60% - Accent5 4 3 2" xfId="20685" xr:uid="{E5468B96-5E44-418B-99A9-13DD241BA961}"/>
    <cellStyle name="60% - Accent5 4 4" xfId="20683" xr:uid="{D579948B-AC8D-45F3-972E-517969148514}"/>
    <cellStyle name="60% - Accent5 5" xfId="1138" xr:uid="{00000000-0005-0000-0000-00009C020000}"/>
    <cellStyle name="60% - Accent5 5 2" xfId="1139" xr:uid="{00000000-0005-0000-0000-00009D020000}"/>
    <cellStyle name="60% - Accent5 5 2 2" xfId="20687" xr:uid="{3E844DED-31FD-4ECC-A5B7-4FDF820B77BA}"/>
    <cellStyle name="60% - Accent5 5 3" xfId="1140" xr:uid="{00000000-0005-0000-0000-00009E020000}"/>
    <cellStyle name="60% - Accent5 5 3 2" xfId="20688" xr:uid="{F2777A18-4E5B-4054-A934-C02DE4DC5E68}"/>
    <cellStyle name="60% - Accent5 5 4" xfId="20686" xr:uid="{A1B07C72-B077-4669-A2E6-03891C411417}"/>
    <cellStyle name="60% - Accent5 6" xfId="1141" xr:uid="{00000000-0005-0000-0000-00009F020000}"/>
    <cellStyle name="60% - Accent5 6 2" xfId="1142" xr:uid="{00000000-0005-0000-0000-0000A0020000}"/>
    <cellStyle name="60% - Accent5 6 2 2" xfId="20690" xr:uid="{08C28146-D4EF-4038-B84B-8031483BA6B1}"/>
    <cellStyle name="60% - Accent5 6 3" xfId="1143" xr:uid="{00000000-0005-0000-0000-0000A1020000}"/>
    <cellStyle name="60% - Accent5 6 3 2" xfId="20691" xr:uid="{E05BA9BA-5C4A-4FAE-BF5F-9DF58F14BA79}"/>
    <cellStyle name="60% - Accent5 6 4" xfId="20689" xr:uid="{FA01235B-909E-456E-8B6A-A68B0662EDF1}"/>
    <cellStyle name="60% - Accent5 7" xfId="20673" xr:uid="{D0644222-CC32-499A-AB67-2D31B7E2444A}"/>
    <cellStyle name="60% - Accent6" xfId="19777" xr:uid="{C578F7B2-73D8-4E0F-B76D-9A501FCF741A}"/>
    <cellStyle name="60% - Accent6 1" xfId="1144" xr:uid="{00000000-0005-0000-0000-0000A2020000}"/>
    <cellStyle name="60% - Accent6 1 2" xfId="20693" xr:uid="{03745744-B419-49E2-913F-0FBD8FAD72D8}"/>
    <cellStyle name="60% - Accent6 2" xfId="1145" xr:uid="{00000000-0005-0000-0000-0000A3020000}"/>
    <cellStyle name="60% - Accent6 2 2" xfId="20694" xr:uid="{DE240F12-88AD-433C-88B8-A83F8E0A16C4}"/>
    <cellStyle name="60% - Accent6 3" xfId="1146" xr:uid="{00000000-0005-0000-0000-0000A4020000}"/>
    <cellStyle name="60% - Accent6 3 2" xfId="20695" xr:uid="{43C7E59E-FA49-4D73-A23B-917DC4F347BE}"/>
    <cellStyle name="60% - Accent6 4" xfId="1147" xr:uid="{00000000-0005-0000-0000-0000A5020000}"/>
    <cellStyle name="60% - Accent6 4 2" xfId="20696" xr:uid="{2C95A6A9-9EEE-4F6E-A83E-007EEBD8BDBE}"/>
    <cellStyle name="60% - Accent6 5" xfId="1148" xr:uid="{00000000-0005-0000-0000-0000A6020000}"/>
    <cellStyle name="60% - Accent6 5 2" xfId="20697" xr:uid="{D5793BD0-5577-41E2-897F-8F51BCF0145F}"/>
    <cellStyle name="60% - Accent6 6" xfId="1149" xr:uid="{00000000-0005-0000-0000-0000A7020000}"/>
    <cellStyle name="60% - Accent6 6 2" xfId="20698" xr:uid="{8398913B-F379-4A13-A172-2B4C7071F63B}"/>
    <cellStyle name="60% - Accent6 7" xfId="20692" xr:uid="{96970050-A546-42C2-A8DA-C586D4A76903}"/>
    <cellStyle name="A4 Small 210 x 297 mm" xfId="12401" xr:uid="{1F5299FF-F5BC-4BA5-BDC0-06A119E02040}"/>
    <cellStyle name="A4 Small 210 x 297 mm 2" xfId="12124" xr:uid="{AD385EA6-4498-4B8A-B631-203A812BD28D}"/>
    <cellStyle name="A4 Small 210 x 297 mm 3" xfId="9943" xr:uid="{42B21977-0461-4213-BDCB-FC5EFF75224C}"/>
    <cellStyle name="A4 Small 210 x 297 mm 3 2" xfId="20699" xr:uid="{8BFF45A1-610B-4E98-A16E-D2D992119575}"/>
    <cellStyle name="AA L-01" xfId="2840" xr:uid="{00000000-0005-0000-0000-0000A8020000}"/>
    <cellStyle name="AA L-01 2" xfId="20700" xr:uid="{74FC0700-4E3C-40D1-B1CC-7DF941C7CBF8}"/>
    <cellStyle name="Accent1" xfId="1150" xr:uid="{00000000-0005-0000-0000-0000A9020000}"/>
    <cellStyle name="Accent1 1" xfId="1151" xr:uid="{00000000-0005-0000-0000-0000AA020000}"/>
    <cellStyle name="Accent1 1 2" xfId="1152" xr:uid="{00000000-0005-0000-0000-0000AB020000}"/>
    <cellStyle name="Accent1 1 2 2" xfId="20703" xr:uid="{E54A50F9-E157-464A-BF7E-BE6685AE349D}"/>
    <cellStyle name="Accent1 1 3" xfId="1153" xr:uid="{00000000-0005-0000-0000-0000AC020000}"/>
    <cellStyle name="Accent1 1 3 2" xfId="20704" xr:uid="{F6F40DBE-FE8C-4594-817E-57362B4684D9}"/>
    <cellStyle name="Accent1 1 4" xfId="20702" xr:uid="{7F554B78-AE0A-4C5C-AC00-66A623550A91}"/>
    <cellStyle name="Accent1 10" xfId="20701" xr:uid="{93113A88-DEF0-4D4B-804B-843AAD7FF8BF}"/>
    <cellStyle name="Accent1 2" xfId="1154" xr:uid="{00000000-0005-0000-0000-0000AD020000}"/>
    <cellStyle name="Accent1 2 2" xfId="1155" xr:uid="{00000000-0005-0000-0000-0000AE020000}"/>
    <cellStyle name="Accent1 2 2 2" xfId="20706" xr:uid="{73134410-EE22-4CEE-BBF6-6BE0A0F02CDB}"/>
    <cellStyle name="Accent1 2 3" xfId="1156" xr:uid="{00000000-0005-0000-0000-0000AF020000}"/>
    <cellStyle name="Accent1 2 3 2" xfId="20707" xr:uid="{ED9C2827-D52C-4505-B657-55A060D9E0C0}"/>
    <cellStyle name="Accent1 2 4" xfId="20705" xr:uid="{E7BC92CC-B24F-496E-8AF5-C399D50143EE}"/>
    <cellStyle name="Accent1 3" xfId="1157" xr:uid="{00000000-0005-0000-0000-0000B0020000}"/>
    <cellStyle name="Accent1 3 2" xfId="1158" xr:uid="{00000000-0005-0000-0000-0000B1020000}"/>
    <cellStyle name="Accent1 3 2 2" xfId="20709" xr:uid="{64E3DA58-ADD7-4696-8EE8-0E5D6A52793B}"/>
    <cellStyle name="Accent1 3 3" xfId="1159" xr:uid="{00000000-0005-0000-0000-0000B2020000}"/>
    <cellStyle name="Accent1 3 3 2" xfId="20710" xr:uid="{F5EFB59E-AA20-42C1-8D50-DFA3EE3E3EF6}"/>
    <cellStyle name="Accent1 3 4" xfId="20708" xr:uid="{AAFB452A-0A24-4560-8FDC-FD26BDF1EB8C}"/>
    <cellStyle name="Accent1 4" xfId="1160" xr:uid="{00000000-0005-0000-0000-0000B3020000}"/>
    <cellStyle name="Accent1 4 2" xfId="1161" xr:uid="{00000000-0005-0000-0000-0000B4020000}"/>
    <cellStyle name="Accent1 4 2 2" xfId="20712" xr:uid="{54C0E0B3-9DA5-4BE6-A126-7A3409D8D9CD}"/>
    <cellStyle name="Accent1 4 3" xfId="1162" xr:uid="{00000000-0005-0000-0000-0000B5020000}"/>
    <cellStyle name="Accent1 4 3 2" xfId="20713" xr:uid="{B6181349-54AC-49CE-8D03-28E32E77AD2D}"/>
    <cellStyle name="Accent1 4 4" xfId="20711" xr:uid="{98B60452-6085-4BF7-88D5-E4B5F4319BDD}"/>
    <cellStyle name="Accent1 5" xfId="1163" xr:uid="{00000000-0005-0000-0000-0000B6020000}"/>
    <cellStyle name="Accent1 5 2" xfId="1164" xr:uid="{00000000-0005-0000-0000-0000B7020000}"/>
    <cellStyle name="Accent1 5 2 2" xfId="20715" xr:uid="{DC81D327-379E-404D-BCB4-036D17876272}"/>
    <cellStyle name="Accent1 5 3" xfId="1165" xr:uid="{00000000-0005-0000-0000-0000B8020000}"/>
    <cellStyle name="Accent1 5 3 2" xfId="20716" xr:uid="{86B79DA6-3FC0-4AAC-9EDC-12FA3CF4B3B9}"/>
    <cellStyle name="Accent1 5 4" xfId="20714" xr:uid="{4BA7706B-AD54-4E10-A28D-954931BD94B7}"/>
    <cellStyle name="Accent1 6" xfId="1166" xr:uid="{00000000-0005-0000-0000-0000B9020000}"/>
    <cellStyle name="Accent1 6 2" xfId="1167" xr:uid="{00000000-0005-0000-0000-0000BA020000}"/>
    <cellStyle name="Accent1 6 2 2" xfId="20718" xr:uid="{72460853-48E9-4622-A588-7ED202BDDFB1}"/>
    <cellStyle name="Accent1 6 3" xfId="1168" xr:uid="{00000000-0005-0000-0000-0000BB020000}"/>
    <cellStyle name="Accent1 6 3 2" xfId="20719" xr:uid="{AC94AE9B-D7C2-4033-B467-FA42A3088575}"/>
    <cellStyle name="Accent1 6 4" xfId="20717" xr:uid="{BED31CCC-3968-4C27-B926-17D54F5710AA}"/>
    <cellStyle name="Accent1 7" xfId="1169" xr:uid="{00000000-0005-0000-0000-0000BC020000}"/>
    <cellStyle name="Accent1 7 2" xfId="20720" xr:uid="{9F7C6FE0-FA2D-4550-A0C8-5C1376B8C504}"/>
    <cellStyle name="Accent1 8" xfId="1170" xr:uid="{00000000-0005-0000-0000-0000BD020000}"/>
    <cellStyle name="Accent1 8 2" xfId="20721" xr:uid="{140464D4-8030-4C19-9DB7-2E907326C7FC}"/>
    <cellStyle name="Accent1 9" xfId="1171" xr:uid="{00000000-0005-0000-0000-0000BE020000}"/>
    <cellStyle name="Accent1 9 2" xfId="20722" xr:uid="{5D7139C0-6F92-4C0F-B024-269816E794FC}"/>
    <cellStyle name="Accent2" xfId="1172" xr:uid="{00000000-0005-0000-0000-0000BF020000}"/>
    <cellStyle name="Accent2 1" xfId="1173" xr:uid="{00000000-0005-0000-0000-0000C0020000}"/>
    <cellStyle name="Accent2 1 2" xfId="1174" xr:uid="{00000000-0005-0000-0000-0000C1020000}"/>
    <cellStyle name="Accent2 1 2 2" xfId="20725" xr:uid="{90ABB1F2-0A37-46DC-93D8-42B58C030BD8}"/>
    <cellStyle name="Accent2 1 2 3" xfId="39692" xr:uid="{46CEE02D-486C-4A67-AB24-582175DFF2F2}"/>
    <cellStyle name="Accent2 1 2 4" xfId="39693" xr:uid="{FED228A5-540D-485D-838F-CD90C1E9C98D}"/>
    <cellStyle name="Accent2 1 3" xfId="1175" xr:uid="{00000000-0005-0000-0000-0000C2020000}"/>
    <cellStyle name="Accent2 1 3 2" xfId="20726" xr:uid="{AE2FAF62-FF42-4D5A-8A68-B0E09357FE9C}"/>
    <cellStyle name="Accent2 1 4" xfId="20724" xr:uid="{345F66A9-4A04-456D-B1F3-9EE1E66DDC09}"/>
    <cellStyle name="Accent2 10" xfId="20723" xr:uid="{E0DF1ACF-1556-421A-89E2-17DB88DF8E0D}"/>
    <cellStyle name="Accent2 2" xfId="1176" xr:uid="{00000000-0005-0000-0000-0000C3020000}"/>
    <cellStyle name="Accent2 2 2" xfId="1177" xr:uid="{00000000-0005-0000-0000-0000C4020000}"/>
    <cellStyle name="Accent2 2 2 2" xfId="20728" xr:uid="{5A3ADA96-6D39-4FCF-BD47-841E224674A1}"/>
    <cellStyle name="Accent2 2 3" xfId="1178" xr:uid="{00000000-0005-0000-0000-0000C5020000}"/>
    <cellStyle name="Accent2 2 3 2" xfId="20729" xr:uid="{FCB490E9-17A2-40F8-A6B4-D9AEF4C019D5}"/>
    <cellStyle name="Accent2 2 4" xfId="20727" xr:uid="{3443C634-987D-4D56-817B-AFDE56C22847}"/>
    <cellStyle name="Accent2 3" xfId="1179" xr:uid="{00000000-0005-0000-0000-0000C6020000}"/>
    <cellStyle name="Accent2 3 2" xfId="1180" xr:uid="{00000000-0005-0000-0000-0000C7020000}"/>
    <cellStyle name="Accent2 3 2 2" xfId="20731" xr:uid="{71F5A51C-3983-4B18-8858-6AD6AD9B63FD}"/>
    <cellStyle name="Accent2 3 3" xfId="1181" xr:uid="{00000000-0005-0000-0000-0000C8020000}"/>
    <cellStyle name="Accent2 3 3 2" xfId="20732" xr:uid="{2318ED0D-E3B3-47BD-9FA6-BBE88B017508}"/>
    <cellStyle name="Accent2 3 4" xfId="20730" xr:uid="{60A25412-416A-480C-8CEA-0437678F9626}"/>
    <cellStyle name="Accent2 4" xfId="1182" xr:uid="{00000000-0005-0000-0000-0000C9020000}"/>
    <cellStyle name="Accent2 4 2" xfId="1183" xr:uid="{00000000-0005-0000-0000-0000CA020000}"/>
    <cellStyle name="Accent2 4 2 2" xfId="20734" xr:uid="{C5908902-1034-48B6-9CD9-49F88AD13894}"/>
    <cellStyle name="Accent2 4 3" xfId="1184" xr:uid="{00000000-0005-0000-0000-0000CB020000}"/>
    <cellStyle name="Accent2 4 3 2" xfId="20735" xr:uid="{8D67C573-322D-45B4-BA8B-ECE562A56280}"/>
    <cellStyle name="Accent2 4 4" xfId="20733" xr:uid="{76C8627C-9BE7-4181-A845-FA77830E1FBE}"/>
    <cellStyle name="Accent2 5" xfId="1185" xr:uid="{00000000-0005-0000-0000-0000CC020000}"/>
    <cellStyle name="Accent2 5 2" xfId="1186" xr:uid="{00000000-0005-0000-0000-0000CD020000}"/>
    <cellStyle name="Accent2 5 2 2" xfId="20737" xr:uid="{BBB24A1C-8CE6-47F7-BA03-CF8E64D012DE}"/>
    <cellStyle name="Accent2 5 3" xfId="1187" xr:uid="{00000000-0005-0000-0000-0000CE020000}"/>
    <cellStyle name="Accent2 5 3 2" xfId="20738" xr:uid="{EC1643DE-1A43-45D0-AA96-CFA44D21295A}"/>
    <cellStyle name="Accent2 5 4" xfId="20736" xr:uid="{C10661D4-F8EC-45D4-9DB0-58E7AB68C216}"/>
    <cellStyle name="Accent2 6" xfId="1188" xr:uid="{00000000-0005-0000-0000-0000CF020000}"/>
    <cellStyle name="Accent2 6 2" xfId="1189" xr:uid="{00000000-0005-0000-0000-0000D0020000}"/>
    <cellStyle name="Accent2 6 2 2" xfId="20740" xr:uid="{B19A8C10-9DCD-43A8-BB23-D1064211D37B}"/>
    <cellStyle name="Accent2 6 3" xfId="1190" xr:uid="{00000000-0005-0000-0000-0000D1020000}"/>
    <cellStyle name="Accent2 6 3 2" xfId="20741" xr:uid="{35FD251A-C524-4644-B2B5-8FBE20B29FF3}"/>
    <cellStyle name="Accent2 6 4" xfId="20739" xr:uid="{08E8E36D-CC10-456B-ADBD-027ED2498F98}"/>
    <cellStyle name="Accent2 7" xfId="1191" xr:uid="{00000000-0005-0000-0000-0000D2020000}"/>
    <cellStyle name="Accent2 7 2" xfId="20742" xr:uid="{A93EB032-79AB-4142-AACD-BAE3708FDAC8}"/>
    <cellStyle name="Accent2 8" xfId="1192" xr:uid="{00000000-0005-0000-0000-0000D3020000}"/>
    <cellStyle name="Accent2 8 2" xfId="20743" xr:uid="{A109855C-F459-4041-9DD4-68E81BE35645}"/>
    <cellStyle name="Accent2 9" xfId="1193" xr:uid="{00000000-0005-0000-0000-0000D4020000}"/>
    <cellStyle name="Accent2 9 2" xfId="20744" xr:uid="{F7076AB2-05F3-4EFE-90A9-9B166E5EF7EA}"/>
    <cellStyle name="Accent3" xfId="1194" xr:uid="{00000000-0005-0000-0000-0000D5020000}"/>
    <cellStyle name="Accent3 1" xfId="1195" xr:uid="{00000000-0005-0000-0000-0000D6020000}"/>
    <cellStyle name="Accent3 1 2" xfId="1196" xr:uid="{00000000-0005-0000-0000-0000D7020000}"/>
    <cellStyle name="Accent3 1 2 2" xfId="20747" xr:uid="{9B04A581-769D-4302-9483-2B04CEADC388}"/>
    <cellStyle name="Accent3 1 3" xfId="1197" xr:uid="{00000000-0005-0000-0000-0000D8020000}"/>
    <cellStyle name="Accent3 1 3 2" xfId="20748" xr:uid="{9B9BDDD6-3B00-4DB5-832B-00CB2676C0CC}"/>
    <cellStyle name="Accent3 1 4" xfId="20746" xr:uid="{19463326-29FF-4B3B-AD96-75F92253DF50}"/>
    <cellStyle name="Accent3 10" xfId="20745" xr:uid="{B09682CE-955A-4FE3-821C-FC72E0B159B3}"/>
    <cellStyle name="Accent3 2" xfId="1198" xr:uid="{00000000-0005-0000-0000-0000D9020000}"/>
    <cellStyle name="Accent3 2 2" xfId="1199" xr:uid="{00000000-0005-0000-0000-0000DA020000}"/>
    <cellStyle name="Accent3 2 2 2" xfId="20750" xr:uid="{C2278B8A-E908-4FF8-A1D5-B5AA54430E8D}"/>
    <cellStyle name="Accent3 2 3" xfId="1200" xr:uid="{00000000-0005-0000-0000-0000DB020000}"/>
    <cellStyle name="Accent3 2 3 2" xfId="20751" xr:uid="{0BA6A562-84A8-4D29-80F3-35BD0B890214}"/>
    <cellStyle name="Accent3 2 4" xfId="20749" xr:uid="{D3914F05-39B7-45E9-9DBB-C85D2C523836}"/>
    <cellStyle name="Accent3 3" xfId="1201" xr:uid="{00000000-0005-0000-0000-0000DC020000}"/>
    <cellStyle name="Accent3 3 2" xfId="1202" xr:uid="{00000000-0005-0000-0000-0000DD020000}"/>
    <cellStyle name="Accent3 3 2 2" xfId="20753" xr:uid="{6EA6CB61-5B14-4669-99D6-9D65B939CE00}"/>
    <cellStyle name="Accent3 3 3" xfId="1203" xr:uid="{00000000-0005-0000-0000-0000DE020000}"/>
    <cellStyle name="Accent3 3 3 2" xfId="20754" xr:uid="{3E45E82D-A574-4F93-A9DB-051CD0BB0A0B}"/>
    <cellStyle name="Accent3 3 4" xfId="20752" xr:uid="{12F68969-F600-4A08-BD97-375EF2AA98F4}"/>
    <cellStyle name="Accent3 4" xfId="1204" xr:uid="{00000000-0005-0000-0000-0000DF020000}"/>
    <cellStyle name="Accent3 4 2" xfId="1205" xr:uid="{00000000-0005-0000-0000-0000E0020000}"/>
    <cellStyle name="Accent3 4 2 2" xfId="20756" xr:uid="{38D67080-FDBD-4105-BE49-EA3FFC94E8B2}"/>
    <cellStyle name="Accent3 4 3" xfId="1206" xr:uid="{00000000-0005-0000-0000-0000E1020000}"/>
    <cellStyle name="Accent3 4 3 2" xfId="20757" xr:uid="{B3AC50BF-E856-42FE-8FC9-0A0E382C4EB4}"/>
    <cellStyle name="Accent3 4 4" xfId="20755" xr:uid="{7B8EB766-EB3A-45FA-AA28-5FD9908828AA}"/>
    <cellStyle name="Accent3 5" xfId="1207" xr:uid="{00000000-0005-0000-0000-0000E2020000}"/>
    <cellStyle name="Accent3 5 2" xfId="1208" xr:uid="{00000000-0005-0000-0000-0000E3020000}"/>
    <cellStyle name="Accent3 5 2 2" xfId="20759" xr:uid="{03BE7FBB-9131-4CC8-BFA5-1B6EF430E315}"/>
    <cellStyle name="Accent3 5 3" xfId="1209" xr:uid="{00000000-0005-0000-0000-0000E4020000}"/>
    <cellStyle name="Accent3 5 3 2" xfId="20760" xr:uid="{1B3C63B4-208F-4037-B7AF-4B737FBD6252}"/>
    <cellStyle name="Accent3 5 4" xfId="20758" xr:uid="{30844255-E130-486B-AE72-46043D354F78}"/>
    <cellStyle name="Accent3 6" xfId="1210" xr:uid="{00000000-0005-0000-0000-0000E5020000}"/>
    <cellStyle name="Accent3 6 2" xfId="1211" xr:uid="{00000000-0005-0000-0000-0000E6020000}"/>
    <cellStyle name="Accent3 6 2 2" xfId="20762" xr:uid="{49D840A0-EE7A-47E8-9953-193715971F83}"/>
    <cellStyle name="Accent3 6 3" xfId="1212" xr:uid="{00000000-0005-0000-0000-0000E7020000}"/>
    <cellStyle name="Accent3 6 3 2" xfId="20763" xr:uid="{D4D22E2A-802F-4C19-8682-766FB42E36B2}"/>
    <cellStyle name="Accent3 6 4" xfId="20761" xr:uid="{4E4E3863-DB62-4C5D-9C24-8A6B6B84AA48}"/>
    <cellStyle name="Accent3 7" xfId="1213" xr:uid="{00000000-0005-0000-0000-0000E8020000}"/>
    <cellStyle name="Accent3 7 2" xfId="20764" xr:uid="{5B72A1CB-0707-4EBD-ABE9-352B278942AD}"/>
    <cellStyle name="Accent3 8" xfId="1214" xr:uid="{00000000-0005-0000-0000-0000E9020000}"/>
    <cellStyle name="Accent3 8 2" xfId="20765" xr:uid="{B3378CA3-4241-4C84-A6D5-24FC788AD74A}"/>
    <cellStyle name="Accent3 9" xfId="1215" xr:uid="{00000000-0005-0000-0000-0000EA020000}"/>
    <cellStyle name="Accent3 9 2" xfId="20766" xr:uid="{EF72C053-AE46-4C29-BB36-58005FEB8E43}"/>
    <cellStyle name="Accent4" xfId="1216" xr:uid="{00000000-0005-0000-0000-0000EB020000}"/>
    <cellStyle name="Accent4 1" xfId="1217" xr:uid="{00000000-0005-0000-0000-0000EC020000}"/>
    <cellStyle name="Accent4 1 2" xfId="1218" xr:uid="{00000000-0005-0000-0000-0000ED020000}"/>
    <cellStyle name="Accent4 1 2 2" xfId="20769" xr:uid="{5162E084-2D45-48F6-BBB7-421EEEECA254}"/>
    <cellStyle name="Accent4 1 3" xfId="20768" xr:uid="{AAAD9C20-784A-4583-933B-2F434DD0F750}"/>
    <cellStyle name="Accent4 2" xfId="1219" xr:uid="{00000000-0005-0000-0000-0000EE020000}"/>
    <cellStyle name="Accent4 2 2" xfId="1220" xr:uid="{00000000-0005-0000-0000-0000EF020000}"/>
    <cellStyle name="Accent4 2 2 2" xfId="20771" xr:uid="{53880DD4-3542-453E-9EB6-2B9E8CD3C9EE}"/>
    <cellStyle name="Accent4 2 3" xfId="20770" xr:uid="{C06A9B86-A6FC-412C-9DA0-46252E75BCA7}"/>
    <cellStyle name="Accent4 3" xfId="1221" xr:uid="{00000000-0005-0000-0000-0000F0020000}"/>
    <cellStyle name="Accent4 3 2" xfId="1222" xr:uid="{00000000-0005-0000-0000-0000F1020000}"/>
    <cellStyle name="Accent4 3 2 2" xfId="20773" xr:uid="{C6B829E8-758F-4CC6-9F2C-9694D7AFD963}"/>
    <cellStyle name="Accent4 3 3" xfId="20772" xr:uid="{A36B0A25-7182-43D4-84BE-D3DE4BFF1281}"/>
    <cellStyle name="Accent4 4" xfId="1223" xr:uid="{00000000-0005-0000-0000-0000F2020000}"/>
    <cellStyle name="Accent4 4 2" xfId="1224" xr:uid="{00000000-0005-0000-0000-0000F3020000}"/>
    <cellStyle name="Accent4 4 2 2" xfId="20775" xr:uid="{966EA08A-8CCF-43F0-8EF3-ABB34EA52721}"/>
    <cellStyle name="Accent4 4 3" xfId="20774" xr:uid="{61E0797C-E425-41B5-BED7-305B1DE9616B}"/>
    <cellStyle name="Accent4 5" xfId="1225" xr:uid="{00000000-0005-0000-0000-0000F4020000}"/>
    <cellStyle name="Accent4 5 2" xfId="1226" xr:uid="{00000000-0005-0000-0000-0000F5020000}"/>
    <cellStyle name="Accent4 5 2 2" xfId="20777" xr:uid="{22ADC316-621F-4270-9C2A-C2C6803739BE}"/>
    <cellStyle name="Accent4 5 3" xfId="20776" xr:uid="{D5BD6FCB-2613-4CFB-B982-7C11D51A4716}"/>
    <cellStyle name="Accent4 6" xfId="1227" xr:uid="{00000000-0005-0000-0000-0000F6020000}"/>
    <cellStyle name="Accent4 6 2" xfId="1228" xr:uid="{00000000-0005-0000-0000-0000F7020000}"/>
    <cellStyle name="Accent4 6 2 2" xfId="20779" xr:uid="{F594804E-B0E9-45C8-AE70-FC3023FF47DC}"/>
    <cellStyle name="Accent4 6 3" xfId="20778" xr:uid="{D4F9FA2D-3317-4877-AD62-F83DD86D47FB}"/>
    <cellStyle name="Accent4 7" xfId="1229" xr:uid="{00000000-0005-0000-0000-0000F8020000}"/>
    <cellStyle name="Accent4 7 2" xfId="20780" xr:uid="{EE0984DE-B6CB-4A42-8C78-4E898B1834A1}"/>
    <cellStyle name="Accent4 8" xfId="1230" xr:uid="{00000000-0005-0000-0000-0000F9020000}"/>
    <cellStyle name="Accent4 8 2" xfId="20781" xr:uid="{E9712DEB-15FF-4143-94E8-25C3C79FBBEF}"/>
    <cellStyle name="Accent4 9" xfId="20767" xr:uid="{D3B6A3F5-4B2D-4637-83B3-5214F90CC893}"/>
    <cellStyle name="Accent5" xfId="1231" xr:uid="{00000000-0005-0000-0000-0000FA020000}"/>
    <cellStyle name="Accent5 1" xfId="1232" xr:uid="{00000000-0005-0000-0000-0000FB020000}"/>
    <cellStyle name="Accent5 1 2" xfId="1233" xr:uid="{00000000-0005-0000-0000-0000FC020000}"/>
    <cellStyle name="Accent5 1 2 2" xfId="20784" xr:uid="{077B3843-79FA-4CAF-85DB-0BDED8D3B09C}"/>
    <cellStyle name="Accent5 1 3" xfId="20783" xr:uid="{CF9D8545-A8E7-495D-8579-915902959EA0}"/>
    <cellStyle name="Accent5 2" xfId="1234" xr:uid="{00000000-0005-0000-0000-0000FD020000}"/>
    <cellStyle name="Accent5 2 2" xfId="1235" xr:uid="{00000000-0005-0000-0000-0000FE020000}"/>
    <cellStyle name="Accent5 2 2 2" xfId="20786" xr:uid="{AC22FAE1-C2FB-41E8-96ED-6316C48C4DFB}"/>
    <cellStyle name="Accent5 2 3" xfId="20785" xr:uid="{1DC550C9-7FF2-420A-A530-3F565A4CFCC8}"/>
    <cellStyle name="Accent5 3" xfId="1236" xr:uid="{00000000-0005-0000-0000-0000FF020000}"/>
    <cellStyle name="Accent5 3 2" xfId="1237" xr:uid="{00000000-0005-0000-0000-000000030000}"/>
    <cellStyle name="Accent5 3 2 2" xfId="20788" xr:uid="{32C910B7-709C-49E8-AC80-D1713A2D0745}"/>
    <cellStyle name="Accent5 3 3" xfId="20787" xr:uid="{B541C1C3-DB22-4DCF-8C9A-845571FD1406}"/>
    <cellStyle name="Accent5 4" xfId="1238" xr:uid="{00000000-0005-0000-0000-000001030000}"/>
    <cellStyle name="Accent5 4 2" xfId="1239" xr:uid="{00000000-0005-0000-0000-000002030000}"/>
    <cellStyle name="Accent5 4 2 2" xfId="20790" xr:uid="{300CC32A-304F-4B3B-BE48-AB5E956E399A}"/>
    <cellStyle name="Accent5 4 3" xfId="20789" xr:uid="{9C37F50F-1210-4EC4-B0B1-174F7A719B28}"/>
    <cellStyle name="Accent5 5" xfId="1240" xr:uid="{00000000-0005-0000-0000-000003030000}"/>
    <cellStyle name="Accent5 5 2" xfId="1241" xr:uid="{00000000-0005-0000-0000-000004030000}"/>
    <cellStyle name="Accent5 5 2 2" xfId="20792" xr:uid="{D3470D08-49CA-44EF-8C31-AC4C5434BD72}"/>
    <cellStyle name="Accent5 5 3" xfId="20791" xr:uid="{FBC58AAF-0CF8-489F-AFEA-B8EC5E77E671}"/>
    <cellStyle name="Accent5 6" xfId="1242" xr:uid="{00000000-0005-0000-0000-000005030000}"/>
    <cellStyle name="Accent5 6 2" xfId="1243" xr:uid="{00000000-0005-0000-0000-000006030000}"/>
    <cellStyle name="Accent5 6 2 2" xfId="20794" xr:uid="{455FE6F3-3FFD-46D1-B91B-F909F391BA84}"/>
    <cellStyle name="Accent5 6 3" xfId="20793" xr:uid="{9E5617BA-2F9B-448D-BCA4-F6E4F7BD8402}"/>
    <cellStyle name="Accent5 7" xfId="1244" xr:uid="{00000000-0005-0000-0000-000007030000}"/>
    <cellStyle name="Accent5 7 2" xfId="20795" xr:uid="{7FB82E2B-960C-4635-B15B-E4A628ACE32C}"/>
    <cellStyle name="Accent5 8" xfId="1245" xr:uid="{00000000-0005-0000-0000-000008030000}"/>
    <cellStyle name="Accent5 8 2" xfId="20796" xr:uid="{9F222B37-78A9-4166-A11C-887F1B89BBE0}"/>
    <cellStyle name="Accent5 9" xfId="20782" xr:uid="{99AF55FF-9F98-4699-A069-B3CFBA971CFA}"/>
    <cellStyle name="Accent6" xfId="1246" xr:uid="{00000000-0005-0000-0000-000009030000}"/>
    <cellStyle name="Accent6 1" xfId="1247" xr:uid="{00000000-0005-0000-0000-00000A030000}"/>
    <cellStyle name="Accent6 1 2" xfId="1248" xr:uid="{00000000-0005-0000-0000-00000B030000}"/>
    <cellStyle name="Accent6 1 2 2" xfId="20799" xr:uid="{89379BF2-8048-4949-8455-9CDC79E5AA3A}"/>
    <cellStyle name="Accent6 1 3" xfId="20798" xr:uid="{2259BBFA-A4AE-42F3-8DAB-F5F07536B214}"/>
    <cellStyle name="Accent6 2" xfId="1249" xr:uid="{00000000-0005-0000-0000-00000C030000}"/>
    <cellStyle name="Accent6 2 2" xfId="1250" xr:uid="{00000000-0005-0000-0000-00000D030000}"/>
    <cellStyle name="Accent6 2 2 2" xfId="20801" xr:uid="{BD8848F5-F42A-42BA-A82E-93C54EAF0B95}"/>
    <cellStyle name="Accent6 2 3" xfId="20800" xr:uid="{1B68E700-12AA-4AB1-9E1B-57C573377718}"/>
    <cellStyle name="Accent6 3" xfId="1251" xr:uid="{00000000-0005-0000-0000-00000E030000}"/>
    <cellStyle name="Accent6 3 2" xfId="1252" xr:uid="{00000000-0005-0000-0000-00000F030000}"/>
    <cellStyle name="Accent6 3 2 2" xfId="20803" xr:uid="{7C9AF39F-4169-4E8A-8EB5-DDAEDEB98945}"/>
    <cellStyle name="Accent6 3 3" xfId="20802" xr:uid="{444045C9-2E59-43E7-825D-6A705531DBAE}"/>
    <cellStyle name="Accent6 4" xfId="1253" xr:uid="{00000000-0005-0000-0000-000010030000}"/>
    <cellStyle name="Accent6 4 2" xfId="1254" xr:uid="{00000000-0005-0000-0000-000011030000}"/>
    <cellStyle name="Accent6 4 2 2" xfId="20805" xr:uid="{6061B038-11F3-4A81-B31E-7C1FDB83B12B}"/>
    <cellStyle name="Accent6 4 3" xfId="20804" xr:uid="{7E8CEF3F-661E-4C7B-997A-99C3D6F32D49}"/>
    <cellStyle name="Accent6 5" xfId="1255" xr:uid="{00000000-0005-0000-0000-000012030000}"/>
    <cellStyle name="Accent6 5 2" xfId="1256" xr:uid="{00000000-0005-0000-0000-000013030000}"/>
    <cellStyle name="Accent6 5 2 2" xfId="20807" xr:uid="{99B4F942-6EB8-4B4F-851A-BEBDA1F9CAE5}"/>
    <cellStyle name="Accent6 5 3" xfId="20806" xr:uid="{606AE257-112B-4206-A2B3-5A976A6DD6CA}"/>
    <cellStyle name="Accent6 6" xfId="1257" xr:uid="{00000000-0005-0000-0000-000014030000}"/>
    <cellStyle name="Accent6 6 2" xfId="1258" xr:uid="{00000000-0005-0000-0000-000015030000}"/>
    <cellStyle name="Accent6 6 2 2" xfId="20809" xr:uid="{C16A0CC9-3A40-4A23-AB66-5B672A185B62}"/>
    <cellStyle name="Accent6 6 3" xfId="20808" xr:uid="{E6D6EB70-8DA0-43DE-AE67-157A4F8F6B4B}"/>
    <cellStyle name="Accent6 7" xfId="1259" xr:uid="{00000000-0005-0000-0000-000016030000}"/>
    <cellStyle name="Accent6 7 2" xfId="20810" xr:uid="{0A3EF482-B637-4E4E-9FC4-95022EE47EF6}"/>
    <cellStyle name="Accent6 8" xfId="1260" xr:uid="{00000000-0005-0000-0000-000017030000}"/>
    <cellStyle name="Accent6 8 2" xfId="20811" xr:uid="{FD7262F4-CB45-4C6B-B9DC-52869056B440}"/>
    <cellStyle name="Accent6 9" xfId="20797" xr:uid="{BC2E0AC8-C54A-4464-A352-C4F55E34B9D9}"/>
    <cellStyle name="Bad" xfId="1261" xr:uid="{00000000-0005-0000-0000-000018030000}"/>
    <cellStyle name="Bad 1" xfId="1262" xr:uid="{00000000-0005-0000-0000-000019030000}"/>
    <cellStyle name="Bad 1 2" xfId="1263" xr:uid="{00000000-0005-0000-0000-00001A030000}"/>
    <cellStyle name="Bad 1 2 2" xfId="20813" xr:uid="{6833A695-761A-4163-9F31-9520773A8365}"/>
    <cellStyle name="Bad 1 3" xfId="20812" xr:uid="{8FE3210A-CC4E-405E-B58D-E8EB531AE3D3}"/>
    <cellStyle name="Bad 2" xfId="1264" xr:uid="{00000000-0005-0000-0000-00001B030000}"/>
    <cellStyle name="Bad 2 2" xfId="1265" xr:uid="{00000000-0005-0000-0000-00001C030000}"/>
    <cellStyle name="Bad 2 2 2" xfId="20815" xr:uid="{3FFABB07-F3AD-4C1E-AE3F-298EF9D5841C}"/>
    <cellStyle name="Bad 2 3" xfId="20814" xr:uid="{B2912A1E-C67C-4801-81A0-D4F1882EE859}"/>
    <cellStyle name="Bad 3" xfId="1266" xr:uid="{00000000-0005-0000-0000-00001D030000}"/>
    <cellStyle name="Bad 3 2" xfId="1267" xr:uid="{00000000-0005-0000-0000-00001E030000}"/>
    <cellStyle name="Bad 3 2 2" xfId="20817" xr:uid="{3ECE7CD9-9166-4A2C-8964-6CCF7044CADF}"/>
    <cellStyle name="Bad 3 3" xfId="20816" xr:uid="{B0D47F94-475A-4CE8-9ACB-3FE0E2885450}"/>
    <cellStyle name="Bad 4" xfId="1268" xr:uid="{00000000-0005-0000-0000-00001F030000}"/>
    <cellStyle name="Bad 4 2" xfId="1269" xr:uid="{00000000-0005-0000-0000-000020030000}"/>
    <cellStyle name="Bad 4 2 2" xfId="20819" xr:uid="{6E7FCF21-C698-4D9F-AD01-37ABDBD89D62}"/>
    <cellStyle name="Bad 4 3" xfId="20818" xr:uid="{8372624A-B47F-40DD-BF61-430B0B22A9B5}"/>
    <cellStyle name="Bad 5" xfId="1270" xr:uid="{00000000-0005-0000-0000-000021030000}"/>
    <cellStyle name="Bad 5 2" xfId="1271" xr:uid="{00000000-0005-0000-0000-000022030000}"/>
    <cellStyle name="Bad 5 2 2" xfId="20821" xr:uid="{9FAA4C13-0660-4BB7-B6EF-797F310511AD}"/>
    <cellStyle name="Bad 5 3" xfId="20820" xr:uid="{9D0F0661-571D-4072-B881-F022510D5AE0}"/>
    <cellStyle name="Bad 6" xfId="1272" xr:uid="{00000000-0005-0000-0000-000023030000}"/>
    <cellStyle name="Bad 6 2" xfId="1273" xr:uid="{00000000-0005-0000-0000-000024030000}"/>
    <cellStyle name="Bad 6 2 2" xfId="20823" xr:uid="{3E98C686-51DC-47DC-B09B-BF00AA9AAA6F}"/>
    <cellStyle name="Bad 6 3" xfId="20822" xr:uid="{5B9685BD-BFD0-450D-9632-DEDA68D6FAC7}"/>
    <cellStyle name="Bad 7" xfId="1274" xr:uid="{00000000-0005-0000-0000-000025030000}"/>
    <cellStyle name="Bad 7 2" xfId="20824" xr:uid="{AE2E4AE2-393A-4A2D-A08B-A70421505C71}"/>
    <cellStyle name="Bad 8" xfId="1275" xr:uid="{00000000-0005-0000-0000-000026030000}"/>
    <cellStyle name="Bad 8 2" xfId="20825" xr:uid="{6F3D624E-B287-4B95-B417-6CBEF5DEB765}"/>
    <cellStyle name="Bad 9" xfId="20826" xr:uid="{5B02F59D-71DF-4CEE-93AF-954BB0E41480}"/>
    <cellStyle name="Calculation" xfId="1276" xr:uid="{00000000-0005-0000-0000-000027030000}"/>
    <cellStyle name="Calculation 1" xfId="1277" xr:uid="{00000000-0005-0000-0000-000028030000}"/>
    <cellStyle name="Calculation 1 2" xfId="1278" xr:uid="{00000000-0005-0000-0000-000029030000}"/>
    <cellStyle name="Calculation 1 2 2" xfId="19558" xr:uid="{63A068BE-5CD5-4767-9420-5AF287878053}"/>
    <cellStyle name="Calculation 1 2 2 2" xfId="20830" xr:uid="{D80941A2-6C58-42AF-A347-6795D2788B78}"/>
    <cellStyle name="Calculation 1 2 3" xfId="20829" xr:uid="{48B56247-EB8E-4AB4-BC9B-20E1DDB141B2}"/>
    <cellStyle name="Calculation 1 3" xfId="19557" xr:uid="{7D7A5F5A-1527-4970-B415-3EF6596FD732}"/>
    <cellStyle name="Calculation 1 3 2" xfId="20831" xr:uid="{D750ED31-62AC-4021-846E-71BBA8EFB6DF}"/>
    <cellStyle name="Calculation 1 4" xfId="20828" xr:uid="{793A0EEF-7BF5-4F39-AF6F-A7F4450FA83D}"/>
    <cellStyle name="Calculation 10" xfId="20827" xr:uid="{96043AAF-783A-4B87-B0C2-0339D162396F}"/>
    <cellStyle name="Calculation 2" xfId="1279" xr:uid="{00000000-0005-0000-0000-00002A030000}"/>
    <cellStyle name="Calculation 2 2" xfId="1280" xr:uid="{00000000-0005-0000-0000-00002B030000}"/>
    <cellStyle name="Calculation 2 2 2" xfId="19560" xr:uid="{0B96D099-601E-4A2B-BD8B-F7F172E459C8}"/>
    <cellStyle name="Calculation 2 2 2 2" xfId="20834" xr:uid="{6EADC163-3C33-46F3-9FD4-3DF0EB5A6103}"/>
    <cellStyle name="Calculation 2 2 3" xfId="20833" xr:uid="{C99694B0-4912-4D9E-9DE0-47D688A725CD}"/>
    <cellStyle name="Calculation 2 3" xfId="19559" xr:uid="{7B66CFE2-0248-4486-9824-C6C4CB156AB1}"/>
    <cellStyle name="Calculation 2 3 2" xfId="20835" xr:uid="{18224A27-232E-48D0-B26F-D914286C1E3E}"/>
    <cellStyle name="Calculation 2 4" xfId="20832" xr:uid="{C274599E-5C68-4C61-96D2-7A5DB35E35B6}"/>
    <cellStyle name="Calculation 3" xfId="1281" xr:uid="{00000000-0005-0000-0000-00002C030000}"/>
    <cellStyle name="Calculation 3 2" xfId="1282" xr:uid="{00000000-0005-0000-0000-00002D030000}"/>
    <cellStyle name="Calculation 3 2 2" xfId="19562" xr:uid="{BA6F8E0A-B036-4BE9-ACF6-2EDC3F1832CF}"/>
    <cellStyle name="Calculation 3 2 2 2" xfId="20838" xr:uid="{E450A66D-CF4D-4967-8057-A113B3C63120}"/>
    <cellStyle name="Calculation 3 2 3" xfId="20837" xr:uid="{A4AEAD7D-B6B2-4150-94FC-9447A9B4E515}"/>
    <cellStyle name="Calculation 3 3" xfId="19561" xr:uid="{EB277CB6-D9D3-4FBC-9C35-ACEB5F0DF5CE}"/>
    <cellStyle name="Calculation 3 3 2" xfId="20839" xr:uid="{7C8AB173-10A5-41E6-9233-DDA9F8AC2E2E}"/>
    <cellStyle name="Calculation 3 4" xfId="20836" xr:uid="{25023A8A-2D12-415D-BE75-D172E00770B0}"/>
    <cellStyle name="Calculation 4" xfId="1283" xr:uid="{00000000-0005-0000-0000-00002E030000}"/>
    <cellStyle name="Calculation 4 2" xfId="1284" xr:uid="{00000000-0005-0000-0000-00002F030000}"/>
    <cellStyle name="Calculation 4 2 2" xfId="19564" xr:uid="{2464D26D-95C2-4F2E-ABEB-CA1FCDE622AC}"/>
    <cellStyle name="Calculation 4 2 2 2" xfId="20842" xr:uid="{F20D2C9A-1FDD-48C1-A19A-01CEF94AEAD9}"/>
    <cellStyle name="Calculation 4 2 3" xfId="20841" xr:uid="{41E69F83-FED4-490D-B6A7-427FDFD3CB30}"/>
    <cellStyle name="Calculation 4 3" xfId="19563" xr:uid="{F585121B-2C32-42EF-A969-CDCB18735FC1}"/>
    <cellStyle name="Calculation 4 3 2" xfId="20843" xr:uid="{09B70FA1-92D6-4D38-A3BF-591B26B7C3F3}"/>
    <cellStyle name="Calculation 4 4" xfId="20840" xr:uid="{7AD6EA6D-8195-4B7C-BB14-79914692A3EF}"/>
    <cellStyle name="Calculation 5" xfId="1285" xr:uid="{00000000-0005-0000-0000-000030030000}"/>
    <cellStyle name="Calculation 5 2" xfId="1286" xr:uid="{00000000-0005-0000-0000-000031030000}"/>
    <cellStyle name="Calculation 5 2 2" xfId="19566" xr:uid="{2303D1F2-76F3-4FDE-977C-61788F0102CA}"/>
    <cellStyle name="Calculation 5 2 2 2" xfId="20846" xr:uid="{08DF0A97-984F-40E8-B2F9-83896BE4F7E9}"/>
    <cellStyle name="Calculation 5 2 3" xfId="20845" xr:uid="{4FFF66F9-14DA-4D7E-B019-C2944FA8F672}"/>
    <cellStyle name="Calculation 5 3" xfId="19565" xr:uid="{D41A7697-05CA-4C1E-9227-EC1FADB2D83D}"/>
    <cellStyle name="Calculation 5 3 2" xfId="20847" xr:uid="{6DAE8507-8EAC-411F-8153-ED408B4073CC}"/>
    <cellStyle name="Calculation 5 4" xfId="20844" xr:uid="{54CC0254-41CF-4307-B779-6E8AAAAA200E}"/>
    <cellStyle name="Calculation 6" xfId="1287" xr:uid="{00000000-0005-0000-0000-000032030000}"/>
    <cellStyle name="Calculation 6 2" xfId="1288" xr:uid="{00000000-0005-0000-0000-000033030000}"/>
    <cellStyle name="Calculation 6 2 2" xfId="19568" xr:uid="{8EA8E154-C62D-45A3-BFA6-E06B3981F932}"/>
    <cellStyle name="Calculation 6 2 2 2" xfId="20850" xr:uid="{C349B55D-6AD5-4652-8A00-FCA633A7619B}"/>
    <cellStyle name="Calculation 6 2 3" xfId="20849" xr:uid="{E0E96611-9D95-46DF-BB5E-890BCE03EF27}"/>
    <cellStyle name="Calculation 6 3" xfId="19567" xr:uid="{7445BA8B-A178-41A5-B026-B8E3B0184ED8}"/>
    <cellStyle name="Calculation 6 3 2" xfId="20851" xr:uid="{2317FF5D-F2BB-494C-BBBF-593C678250AD}"/>
    <cellStyle name="Calculation 6 4" xfId="20848" xr:uid="{8AEFECFB-E7D6-4DFA-A059-0EF8927F9D86}"/>
    <cellStyle name="Calculation 7" xfId="1289" xr:uid="{00000000-0005-0000-0000-000034030000}"/>
    <cellStyle name="Calculation 7 2" xfId="19569" xr:uid="{FE1BBF6F-76AE-4D09-BAE1-B52D29089597}"/>
    <cellStyle name="Calculation 7 2 2" xfId="20853" xr:uid="{140E8B87-F90F-4AA1-B8B1-96BF8AEA1340}"/>
    <cellStyle name="Calculation 7 3" xfId="20852" xr:uid="{B52FA4E1-55E5-4DC3-870D-A82FCC139E61}"/>
    <cellStyle name="Calculation 8" xfId="1290" xr:uid="{00000000-0005-0000-0000-000035030000}"/>
    <cellStyle name="Calculation 8 2" xfId="19570" xr:uid="{58CFCE81-CEB2-4EE3-BB63-B8BD4B868B21}"/>
    <cellStyle name="Calculation 8 2 2" xfId="20855" xr:uid="{0F86A0BD-69BC-4FBF-BA60-1ED3D7006487}"/>
    <cellStyle name="Calculation 8 3" xfId="20854" xr:uid="{FC28A7E3-3C41-4433-88EB-BF868E57E772}"/>
    <cellStyle name="Calculation 9" xfId="19556" xr:uid="{9DEA704A-5562-4A44-ABB4-1599A9F5BB74}"/>
    <cellStyle name="Calculation 9 2" xfId="20856" xr:uid="{2CABEA3A-3A5C-4EF8-955B-FB71ED04ECB2}"/>
    <cellStyle name="Check Cell" xfId="1291" xr:uid="{00000000-0005-0000-0000-000036030000}"/>
    <cellStyle name="Check Cell 1" xfId="1292" xr:uid="{00000000-0005-0000-0000-000037030000}"/>
    <cellStyle name="Check Cell 1 2" xfId="20858" xr:uid="{DD6E820F-38DD-4332-ADC3-512E5F560ECF}"/>
    <cellStyle name="Check Cell 2" xfId="1293" xr:uid="{00000000-0005-0000-0000-000038030000}"/>
    <cellStyle name="Check Cell 2 2" xfId="20859" xr:uid="{E1C248D0-3F89-4A6B-B59D-47E4BE6C0FC7}"/>
    <cellStyle name="Check Cell 3" xfId="1294" xr:uid="{00000000-0005-0000-0000-000039030000}"/>
    <cellStyle name="Check Cell 3 2" xfId="20860" xr:uid="{5EEBB198-C365-42DD-B498-9B9FE8E01053}"/>
    <cellStyle name="Check Cell 4" xfId="1295" xr:uid="{00000000-0005-0000-0000-00003A030000}"/>
    <cellStyle name="Check Cell 4 2" xfId="20861" xr:uid="{F74E5086-417B-4CC6-B482-1C84B8DFA090}"/>
    <cellStyle name="Check Cell 5" xfId="1296" xr:uid="{00000000-0005-0000-0000-00003B030000}"/>
    <cellStyle name="Check Cell 5 2" xfId="20862" xr:uid="{9BEB4800-7015-4BDA-8943-07C054788FFE}"/>
    <cellStyle name="Check Cell 6" xfId="1297" xr:uid="{00000000-0005-0000-0000-00003C030000}"/>
    <cellStyle name="Check Cell 6 2" xfId="20863" xr:uid="{0D5E268D-533D-439C-AD9C-149AFC29FF48}"/>
    <cellStyle name="Check Cell 7" xfId="1298" xr:uid="{00000000-0005-0000-0000-00003D030000}"/>
    <cellStyle name="Check Cell 7 2" xfId="20864" xr:uid="{B7C7F650-0518-4F44-8EE0-B331C6187FD4}"/>
    <cellStyle name="Check Cell 8" xfId="20857" xr:uid="{D1B82342-7953-4712-9004-F02680A433B2}"/>
    <cellStyle name="Comma 2" xfId="100" xr:uid="{00000000-0005-0000-0000-00003E030000}"/>
    <cellStyle name="Comma 2 2" xfId="1299" xr:uid="{00000000-0005-0000-0000-00003F030000}"/>
    <cellStyle name="Comma 2 2 2" xfId="20866" xr:uid="{7494DAD7-C9E3-4F59-9D67-201CF924003C}"/>
    <cellStyle name="Comma 2 3" xfId="1300" xr:uid="{00000000-0005-0000-0000-000040030000}"/>
    <cellStyle name="Comma 2 3 2" xfId="20867" xr:uid="{CF701D09-A385-4B99-B9EE-5871881BA71E}"/>
    <cellStyle name="Comma 2 4" xfId="2842" xr:uid="{00000000-0005-0000-0000-000041030000}"/>
    <cellStyle name="Comma 2 4 2" xfId="20868" xr:uid="{74FC8DC0-6727-4078-B4D0-3D5BF0255535}"/>
    <cellStyle name="Comma 2 5" xfId="2841" xr:uid="{00000000-0005-0000-0000-000042030000}"/>
    <cellStyle name="Comma 2 5 2" xfId="20869" xr:uid="{D3658A1C-8B72-4D2C-8759-8A087604E8E4}"/>
    <cellStyle name="Comma 2 6" xfId="20865" xr:uid="{BFFC9483-0DB2-4C69-AAD4-2C737E38B6AD}"/>
    <cellStyle name="Comma0" xfId="1301" xr:uid="{00000000-0005-0000-0000-000043030000}"/>
    <cellStyle name="Comma0 2" xfId="1302" xr:uid="{00000000-0005-0000-0000-000044030000}"/>
    <cellStyle name="Comma0 2 2" xfId="20871" xr:uid="{637DFC63-4563-4AF8-8B63-E579D8EDCBDE}"/>
    <cellStyle name="Comma0 3" xfId="1303" xr:uid="{00000000-0005-0000-0000-000045030000}"/>
    <cellStyle name="Comma0 3 2" xfId="20872" xr:uid="{D714839B-C32B-4A91-BCD6-5C1A1D4BD9CA}"/>
    <cellStyle name="Comma0 4" xfId="2843" xr:uid="{00000000-0005-0000-0000-000046030000}"/>
    <cellStyle name="Comma0 4 2" xfId="20873" xr:uid="{59B92640-6B38-4EA0-AAD3-1AC35BA68776}"/>
    <cellStyle name="Comma0 5" xfId="5727" xr:uid="{C6630EBB-BCE4-41A7-B18B-053B2EFC7C33}"/>
    <cellStyle name="Comma0 5 2" xfId="20874" xr:uid="{97CA2879-E5EE-48B1-8A80-D622258BBA20}"/>
    <cellStyle name="Comma0 6" xfId="20870" xr:uid="{AEA2BAA7-CF06-4829-B48D-39B5C17D6229}"/>
    <cellStyle name="Currency 2" xfId="101" xr:uid="{00000000-0005-0000-0000-000047030000}"/>
    <cellStyle name="Currency 2 2" xfId="1304" xr:uid="{00000000-0005-0000-0000-000048030000}"/>
    <cellStyle name="Currency 2 2 2" xfId="20876" xr:uid="{7778E0F0-A1BA-496C-83D4-B06590DADF3B}"/>
    <cellStyle name="Currency 2 3" xfId="1305" xr:uid="{00000000-0005-0000-0000-000049030000}"/>
    <cellStyle name="Currency 2 3 2" xfId="20877" xr:uid="{6545F77A-0E24-41BB-A0AE-3DF034A9A64E}"/>
    <cellStyle name="Currency 2 4" xfId="2845" xr:uid="{00000000-0005-0000-0000-00004A030000}"/>
    <cellStyle name="Currency 2 4 2" xfId="20878" xr:uid="{F4715F86-9DA3-4325-9060-E920A3FEF6A5}"/>
    <cellStyle name="Currency 2 5" xfId="2844" xr:uid="{00000000-0005-0000-0000-00004B030000}"/>
    <cellStyle name="Currency 2 5 2" xfId="20879" xr:uid="{717D6FA2-077A-4DBE-A5EE-A833C8798C7E}"/>
    <cellStyle name="Currency 2 6" xfId="20875" xr:uid="{2294EE51-31B7-499B-BDAD-F234F2B5F82D}"/>
    <cellStyle name="Currency_1.3.2" xfId="19945" xr:uid="{91093B48-188C-4827-8C47-BE61BF8D3906}"/>
    <cellStyle name="Currency0" xfId="5728" xr:uid="{46FF5577-6A98-40B2-A848-9ADA3F536DA6}"/>
    <cellStyle name="Currency0 2" xfId="20880" xr:uid="{78F6DFA4-AC79-493C-840A-F8ED2A8F92A9}"/>
    <cellStyle name="Date" xfId="5729" xr:uid="{4BAC38DB-32E5-4373-B166-4914248A5DB3}"/>
    <cellStyle name="Date 2" xfId="20881" xr:uid="{D2756AE0-62E9-4A79-8EAD-10C062959237}"/>
    <cellStyle name="Dobro" xfId="5774" builtinId="26" customBuiltin="1"/>
    <cellStyle name="Dobro 2" xfId="102" xr:uid="{00000000-0005-0000-0000-00004D030000}"/>
    <cellStyle name="Dobro 2 2" xfId="8801" xr:uid="{4995330E-E474-4964-A9A7-7055B9CBD0F8}"/>
    <cellStyle name="Dobro 2 2 2" xfId="20883" xr:uid="{7C84D4CA-2AF9-458F-A71F-74CBDBCA8266}"/>
    <cellStyle name="Dobro 2 3" xfId="19778" xr:uid="{CE8F06EF-6472-40DB-91E0-5008EA30561C}"/>
    <cellStyle name="Dobro 2 3 2" xfId="20884" xr:uid="{9BFC998F-DECF-4DD5-8747-42CE9A99A612}"/>
    <cellStyle name="Dobro 2 4" xfId="20882" xr:uid="{8FEB2794-026C-43CA-8FAF-C1E915E51D6B}"/>
    <cellStyle name="Element-delo" xfId="1306" xr:uid="{00000000-0005-0000-0000-00004E030000}"/>
    <cellStyle name="Element-delo 2" xfId="1307" xr:uid="{00000000-0005-0000-0000-00004F030000}"/>
    <cellStyle name="Element-delo 2 2" xfId="19827" xr:uid="{69D4F97E-E76B-4D6F-B2D3-02DBD3A38219}"/>
    <cellStyle name="Element-delo 2 2 2" xfId="20887" xr:uid="{A3D2B340-CDCC-4D6E-9C41-7B56395B2AC7}"/>
    <cellStyle name="Element-delo 2 3" xfId="20886" xr:uid="{6ABA98D4-5521-4BBC-84D2-73280AA83C3F}"/>
    <cellStyle name="Element-delo 3" xfId="1308" xr:uid="{00000000-0005-0000-0000-000050030000}"/>
    <cellStyle name="Element-delo 3 2" xfId="20888" xr:uid="{5DCA18AB-4622-4A72-AF54-CBD060BB7607}"/>
    <cellStyle name="Element-delo 4" xfId="19814" xr:uid="{4203F655-A97D-4FFB-A9C7-C6ABC5A8D1FA}"/>
    <cellStyle name="Element-delo 4 2" xfId="20889" xr:uid="{27237929-5826-41E7-A67F-D6AEEA1D88AC}"/>
    <cellStyle name="Element-delo 5" xfId="20885" xr:uid="{CE82A093-396E-4140-98EE-527627CFF643}"/>
    <cellStyle name="Euro" xfId="11889" xr:uid="{89F5DFF3-6386-4C7B-94DA-7DF9AE4D51A2}"/>
    <cellStyle name="Euro 2" xfId="8349" xr:uid="{F06030B1-7B2A-4E3E-911F-29D299E4C385}"/>
    <cellStyle name="Euro 2 2" xfId="20891" xr:uid="{5D18E79B-BD03-429D-8618-7685E0B58F1B}"/>
    <cellStyle name="Euro 3" xfId="20890" xr:uid="{C05CCCBF-8378-46E9-999D-E282B8F42706}"/>
    <cellStyle name="Excel Built-in Comma" xfId="103" xr:uid="{00000000-0005-0000-0000-000051030000}"/>
    <cellStyle name="Excel Built-in Comma [0]" xfId="104" xr:uid="{00000000-0005-0000-0000-000052030000}"/>
    <cellStyle name="Excel Built-in Excel Built-in Excel Built-in Excel Built-in Excel Built-in Excel Built-in Normal_1.3.2" xfId="1309" xr:uid="{00000000-0005-0000-0000-000053030000}"/>
    <cellStyle name="Excel Built-in Excel Built-in Normal 6" xfId="24" xr:uid="{00000000-0005-0000-0000-000054030000}"/>
    <cellStyle name="Excel Built-in Excel Built-in Normal 6 2" xfId="2846" xr:uid="{00000000-0005-0000-0000-000055030000}"/>
    <cellStyle name="Excel Built-in Explanatory Text" xfId="5752" xr:uid="{C8896409-5639-48AB-B997-A81B7AC27ECF}"/>
    <cellStyle name="Excel Built-in Explanatory Text 11" xfId="39689" xr:uid="{E0E327BE-B87B-421B-B9CD-F11E0FF8B3BA}"/>
    <cellStyle name="Excel Built-in Navadno 10" xfId="2847" xr:uid="{00000000-0005-0000-0000-000056030000}"/>
    <cellStyle name="Excel Built-in Navadno 10 2" xfId="21" xr:uid="{00000000-0005-0000-0000-000057030000}"/>
    <cellStyle name="Excel Built-in Navadno 10 2 2" xfId="2848" xr:uid="{00000000-0005-0000-0000-000058030000}"/>
    <cellStyle name="Excel Built-in Navadno 10 3" xfId="2849" xr:uid="{00000000-0005-0000-0000-000059030000}"/>
    <cellStyle name="Excel Built-in Navadno 10 4" xfId="2517" xr:uid="{00000000-0005-0000-0000-00005A030000}"/>
    <cellStyle name="Excel Built-in Navadno 10 4 2" xfId="2850" xr:uid="{00000000-0005-0000-0000-00005B030000}"/>
    <cellStyle name="Excel Built-in Navadno 16" xfId="27" xr:uid="{00000000-0005-0000-0000-00005C030000}"/>
    <cellStyle name="Excel Built-in Navadno 2" xfId="1310" xr:uid="{00000000-0005-0000-0000-00005D030000}"/>
    <cellStyle name="Excel Built-in Navadno 2 2 2 2" xfId="23" xr:uid="{00000000-0005-0000-0000-00005E030000}"/>
    <cellStyle name="Excel Built-in Navadno 2 2 3" xfId="2851" xr:uid="{00000000-0005-0000-0000-00005F030000}"/>
    <cellStyle name="Excel Built-in Navadno 2 6" xfId="2852" xr:uid="{00000000-0005-0000-0000-000060030000}"/>
    <cellStyle name="Excel Built-in Navadno 2 7" xfId="2853" xr:uid="{00000000-0005-0000-0000-000061030000}"/>
    <cellStyle name="Excel Built-in Navadno 2 7 2" xfId="2854" xr:uid="{00000000-0005-0000-0000-000062030000}"/>
    <cellStyle name="Excel Built-in Navadno 31" xfId="2855" xr:uid="{00000000-0005-0000-0000-000063030000}"/>
    <cellStyle name="Excel Built-in Navadno 31 2" xfId="2856" xr:uid="{00000000-0005-0000-0000-000064030000}"/>
    <cellStyle name="Excel Built-in Navadno 42" xfId="2857" xr:uid="{00000000-0005-0000-0000-000065030000}"/>
    <cellStyle name="Excel Built-in Navadno 42 2" xfId="2858" xr:uid="{00000000-0005-0000-0000-000066030000}"/>
    <cellStyle name="Excel Built-in Navadno 42 3" xfId="2859" xr:uid="{00000000-0005-0000-0000-000067030000}"/>
    <cellStyle name="Excel Built-in Navadno 9" xfId="2860" xr:uid="{00000000-0005-0000-0000-000068030000}"/>
    <cellStyle name="Excel Built-in Navadno 9 2" xfId="2861" xr:uid="{00000000-0005-0000-0000-000069030000}"/>
    <cellStyle name="Excel Built-in Navadno 9 2 2" xfId="2862" xr:uid="{00000000-0005-0000-0000-00006A030000}"/>
    <cellStyle name="Excel Built-in Navadno 9 2 2 2" xfId="2863" xr:uid="{00000000-0005-0000-0000-00006B030000}"/>
    <cellStyle name="Excel Built-in Navadno_List1" xfId="2864" xr:uid="{00000000-0005-0000-0000-00006C030000}"/>
    <cellStyle name="Excel Built-in Normal" xfId="40" xr:uid="{00000000-0005-0000-0000-00006D030000}"/>
    <cellStyle name="Excel Built-in Normal 2" xfId="41" xr:uid="{00000000-0005-0000-0000-00006E030000}"/>
    <cellStyle name="Excel Built-in Normal 2 2" xfId="107" xr:uid="{00000000-0005-0000-0000-00006F030000}"/>
    <cellStyle name="Excel Built-in Normal 2 2 2" xfId="108" xr:uid="{00000000-0005-0000-0000-000070030000}"/>
    <cellStyle name="Excel Built-in Normal 2 2 2 2" xfId="2865" xr:uid="{00000000-0005-0000-0000-000071030000}"/>
    <cellStyle name="Excel Built-in Normal 2 2 3" xfId="2866" xr:uid="{00000000-0005-0000-0000-000072030000}"/>
    <cellStyle name="Excel Built-in Normal 2 3" xfId="109" xr:uid="{00000000-0005-0000-0000-000073030000}"/>
    <cellStyle name="Excel Built-in Normal 2 3 2" xfId="2867" xr:uid="{00000000-0005-0000-0000-000074030000}"/>
    <cellStyle name="Excel Built-in Normal 2 4" xfId="35" xr:uid="{00000000-0005-0000-0000-000075030000}"/>
    <cellStyle name="Excel Built-in Normal 2 5" xfId="2868" xr:uid="{00000000-0005-0000-0000-000076030000}"/>
    <cellStyle name="Excel Built-in Normal 2 6" xfId="5574" xr:uid="{00000000-0005-0000-0000-000077030000}"/>
    <cellStyle name="Excel Built-in Normal 2 7" xfId="5623" xr:uid="{00000000-0005-0000-0000-000078030000}"/>
    <cellStyle name="Excel Built-in Normal 2 8" xfId="106" xr:uid="{00000000-0005-0000-0000-000079030000}"/>
    <cellStyle name="Excel Built-in Normal 3" xfId="110" xr:uid="{00000000-0005-0000-0000-00007A030000}"/>
    <cellStyle name="Excel Built-in Normal 3 2" xfId="111" xr:uid="{00000000-0005-0000-0000-00007B030000}"/>
    <cellStyle name="Excel Built-in Normal 3 2 2" xfId="2869" xr:uid="{00000000-0005-0000-0000-00007C030000}"/>
    <cellStyle name="Excel Built-in Normal 3 3" xfId="2870" xr:uid="{00000000-0005-0000-0000-00007D030000}"/>
    <cellStyle name="Excel Built-in Normal 4" xfId="112" xr:uid="{00000000-0005-0000-0000-00007E030000}"/>
    <cellStyle name="Excel Built-in Normal 4 2" xfId="5210" xr:uid="{00000000-0005-0000-0000-00007F030000}"/>
    <cellStyle name="Excel Built-in Normal 5" xfId="113" xr:uid="{00000000-0005-0000-0000-000080030000}"/>
    <cellStyle name="Excel Built-in Normal 5 2" xfId="2871" xr:uid="{00000000-0005-0000-0000-000081030000}"/>
    <cellStyle name="Excel Built-in Normal 6" xfId="29" xr:uid="{00000000-0005-0000-0000-000082030000}"/>
    <cellStyle name="Excel Built-in Normal 6 2" xfId="2872" xr:uid="{00000000-0005-0000-0000-000083030000}"/>
    <cellStyle name="Excel Built-in Normal 7" xfId="2873" xr:uid="{00000000-0005-0000-0000-000084030000}"/>
    <cellStyle name="Excel Built-in Normal 8" xfId="5622" xr:uid="{00000000-0005-0000-0000-000085030000}"/>
    <cellStyle name="Excel Built-in Normal 9" xfId="105" xr:uid="{00000000-0005-0000-0000-000086030000}"/>
    <cellStyle name="Excel Built-in Normal_I-BREZOV 2" xfId="25" xr:uid="{00000000-0005-0000-0000-000087030000}"/>
    <cellStyle name="Excel Built-in Percent" xfId="114" xr:uid="{00000000-0005-0000-0000-000088030000}"/>
    <cellStyle name="Excel Built-in S21 2" xfId="2874" xr:uid="{00000000-0005-0000-0000-000089030000}"/>
    <cellStyle name="Excel Built-in S3 2" xfId="2875" xr:uid="{00000000-0005-0000-0000-00008A030000}"/>
    <cellStyle name="Excel Built-in S3 2 2" xfId="2876" xr:uid="{00000000-0005-0000-0000-00008B030000}"/>
    <cellStyle name="Excel Built-in Valuta 10 4" xfId="2877" xr:uid="{00000000-0005-0000-0000-00008C030000}"/>
    <cellStyle name="Excel Built-in Valuta 10 4 2" xfId="2878" xr:uid="{00000000-0005-0000-0000-00008D030000}"/>
    <cellStyle name="Excel Built-in Valuta 15" xfId="2879" xr:uid="{00000000-0005-0000-0000-00008E030000}"/>
    <cellStyle name="Excel Built-in Valuta 15 2" xfId="26" xr:uid="{00000000-0005-0000-0000-00008F030000}"/>
    <cellStyle name="Excel Built-in Valuta 15 2 2" xfId="2880" xr:uid="{00000000-0005-0000-0000-000090030000}"/>
    <cellStyle name="Excel Built-in Valuta 15 3" xfId="2881" xr:uid="{00000000-0005-0000-0000-000091030000}"/>
    <cellStyle name="Excel Built-in Vejica 10 4" xfId="2882" xr:uid="{00000000-0005-0000-0000-000092030000}"/>
    <cellStyle name="Excel Built-in Vejica 10 4 2" xfId="2883" xr:uid="{00000000-0005-0000-0000-000093030000}"/>
    <cellStyle name="Excel Built-in Vejica 15" xfId="1311" xr:uid="{00000000-0005-0000-0000-000094030000}"/>
    <cellStyle name="Excel Built-in Vejica 15 2" xfId="2884" xr:uid="{00000000-0005-0000-0000-000095030000}"/>
    <cellStyle name="Excel Built-in Vejica 15 2 3" xfId="2885" xr:uid="{00000000-0005-0000-0000-000096030000}"/>
    <cellStyle name="Excel Built-in Vejica 15 2 3 2" xfId="2886" xr:uid="{00000000-0005-0000-0000-000097030000}"/>
    <cellStyle name="Excel Built-in Vejica 15 3" xfId="22" xr:uid="{00000000-0005-0000-0000-000098030000}"/>
    <cellStyle name="Excel Built-in Vejica 15 3 2" xfId="2887" xr:uid="{00000000-0005-0000-0000-000099030000}"/>
    <cellStyle name="Excel_BuiltIn_Comma 1" xfId="42" xr:uid="{00000000-0005-0000-0000-00009A030000}"/>
    <cellStyle name="Explanatory Text" xfId="1312" xr:uid="{00000000-0005-0000-0000-00009B030000}"/>
    <cellStyle name="Explanatory Text 1" xfId="1313" xr:uid="{00000000-0005-0000-0000-00009C030000}"/>
    <cellStyle name="Explanatory Text 1 2" xfId="20893" xr:uid="{0DE01389-4900-4D90-B32E-08B14835EEE3}"/>
    <cellStyle name="Explanatory Text 16" xfId="19635" xr:uid="{976CCF00-21D6-4492-8330-EA073443809E}"/>
    <cellStyle name="Explanatory Text 2" xfId="1314" xr:uid="{00000000-0005-0000-0000-00009D030000}"/>
    <cellStyle name="Explanatory Text 2 2" xfId="20894" xr:uid="{8B9DF2F0-EA32-4509-A893-156CD7FA6921}"/>
    <cellStyle name="Explanatory Text 3" xfId="1315" xr:uid="{00000000-0005-0000-0000-00009E030000}"/>
    <cellStyle name="Explanatory Text 3 2" xfId="20895" xr:uid="{4A5197C0-2E55-4642-8A80-AC5A0DD8B9B4}"/>
    <cellStyle name="Explanatory Text 4" xfId="1316" xr:uid="{00000000-0005-0000-0000-00009F030000}"/>
    <cellStyle name="Explanatory Text 4 2" xfId="20896" xr:uid="{6C4731CD-1A3A-4273-9617-D018982EA870}"/>
    <cellStyle name="Explanatory Text 5" xfId="1317" xr:uid="{00000000-0005-0000-0000-0000A0030000}"/>
    <cellStyle name="Explanatory Text 5 2" xfId="20897" xr:uid="{0AF3A34C-07CF-42B7-B3E8-6132E64897D3}"/>
    <cellStyle name="Explanatory Text 6" xfId="1318" xr:uid="{00000000-0005-0000-0000-0000A1030000}"/>
    <cellStyle name="Explanatory Text 6 2" xfId="20898" xr:uid="{60179160-D16B-4D36-97B1-FA353B204221}"/>
    <cellStyle name="Explanatory Text 7" xfId="20892" xr:uid="{BF7B50B7-0882-4291-AD88-5ED486D77EEF}"/>
    <cellStyle name="Fixed" xfId="5730" xr:uid="{28727352-9D6F-4B8B-97AB-9DB476602B07}"/>
    <cellStyle name="Fixed 2" xfId="20899" xr:uid="{0BF942DE-4977-4FE9-9741-634A4FB4896B}"/>
    <cellStyle name="Good" xfId="19779" xr:uid="{5EA13903-99ED-4F3D-88EB-A5CAB7F9C3A7}"/>
    <cellStyle name="Good 1" xfId="1319" xr:uid="{00000000-0005-0000-0000-0000A2030000}"/>
    <cellStyle name="Good 1 2" xfId="1320" xr:uid="{00000000-0005-0000-0000-0000A3030000}"/>
    <cellStyle name="Good 1 2 2" xfId="20901" xr:uid="{25440A12-B804-4E73-9677-59E482881F8C}"/>
    <cellStyle name="Good 1 3" xfId="1321" xr:uid="{00000000-0005-0000-0000-0000A4030000}"/>
    <cellStyle name="Good 1 3 2" xfId="20902" xr:uid="{0F1E101D-260B-4F27-BE1F-CC91E72C31A5}"/>
    <cellStyle name="Good 1 4" xfId="20900" xr:uid="{A76242F3-54FE-4DB1-A020-82257CD8B858}"/>
    <cellStyle name="Good 13" xfId="20903" xr:uid="{0DFCD7B3-18D1-4E89-9FC8-4ADF938243C2}"/>
    <cellStyle name="Good 2" xfId="1322" xr:uid="{00000000-0005-0000-0000-0000A5030000}"/>
    <cellStyle name="Good 2 2" xfId="1323" xr:uid="{00000000-0005-0000-0000-0000A6030000}"/>
    <cellStyle name="Good 2 2 2" xfId="20905" xr:uid="{5358A40A-7F2D-48A5-B60F-ED275732EE73}"/>
    <cellStyle name="Good 2 3" xfId="1324" xr:uid="{00000000-0005-0000-0000-0000A7030000}"/>
    <cellStyle name="Good 2 3 2" xfId="20906" xr:uid="{4D96F336-E778-4834-903A-7F5E90590ECE}"/>
    <cellStyle name="Good 2 4" xfId="20904" xr:uid="{52D14D29-2A63-42D1-B500-8460C4F24ECB}"/>
    <cellStyle name="Good 3" xfId="1325" xr:uid="{00000000-0005-0000-0000-0000A8030000}"/>
    <cellStyle name="Good 3 2" xfId="1326" xr:uid="{00000000-0005-0000-0000-0000A9030000}"/>
    <cellStyle name="Good 3 2 2" xfId="20908" xr:uid="{C5F47B60-0856-439F-9953-95688E4E1F8D}"/>
    <cellStyle name="Good 3 3" xfId="1327" xr:uid="{00000000-0005-0000-0000-0000AA030000}"/>
    <cellStyle name="Good 3 3 2" xfId="20909" xr:uid="{4FF3BA6A-08F0-477F-9FA5-061D08BAC65E}"/>
    <cellStyle name="Good 3 4" xfId="20907" xr:uid="{5C22A0CB-EC15-4620-AEF2-A93D8C216FDF}"/>
    <cellStyle name="Good 4" xfId="1328" xr:uid="{00000000-0005-0000-0000-0000AB030000}"/>
    <cellStyle name="Good 4 2" xfId="1329" xr:uid="{00000000-0005-0000-0000-0000AC030000}"/>
    <cellStyle name="Good 4 2 2" xfId="20911" xr:uid="{06104518-20A4-4217-AD25-614F9A8A6B31}"/>
    <cellStyle name="Good 4 3" xfId="1330" xr:uid="{00000000-0005-0000-0000-0000AD030000}"/>
    <cellStyle name="Good 4 3 2" xfId="20912" xr:uid="{8613A488-A904-4BF2-B4FE-337D0152F104}"/>
    <cellStyle name="Good 4 4" xfId="20910" xr:uid="{4B6A51E8-3899-4FB5-BCC9-CFD16D8F82CE}"/>
    <cellStyle name="Good 5" xfId="1331" xr:uid="{00000000-0005-0000-0000-0000AE030000}"/>
    <cellStyle name="Good 5 2" xfId="1332" xr:uid="{00000000-0005-0000-0000-0000AF030000}"/>
    <cellStyle name="Good 5 2 2" xfId="20914" xr:uid="{E3CC3BDB-8064-4B88-B691-A3FFC25563B9}"/>
    <cellStyle name="Good 5 3" xfId="1333" xr:uid="{00000000-0005-0000-0000-0000B0030000}"/>
    <cellStyle name="Good 5 3 2" xfId="20915" xr:uid="{EC67F6E2-561D-472E-8EB5-59FC20071E6F}"/>
    <cellStyle name="Good 5 4" xfId="20913" xr:uid="{A8AD92C8-4A82-41F7-9BE5-DB9D6779AA38}"/>
    <cellStyle name="Good 6" xfId="1334" xr:uid="{00000000-0005-0000-0000-0000B1030000}"/>
    <cellStyle name="Good 6 2" xfId="1335" xr:uid="{00000000-0005-0000-0000-0000B2030000}"/>
    <cellStyle name="Good 6 2 2" xfId="20917" xr:uid="{5D773771-C69C-4A8D-810F-FB6106D20B03}"/>
    <cellStyle name="Good 6 3" xfId="1336" xr:uid="{00000000-0005-0000-0000-0000B3030000}"/>
    <cellStyle name="Good 6 3 2" xfId="20918" xr:uid="{DAD38419-75AA-4A8E-B8ED-68EF4615F148}"/>
    <cellStyle name="Good 6 4" xfId="20916" xr:uid="{CAEA5184-F004-4D26-9CB0-AEE3C9A6888B}"/>
    <cellStyle name="gs]_x000d__x000a_Window=2,20,640,452, , ,3_x000d__x000a_dir1=0,0,640,184,-1,-1,3,30,201,1808,254,C:\EXCEL\VERKAUF\GLOBUS\*.*_x000d__x000a_dir20=11" xfId="9699" xr:uid="{6DEA552F-EE38-4996-A302-68C1217CA6CD}"/>
    <cellStyle name="gs]_x000d__x000a_Window=2,20,640,452, , ,3_x000d__x000a_dir1=0,0,640,184,-1,-1,3,30,201,1808,254,C:\EXCEL\VERKAUF\GLOBUS\*.*_x000d__x000a_dir20=11 2" xfId="20919" xr:uid="{A6F4FE7A-7B81-46C2-979B-2F7477C7BFA9}"/>
    <cellStyle name="Heading 1" xfId="1337" xr:uid="{00000000-0005-0000-0000-0000B4030000}"/>
    <cellStyle name="Heading 1 1" xfId="1338" xr:uid="{00000000-0005-0000-0000-0000B5030000}"/>
    <cellStyle name="Heading 1 1 2" xfId="20920" xr:uid="{2658CD8D-0ADD-4BA7-8AD2-D0C527FA6B21}"/>
    <cellStyle name="Heading 1 14" xfId="20921" xr:uid="{3D1AE98B-5F02-439B-86EB-665BBF8A3AA0}"/>
    <cellStyle name="Heading 1 2" xfId="1339" xr:uid="{00000000-0005-0000-0000-0000B6030000}"/>
    <cellStyle name="Heading 1 2 2" xfId="20922" xr:uid="{82F2B9B8-5F81-4AF9-A2CD-14665B6FE7BF}"/>
    <cellStyle name="Heading 1 3" xfId="1340" xr:uid="{00000000-0005-0000-0000-0000B7030000}"/>
    <cellStyle name="Heading 1 3 2" xfId="20923" xr:uid="{72346E55-E14C-4425-A218-0677D092EDDB}"/>
    <cellStyle name="Heading 1 4" xfId="1341" xr:uid="{00000000-0005-0000-0000-0000B8030000}"/>
    <cellStyle name="Heading 1 4 2" xfId="20924" xr:uid="{625988DF-F7A7-43F4-A57F-618E5EB602F4}"/>
    <cellStyle name="Heading 1 5" xfId="1342" xr:uid="{00000000-0005-0000-0000-0000B9030000}"/>
    <cellStyle name="Heading 1 5 2" xfId="20925" xr:uid="{63581380-22E4-4D02-9C7D-C0822E5B6511}"/>
    <cellStyle name="Heading 1 6" xfId="1343" xr:uid="{00000000-0005-0000-0000-0000BA030000}"/>
    <cellStyle name="Heading 1 6 2" xfId="20926" xr:uid="{65708569-B91F-439E-B918-6141A1716666}"/>
    <cellStyle name="Heading 1 7" xfId="1344" xr:uid="{00000000-0005-0000-0000-0000BB030000}"/>
    <cellStyle name="Heading 1 7 2" xfId="20927" xr:uid="{FC97104D-C69B-41D6-8270-1BAE95E3C9A4}"/>
    <cellStyle name="Heading 1 8" xfId="5731" xr:uid="{24E3F662-3284-44CB-A472-EB8BEE9CDA22}"/>
    <cellStyle name="Heading 1 8 2" xfId="20928" xr:uid="{9B49A5B4-02F2-4241-8DE6-6C10DA57746F}"/>
    <cellStyle name="Heading 2" xfId="1345" xr:uid="{00000000-0005-0000-0000-0000BC030000}"/>
    <cellStyle name="Heading 2 1" xfId="1346" xr:uid="{00000000-0005-0000-0000-0000BD030000}"/>
    <cellStyle name="Heading 2 1 2" xfId="20929" xr:uid="{023E6317-1194-445A-A5FC-35CB2D20314C}"/>
    <cellStyle name="Heading 2 15" xfId="20930" xr:uid="{03A7679C-7CC5-47F6-9454-3F1CFD261DBC}"/>
    <cellStyle name="Heading 2 2" xfId="1347" xr:uid="{00000000-0005-0000-0000-0000BE030000}"/>
    <cellStyle name="Heading 2 2 2" xfId="20931" xr:uid="{08EA0EC2-DB74-4F8E-BD4C-902701AFF662}"/>
    <cellStyle name="Heading 2 3" xfId="1348" xr:uid="{00000000-0005-0000-0000-0000BF030000}"/>
    <cellStyle name="Heading 2 3 2" xfId="20932" xr:uid="{013EB1DE-EF8C-457D-952C-8B28D7B4DBC1}"/>
    <cellStyle name="Heading 2 4" xfId="1349" xr:uid="{00000000-0005-0000-0000-0000C0030000}"/>
    <cellStyle name="Heading 2 4 2" xfId="20933" xr:uid="{CDE53447-2208-4472-8298-32B838EDE54A}"/>
    <cellStyle name="Heading 2 5" xfId="1350" xr:uid="{00000000-0005-0000-0000-0000C1030000}"/>
    <cellStyle name="Heading 2 5 2" xfId="20934" xr:uid="{92047B3D-5F5D-413F-AD26-936CF59D4809}"/>
    <cellStyle name="Heading 2 6" xfId="1351" xr:uid="{00000000-0005-0000-0000-0000C2030000}"/>
    <cellStyle name="Heading 2 6 2" xfId="20935" xr:uid="{FC36E4ED-7BB4-46CA-8E14-4E13080B589A}"/>
    <cellStyle name="Heading 2 7" xfId="1352" xr:uid="{00000000-0005-0000-0000-0000C3030000}"/>
    <cellStyle name="Heading 2 7 2" xfId="20936" xr:uid="{886147D0-BDFA-4A88-8B54-5537FFFB67CA}"/>
    <cellStyle name="Heading 2 8" xfId="5732" xr:uid="{26D79CA8-21A8-4C89-90AC-1F5DBA4DF1E4}"/>
    <cellStyle name="Heading 2 8 2" xfId="20937" xr:uid="{742B060A-1584-456F-BD49-74C0B10A02A5}"/>
    <cellStyle name="Heading 3" xfId="1353" xr:uid="{00000000-0005-0000-0000-0000C4030000}"/>
    <cellStyle name="Heading 3 1" xfId="1354" xr:uid="{00000000-0005-0000-0000-0000C5030000}"/>
    <cellStyle name="Heading 3 1 2" xfId="20939" xr:uid="{3DA23A0B-EAC7-4423-A045-9A01BB5E0E0D}"/>
    <cellStyle name="Heading 3 2" xfId="1355" xr:uid="{00000000-0005-0000-0000-0000C6030000}"/>
    <cellStyle name="Heading 3 2 2" xfId="20940" xr:uid="{6FA86083-1F5D-432B-BF6F-97AF570B31F9}"/>
    <cellStyle name="Heading 3 3" xfId="1356" xr:uid="{00000000-0005-0000-0000-0000C7030000}"/>
    <cellStyle name="Heading 3 3 2" xfId="20941" xr:uid="{6F756A75-C9D1-4208-909C-41CA966D2810}"/>
    <cellStyle name="Heading 3 4" xfId="1357" xr:uid="{00000000-0005-0000-0000-0000C8030000}"/>
    <cellStyle name="Heading 3 4 2" xfId="20942" xr:uid="{61B3B3A2-78D9-4AA0-AE31-624B914F67E9}"/>
    <cellStyle name="Heading 3 5" xfId="1358" xr:uid="{00000000-0005-0000-0000-0000C9030000}"/>
    <cellStyle name="Heading 3 5 2" xfId="20943" xr:uid="{A46152E5-4D56-41A3-AA13-28C687D4ACB6}"/>
    <cellStyle name="Heading 3 6" xfId="1359" xr:uid="{00000000-0005-0000-0000-0000CA030000}"/>
    <cellStyle name="Heading 3 6 2" xfId="20944" xr:uid="{B684079F-A800-4B39-B5A5-3E638E26C860}"/>
    <cellStyle name="Heading 3 7" xfId="1360" xr:uid="{00000000-0005-0000-0000-0000CB030000}"/>
    <cellStyle name="Heading 3 7 2" xfId="20945" xr:uid="{485A8551-B9F0-458B-928F-71B4401D27CF}"/>
    <cellStyle name="Heading 3 8" xfId="20938" xr:uid="{712462A0-58C9-4F59-86D0-AAA3DF9B41F2}"/>
    <cellStyle name="Heading 4" xfId="1361" xr:uid="{00000000-0005-0000-0000-0000CC030000}"/>
    <cellStyle name="Heading 4 1" xfId="1362" xr:uid="{00000000-0005-0000-0000-0000CD030000}"/>
    <cellStyle name="Heading 4 1 2" xfId="20947" xr:uid="{D9123E7F-CB85-494C-BE94-773FF40F6F49}"/>
    <cellStyle name="Heading 4 2" xfId="1363" xr:uid="{00000000-0005-0000-0000-0000CE030000}"/>
    <cellStyle name="Heading 4 2 2" xfId="20948" xr:uid="{DD341CA9-FC6F-4D37-B4F9-D547C8594F13}"/>
    <cellStyle name="Heading 4 3" xfId="1364" xr:uid="{00000000-0005-0000-0000-0000CF030000}"/>
    <cellStyle name="Heading 4 3 2" xfId="20949" xr:uid="{264293E7-A263-4503-8210-846BB530CDD3}"/>
    <cellStyle name="Heading 4 4" xfId="1365" xr:uid="{00000000-0005-0000-0000-0000D0030000}"/>
    <cellStyle name="Heading 4 4 2" xfId="20950" xr:uid="{FC007E45-162E-477F-B834-8B011D0A851B}"/>
    <cellStyle name="Heading 4 5" xfId="1366" xr:uid="{00000000-0005-0000-0000-0000D1030000}"/>
    <cellStyle name="Heading 4 5 2" xfId="20951" xr:uid="{630DEC15-84EE-4699-8A25-AEF042F94201}"/>
    <cellStyle name="Heading 4 6" xfId="1367" xr:uid="{00000000-0005-0000-0000-0000D2030000}"/>
    <cellStyle name="Heading 4 6 2" xfId="20952" xr:uid="{B6813B3D-1A65-4509-B6E6-E0E4DFF68C65}"/>
    <cellStyle name="Heading 4 7" xfId="1368" xr:uid="{00000000-0005-0000-0000-0000D3030000}"/>
    <cellStyle name="Heading 4 7 2" xfId="20953" xr:uid="{1D3F4662-21E2-4AE7-AD60-9B5269BE0D9A}"/>
    <cellStyle name="Heading 4 8" xfId="20946" xr:uid="{7B2DA2F4-A877-49E0-A8D0-5A02BD809A5B}"/>
    <cellStyle name="Hiperpovezava 2" xfId="1369" xr:uid="{00000000-0005-0000-0000-0000D5030000}"/>
    <cellStyle name="Hiperpovezava 2 2" xfId="1370" xr:uid="{00000000-0005-0000-0000-0000D6030000}"/>
    <cellStyle name="Hiperpovezava 2 2 2" xfId="20955" xr:uid="{66FA0DEF-0F57-479F-87D1-EE5AE057E19B}"/>
    <cellStyle name="Hiperpovezava 2 3" xfId="5733" xr:uid="{605B7F21-ECC2-420D-874C-A5580D70ADAA}"/>
    <cellStyle name="Hiperpovezava 2 3 2" xfId="9696" xr:uid="{C3D33182-9965-4F1B-8A31-A4195EE7B822}"/>
    <cellStyle name="Hiperpovezava 2 3 2 2" xfId="20957" xr:uid="{82A1F976-CF6E-4102-B79F-054BE8B2FC74}"/>
    <cellStyle name="Hiperpovezava 2 3 3" xfId="20956" xr:uid="{051A6668-1883-446C-86B6-039037543E15}"/>
    <cellStyle name="Hiperpovezava 2 4" xfId="20954" xr:uid="{9C8F02F1-99AA-4091-B783-D2E4D5E2CFD4}"/>
    <cellStyle name="Hiperpovezava 3" xfId="1371" xr:uid="{00000000-0005-0000-0000-0000D7030000}"/>
    <cellStyle name="Hiperpovezava 3 2" xfId="11880" xr:uid="{D55FC762-8AAC-4F3A-A21A-F8E8862E8CD9}"/>
    <cellStyle name="Hiperpovezava 3 2 2" xfId="20959" xr:uid="{19A44196-D162-4738-96E9-912F4767CE4E}"/>
    <cellStyle name="Hiperpovezava 3 3" xfId="20958" xr:uid="{5EF9439C-8040-4C7B-9FD9-3724A3F1484E}"/>
    <cellStyle name="Hiperpovezava 4" xfId="1372" xr:uid="{00000000-0005-0000-0000-0000D8030000}"/>
    <cellStyle name="Hiperpovezava 4 2" xfId="2888" xr:uid="{00000000-0005-0000-0000-0000D9030000}"/>
    <cellStyle name="Hiperpovezava 4 2 2" xfId="20961" xr:uid="{5175AABD-F0F7-459E-92AB-AE4308D6D033}"/>
    <cellStyle name="Hiperpovezava 4 3" xfId="2889" xr:uid="{00000000-0005-0000-0000-0000DA030000}"/>
    <cellStyle name="Hiperpovezava 4 3 2" xfId="20962" xr:uid="{35EEDE24-6BC8-403B-9F2C-487F2383E1F1}"/>
    <cellStyle name="Hiperpovezava 4 4" xfId="7957" xr:uid="{26F45AAF-3CC8-46EB-BDB5-8325F58BA318}"/>
    <cellStyle name="Hiperpovezava 4 4 2" xfId="20963" xr:uid="{D0F99267-9AA8-4AB9-952F-A3B87BA20B68}"/>
    <cellStyle name="Hiperpovezava 4 5" xfId="20960" xr:uid="{DEACCCFD-1073-4C72-8B70-8C53D06F1A49}"/>
    <cellStyle name="Hiperpovezava 5" xfId="1373" xr:uid="{00000000-0005-0000-0000-0000DB030000}"/>
    <cellStyle name="Hiperpovezava 5 2" xfId="20964" xr:uid="{777CDC14-98A8-49A4-A6A4-632438EEC390}"/>
    <cellStyle name="Hiperpovezava 6" xfId="2890" xr:uid="{00000000-0005-0000-0000-0000DC030000}"/>
    <cellStyle name="Hiperpovezava 6 2" xfId="20965" xr:uid="{5807FFB4-C468-4A42-A599-A808735F3AB5}"/>
    <cellStyle name="Hiperpovezava 7" xfId="5620" xr:uid="{00000000-0005-0000-0000-0000DD030000}"/>
    <cellStyle name="Hiperpovezava 7 2" xfId="20966" xr:uid="{553C1CFA-C326-4453-B49A-7FBCEB644C7D}"/>
    <cellStyle name="Hiperpovezava 8" xfId="5629" xr:uid="{00000000-0005-0000-0000-0000DE030000}"/>
    <cellStyle name="Hiperpovezava 8 2" xfId="20967" xr:uid="{D828C32A-26A8-4E61-AAA7-F4B2AF549125}"/>
    <cellStyle name="Hiperpovezava 9" xfId="7149" xr:uid="{90B50A9C-D616-4C74-A779-ACF69B54011A}"/>
    <cellStyle name="Input" xfId="1374" xr:uid="{00000000-0005-0000-0000-0000DF030000}"/>
    <cellStyle name="Input 1" xfId="1375" xr:uid="{00000000-0005-0000-0000-0000E0030000}"/>
    <cellStyle name="Input 1 2" xfId="19572" xr:uid="{205BBB84-02FB-4A7E-8CA2-7A061EB4F2A2}"/>
    <cellStyle name="Input 1 2 2" xfId="20970" xr:uid="{F9B76C0F-AD26-4FAC-82B5-64618041CA2F}"/>
    <cellStyle name="Input 1 3" xfId="20969" xr:uid="{79581E36-6921-407C-AB40-419F193A5EF3}"/>
    <cellStyle name="Input 2" xfId="1376" xr:uid="{00000000-0005-0000-0000-0000E1030000}"/>
    <cellStyle name="Input 2 2" xfId="19573" xr:uid="{6CFF9037-12AB-4B04-98A7-6F5AFF7D7C3E}"/>
    <cellStyle name="Input 2 2 2" xfId="20972" xr:uid="{CB478DF4-50CB-4422-BC90-7F3470B5C316}"/>
    <cellStyle name="Input 2 3" xfId="20971" xr:uid="{F1581587-93B7-4D96-9256-3FF2DF7320B4}"/>
    <cellStyle name="Input 3" xfId="1377" xr:uid="{00000000-0005-0000-0000-0000E2030000}"/>
    <cellStyle name="Input 3 2" xfId="19574" xr:uid="{97828110-944E-4B0C-8376-F8DA1B77E0A4}"/>
    <cellStyle name="Input 3 2 2" xfId="20974" xr:uid="{DF90465E-4D4B-4226-81AF-CAFB8B5219C9}"/>
    <cellStyle name="Input 3 3" xfId="20973" xr:uid="{2F842270-64B0-486E-B4A4-1FE4C00F760F}"/>
    <cellStyle name="Input 4" xfId="1378" xr:uid="{00000000-0005-0000-0000-0000E3030000}"/>
    <cellStyle name="Input 4 2" xfId="19575" xr:uid="{16373BE5-0052-4BFE-B467-2F9E2B3F02CD}"/>
    <cellStyle name="Input 4 2 2" xfId="20976" xr:uid="{4471951F-0CD5-4088-A9E1-B17C1E56E28E}"/>
    <cellStyle name="Input 4 3" xfId="20975" xr:uid="{D1B6C0B1-FF97-4680-B14F-420632D6FA3D}"/>
    <cellStyle name="Input 5" xfId="1379" xr:uid="{00000000-0005-0000-0000-0000E4030000}"/>
    <cellStyle name="Input 5 2" xfId="19576" xr:uid="{DA47B8E7-18EF-4D50-B6B8-BC495FAF5842}"/>
    <cellStyle name="Input 5 2 2" xfId="20978" xr:uid="{31420312-06C4-4560-8494-0C77C7000390}"/>
    <cellStyle name="Input 5 3" xfId="20977" xr:uid="{ABFBCC53-66A7-4A52-8CAB-6D80C14230A5}"/>
    <cellStyle name="Input 6" xfId="1380" xr:uid="{00000000-0005-0000-0000-0000E5030000}"/>
    <cellStyle name="Input 6 2" xfId="19577" xr:uid="{6FA94D6E-25DC-47A9-B35A-686557059BBB}"/>
    <cellStyle name="Input 6 2 2" xfId="20980" xr:uid="{40D6EC03-BE9F-469C-8F93-BB03AF851793}"/>
    <cellStyle name="Input 6 3" xfId="20979" xr:uid="{002D8C07-549C-4A5C-B3BB-CB5E01B942CF}"/>
    <cellStyle name="Input 7" xfId="1381" xr:uid="{00000000-0005-0000-0000-0000E6030000}"/>
    <cellStyle name="Input 7 2" xfId="19578" xr:uid="{2468A047-9BC2-4F5C-BDC2-DE3CDB66C3A2}"/>
    <cellStyle name="Input 7 2 2" xfId="20982" xr:uid="{B70C05A5-523F-4B5D-840F-1D66035F23DC}"/>
    <cellStyle name="Input 7 3" xfId="20981" xr:uid="{EDE67A93-B3ED-4CA6-B6AC-AE12BE0A3E5A}"/>
    <cellStyle name="Input 8" xfId="19571" xr:uid="{9F5155B6-890D-4EAE-9E16-191086201449}"/>
    <cellStyle name="Input 8 2" xfId="20983" xr:uid="{7362343B-9170-4447-8F3C-7949DFC79C2B}"/>
    <cellStyle name="Input 9" xfId="20968" xr:uid="{047B4E2A-A93F-4178-88B4-8417AD288B4E}"/>
    <cellStyle name="Izhod" xfId="5777" builtinId="21" customBuiltin="1"/>
    <cellStyle name="Izhod 2" xfId="115" xr:uid="{00000000-0005-0000-0000-0000E7030000}"/>
    <cellStyle name="Izhod 2 2" xfId="1382" xr:uid="{00000000-0005-0000-0000-0000E8030000}"/>
    <cellStyle name="Izhod 2 2 2" xfId="19579" xr:uid="{57AEA43A-58CD-43E3-A0AE-4BFEDEDF8A60}"/>
    <cellStyle name="Izhod 2 2 2 2" xfId="20986" xr:uid="{C9079E27-C1C3-47AA-BE66-BB7516CE9A50}"/>
    <cellStyle name="Izhod 2 2 3" xfId="20985" xr:uid="{997A79BD-F524-4594-AE31-8B707F0B35B9}"/>
    <cellStyle name="Izhod 2 3" xfId="9813" xr:uid="{853B3C3C-87FF-4D09-8FF4-BCCE7058B8E5}"/>
    <cellStyle name="Izhod 2 3 2" xfId="20987" xr:uid="{D70B34BD-7631-46A1-9BFD-7AA551540C4A}"/>
    <cellStyle name="Izhod 2 4" xfId="19547" xr:uid="{694975B0-CBA5-4FE1-9A04-211D01CA5DD5}"/>
    <cellStyle name="Izhod 2 4 2" xfId="20988" xr:uid="{A87A8DA2-DBE4-4679-A26B-13F1AE8A1C20}"/>
    <cellStyle name="Izhod 2 5" xfId="19781" xr:uid="{11F30221-0C16-4994-B7F4-8B9A2D0BFE02}"/>
    <cellStyle name="Izhod 2 5 2" xfId="20989" xr:uid="{0CC802D4-153F-43EE-AD54-6E7359469EC7}"/>
    <cellStyle name="Izhod 2 6" xfId="20984" xr:uid="{96788B14-64DF-4DEC-B720-D409E4078BB5}"/>
    <cellStyle name="Keš" xfId="5734" xr:uid="{FFBCE462-3F2F-4591-B1AD-12A072AC6C90}"/>
    <cellStyle name="Keš 2" xfId="20990" xr:uid="{8C7F5D4F-A476-47F9-8594-D3CACC6EDC0B}"/>
    <cellStyle name="Linked Cell" xfId="1383" xr:uid="{00000000-0005-0000-0000-0000E9030000}"/>
    <cellStyle name="Linked Cell 1" xfId="1384" xr:uid="{00000000-0005-0000-0000-0000EA030000}"/>
    <cellStyle name="Linked Cell 1 2" xfId="20992" xr:uid="{3D40F9A8-293A-4621-A92F-73E15F0EACD7}"/>
    <cellStyle name="Linked Cell 2" xfId="1385" xr:uid="{00000000-0005-0000-0000-0000EB030000}"/>
    <cellStyle name="Linked Cell 2 2" xfId="20993" xr:uid="{F57BDBA5-2AF2-4969-A329-51ABECB33363}"/>
    <cellStyle name="Linked Cell 3" xfId="1386" xr:uid="{00000000-0005-0000-0000-0000EC030000}"/>
    <cellStyle name="Linked Cell 3 2" xfId="20994" xr:uid="{DAD48F1B-F2E8-4CA4-9AB3-E23C77ECAB8C}"/>
    <cellStyle name="Linked Cell 4" xfId="1387" xr:uid="{00000000-0005-0000-0000-0000ED030000}"/>
    <cellStyle name="Linked Cell 4 2" xfId="20995" xr:uid="{7B2D3C1B-EA39-4747-8912-90F9270EBD14}"/>
    <cellStyle name="Linked Cell 5" xfId="1388" xr:uid="{00000000-0005-0000-0000-0000EE030000}"/>
    <cellStyle name="Linked Cell 5 2" xfId="20996" xr:uid="{B09BB64D-0EF2-4EFD-99B5-39AFE2475837}"/>
    <cellStyle name="Linked Cell 6" xfId="1389" xr:uid="{00000000-0005-0000-0000-0000EF030000}"/>
    <cellStyle name="Linked Cell 6 2" xfId="20997" xr:uid="{F27739A9-643F-4421-8A03-901763621E08}"/>
    <cellStyle name="Linked Cell 7" xfId="1390" xr:uid="{00000000-0005-0000-0000-0000F0030000}"/>
    <cellStyle name="Linked Cell 7 2" xfId="20998" xr:uid="{3F7186A8-5DBC-4605-9054-638A5C39C147}"/>
    <cellStyle name="Linked Cell 8" xfId="20991" xr:uid="{F3573DDE-7366-40B3-A773-5068B1835512}"/>
    <cellStyle name="Naslov 1" xfId="5770" builtinId="16" customBuiltin="1"/>
    <cellStyle name="Naslov 1 1" xfId="43" xr:uid="{00000000-0005-0000-0000-0000F1030000}"/>
    <cellStyle name="Naslov 1 1 1" xfId="1391" xr:uid="{00000000-0005-0000-0000-0000F2030000}"/>
    <cellStyle name="Naslov 1 1 1 2" xfId="21000" xr:uid="{1E5B7E7F-3E30-4E24-AA48-079921F7EBB3}"/>
    <cellStyle name="Naslov 1 1 2" xfId="1392" xr:uid="{00000000-0005-0000-0000-0000F3030000}"/>
    <cellStyle name="Naslov 1 1 2 2" xfId="21001" xr:uid="{533405F2-E5D8-4EDF-8D5F-5F000FA8A1EF}"/>
    <cellStyle name="Naslov 1 1 3" xfId="20999" xr:uid="{7F0B0826-9E8A-40AE-AA30-704091DC6903}"/>
    <cellStyle name="Naslov 1 2" xfId="116" xr:uid="{00000000-0005-0000-0000-0000F4030000}"/>
    <cellStyle name="Naslov 1 2 2" xfId="8800" xr:uid="{1639F5F3-15BA-456F-9739-C4116ABED371}"/>
    <cellStyle name="Naslov 1 2 2 2" xfId="21003" xr:uid="{FD2464A3-1D4F-4C0E-A8F0-8B750D95DCAD}"/>
    <cellStyle name="Naslov 1 2 3" xfId="19782" xr:uid="{E8887308-B311-4492-BE58-E1E8F34DBDF2}"/>
    <cellStyle name="Naslov 1 2 3 2" xfId="21004" xr:uid="{FD398A81-D332-4809-99A5-8054E832BE54}"/>
    <cellStyle name="Naslov 1 2 4" xfId="21002" xr:uid="{3066D4FB-741D-4C51-A660-A7EEC62F74DF}"/>
    <cellStyle name="Naslov 1 3" xfId="117" xr:uid="{00000000-0005-0000-0000-0000F5030000}"/>
    <cellStyle name="Naslov 1 3 2" xfId="21005" xr:uid="{B69A261F-6549-49C2-9138-21395A225830}"/>
    <cellStyle name="Naslov 2" xfId="5771" builtinId="17" customBuiltin="1"/>
    <cellStyle name="Naslov 2 2" xfId="118" xr:uid="{00000000-0005-0000-0000-0000F6030000}"/>
    <cellStyle name="Naslov 2 2 2" xfId="9263" xr:uid="{AD0AA48E-8E40-4F7B-BE18-33EEA4EC7F61}"/>
    <cellStyle name="Naslov 2 2 2 2" xfId="21007" xr:uid="{FA0C4D7E-E95A-41BF-95BF-19A95CCAFDCF}"/>
    <cellStyle name="Naslov 2 2 3" xfId="21006" xr:uid="{850B6228-E994-45D4-847B-999E045C42E5}"/>
    <cellStyle name="Naslov 2 3" xfId="119" xr:uid="{00000000-0005-0000-0000-0000F7030000}"/>
    <cellStyle name="Naslov 2 3 2" xfId="21008" xr:uid="{3E8D1665-58E4-4E90-8774-0B23CEA9B07B}"/>
    <cellStyle name="Naslov 3" xfId="5772" builtinId="18" customBuiltin="1"/>
    <cellStyle name="Naslov 3 2" xfId="120" xr:uid="{00000000-0005-0000-0000-0000F8030000}"/>
    <cellStyle name="Naslov 3 2 2" xfId="9959" xr:uid="{F191BA85-E639-494D-B3E6-8124E83E10F2}"/>
    <cellStyle name="Naslov 3 2 2 2" xfId="21010" xr:uid="{3F37A9DB-9F7A-4C2C-8CAF-3BB0B636617E}"/>
    <cellStyle name="Naslov 3 2 3" xfId="21009" xr:uid="{06B647A5-0044-446A-882A-3A1BE764D62B}"/>
    <cellStyle name="Naslov 3 3" xfId="121" xr:uid="{00000000-0005-0000-0000-0000F9030000}"/>
    <cellStyle name="Naslov 3 3 2" xfId="21011" xr:uid="{F4D82F30-79AB-4BD8-BD13-48A43C8A9509}"/>
    <cellStyle name="Naslov 4" xfId="5773" builtinId="19" customBuiltin="1"/>
    <cellStyle name="Naslov 4 2" xfId="122" xr:uid="{00000000-0005-0000-0000-0000FA030000}"/>
    <cellStyle name="Naslov 4 2 2" xfId="12227" xr:uid="{C545CC28-8593-4C49-8C50-C4CB951E5D4F}"/>
    <cellStyle name="Naslov 4 2 2 2" xfId="21013" xr:uid="{F2CD0CB1-F578-4FB5-933F-14697AE627F2}"/>
    <cellStyle name="Naslov 4 2 3" xfId="21012" xr:uid="{0044799B-9C46-4349-BB38-0F9ECB810550}"/>
    <cellStyle name="Naslov 4 3" xfId="123" xr:uid="{00000000-0005-0000-0000-0000FB030000}"/>
    <cellStyle name="Naslov 4 3 2" xfId="21014" xr:uid="{23EC5F9F-84BE-49D5-BE19-64F213637D85}"/>
    <cellStyle name="Naslov 5" xfId="124" xr:uid="{00000000-0005-0000-0000-0000FC030000}"/>
    <cellStyle name="Naslov 5 2" xfId="1393" xr:uid="{00000000-0005-0000-0000-0000FD030000}"/>
    <cellStyle name="Naslov 5 2 2" xfId="21016" xr:uid="{8C662F05-950C-4C8F-81F6-3C294D2BD583}"/>
    <cellStyle name="Naslov 5 3" xfId="2891" xr:uid="{00000000-0005-0000-0000-0000FE030000}"/>
    <cellStyle name="Naslov 5 3 2" xfId="21017" xr:uid="{0073B8FE-3B91-4169-84E9-E361C8E6FAC7}"/>
    <cellStyle name="Naslov 5 4" xfId="10014" xr:uid="{643DC19A-2CC3-42E0-9446-9240C350FC47}"/>
    <cellStyle name="Naslov 5 4 2" xfId="21018" xr:uid="{DEF07182-2471-40C8-9F20-C551DB57DC86}"/>
    <cellStyle name="Naslov 5 5" xfId="21015" xr:uid="{64EDDFBA-1DDE-4D70-B470-E6B459746BB1}"/>
    <cellStyle name="Naslov 5 6" xfId="19927" xr:uid="{8455191F-4E19-4E0E-B003-91FC5F92A70B}"/>
    <cellStyle name="Naslov 5 6 2" xfId="21019" xr:uid="{231BA0E4-ABAF-4350-9365-9B818197A956}"/>
    <cellStyle name="Naslov 6" xfId="8496" xr:uid="{EE1CFEF6-54BB-43B4-A03F-F21D7E981B85}"/>
    <cellStyle name="Naslov 6 2" xfId="21020" xr:uid="{5EBA42DB-2B44-4145-B02A-7083707475A8}"/>
    <cellStyle name="Naslov del" xfId="1394" xr:uid="{00000000-0005-0000-0000-0000FF030000}"/>
    <cellStyle name="Naslov del 1" xfId="1395" xr:uid="{00000000-0005-0000-0000-000000040000}"/>
    <cellStyle name="Naslov del 1 2" xfId="21022" xr:uid="{7E2A0D68-1930-493F-8BE0-B6C5B3D1C2F3}"/>
    <cellStyle name="Naslov del 2" xfId="1396" xr:uid="{00000000-0005-0000-0000-000001040000}"/>
    <cellStyle name="Naslov del 2 2" xfId="21023" xr:uid="{36C7478B-158E-4C95-9FBC-F24C3061256C}"/>
    <cellStyle name="Naslov del 3" xfId="1397" xr:uid="{00000000-0005-0000-0000-000002040000}"/>
    <cellStyle name="Naslov del 3 2" xfId="21024" xr:uid="{8D450F30-18DD-4346-810B-B7424A201251}"/>
    <cellStyle name="Naslov del 4" xfId="1398" xr:uid="{00000000-0005-0000-0000-000003040000}"/>
    <cellStyle name="Naslov del 4 2" xfId="21025" xr:uid="{6F0E248F-969E-475E-B61B-9107C848C322}"/>
    <cellStyle name="Naslov del 5" xfId="1399" xr:uid="{00000000-0005-0000-0000-000004040000}"/>
    <cellStyle name="Naslov del 5 2" xfId="21026" xr:uid="{813B55AC-E17E-4108-8C89-EDBFBBA3DD72}"/>
    <cellStyle name="Naslov del 6" xfId="1400" xr:uid="{00000000-0005-0000-0000-000005040000}"/>
    <cellStyle name="Naslov del 6 2" xfId="21027" xr:uid="{C33E8456-2DDC-40DE-9EDD-7F077B278F7F}"/>
    <cellStyle name="Naslov del 7" xfId="21021" xr:uid="{03FF1ACD-D3F3-49D9-A470-5F566D06ED3B}"/>
    <cellStyle name="nASLOV PROSTOROV" xfId="1401" xr:uid="{00000000-0005-0000-0000-000006040000}"/>
    <cellStyle name="nASLOV PROSTOROV 1" xfId="1402" xr:uid="{00000000-0005-0000-0000-000007040000}"/>
    <cellStyle name="nASLOV PROSTOROV 1 2" xfId="21029" xr:uid="{137BC64B-CA1B-4770-B7B3-FE126BC4D8F0}"/>
    <cellStyle name="nASLOV PROSTOROV 2" xfId="1403" xr:uid="{00000000-0005-0000-0000-000008040000}"/>
    <cellStyle name="nASLOV PROSTOROV 2 2" xfId="21030" xr:uid="{24B86A4E-E1CF-4CA4-9796-5D9013C3F597}"/>
    <cellStyle name="nASLOV PROSTOROV 3" xfId="1404" xr:uid="{00000000-0005-0000-0000-000009040000}"/>
    <cellStyle name="nASLOV PROSTOROV 3 2" xfId="21031" xr:uid="{A83383FC-4714-45A9-B813-CC07B6B8BB38}"/>
    <cellStyle name="nASLOV PROSTOROV 4" xfId="1405" xr:uid="{00000000-0005-0000-0000-00000A040000}"/>
    <cellStyle name="nASLOV PROSTOROV 4 2" xfId="21032" xr:uid="{BD010098-7D94-4492-82ED-D06E03A5C110}"/>
    <cellStyle name="nASLOV PROSTOROV 5" xfId="1406" xr:uid="{00000000-0005-0000-0000-00000B040000}"/>
    <cellStyle name="nASLOV PROSTOROV 5 2" xfId="21033" xr:uid="{5546AF08-5490-4EF5-A6D5-B1B7DEDF081D}"/>
    <cellStyle name="nASLOV PROSTOROV 6" xfId="1407" xr:uid="{00000000-0005-0000-0000-00000C040000}"/>
    <cellStyle name="nASLOV PROSTOROV 6 2" xfId="21034" xr:uid="{659D4138-0BD1-4742-8A35-0C8B640730ED}"/>
    <cellStyle name="nASLOV PROSTOROV 7" xfId="21028" xr:uid="{98313C21-76DD-4D13-B272-D6507E59AD13}"/>
    <cellStyle name="Naslov vloge" xfId="5710" xr:uid="{3B105668-C8E8-4CEB-B202-D12290B401E0}"/>
    <cellStyle name="Navadno" xfId="0" builtinId="0"/>
    <cellStyle name="Navadno 10" xfId="53" xr:uid="{00000000-0005-0000-0000-00000E040000}"/>
    <cellStyle name="Navadno 10 10" xfId="5719" xr:uid="{A6CECEBB-8116-4466-9EF6-37B692BB7A0A}"/>
    <cellStyle name="Navadno 10 2" xfId="1" xr:uid="{00000000-0005-0000-0000-00000F040000}"/>
    <cellStyle name="Navadno 10 2 2" xfId="125" xr:uid="{00000000-0005-0000-0000-000010040000}"/>
    <cellStyle name="Navadno 10 2 2 2" xfId="126" xr:uid="{00000000-0005-0000-0000-000011040000}"/>
    <cellStyle name="Navadno 10 2 2 2 2" xfId="127" xr:uid="{00000000-0005-0000-0000-000012040000}"/>
    <cellStyle name="Navadno 10 2 2 2 2 2" xfId="2892" xr:uid="{00000000-0005-0000-0000-000013040000}"/>
    <cellStyle name="Navadno 10 2 2 2 2 2 2" xfId="9172" xr:uid="{18B12A58-1FFB-4250-83E0-6C61709D64E0}"/>
    <cellStyle name="Navadno 10 2 2 2 2 2 2 2" xfId="21040" xr:uid="{CB1760AA-2BCD-46D8-AFFF-1026AC24AA1C}"/>
    <cellStyle name="Navadno 10 2 2 2 2 2 3" xfId="8013" xr:uid="{81B17E3B-DCC1-49D3-8AA5-EEF618F259E9}"/>
    <cellStyle name="Navadno 10 2 2 2 2 2 3 2" xfId="21041" xr:uid="{535435EB-2619-4D56-898E-9C7E40746450}"/>
    <cellStyle name="Navadno 10 2 2 2 2 2 4" xfId="21039" xr:uid="{5C63D2B0-06CE-4F23-B148-B5C57030AED3}"/>
    <cellStyle name="Navadno 10 2 2 2 2 3" xfId="9358" xr:uid="{DAD1D542-EBB8-462A-9B4B-AFE4E9A5768B}"/>
    <cellStyle name="Navadno 10 2 2 2 2 3 2" xfId="12180" xr:uid="{07138B28-0319-4654-8DE4-B5D477BE9B28}"/>
    <cellStyle name="Navadno 10 2 2 2 2 3 2 2" xfId="8806" xr:uid="{A3336030-2732-43D6-BFE9-D087B357E883}"/>
    <cellStyle name="Navadno 10 2 2 2 2 3 2 2 2" xfId="21044" xr:uid="{3D7A7AF9-3623-41FD-B205-435A2BFE9A76}"/>
    <cellStyle name="Navadno 10 2 2 2 2 3 2 3" xfId="21043" xr:uid="{BBDDB3E6-9F8A-47C1-8F8D-A1499D4F23D6}"/>
    <cellStyle name="Navadno 10 2 2 2 2 3 3" xfId="7765" xr:uid="{31EEA58F-F8E0-4A80-A67F-AD3435036B0A}"/>
    <cellStyle name="Navadno 10 2 2 2 2 3 3 2" xfId="21045" xr:uid="{F18816F0-D439-4DED-B50F-BEE1082830DE}"/>
    <cellStyle name="Navadno 10 2 2 2 2 3 4" xfId="21042" xr:uid="{5B0D4089-120F-47E2-90F9-06F30CC67A53}"/>
    <cellStyle name="Navadno 10 2 2 2 2 4" xfId="9188" xr:uid="{519134B4-3608-4FDA-BD55-9BEE24DF6201}"/>
    <cellStyle name="Navadno 10 2 2 2 2 4 2" xfId="21046" xr:uid="{D6524E7D-EEB1-4586-89E5-4E7C76655E3F}"/>
    <cellStyle name="Navadno 10 2 2 2 2 5" xfId="10024" xr:uid="{BB594C05-C5FA-4838-97D5-2E444E7ACAB6}"/>
    <cellStyle name="Navadno 10 2 2 2 2 5 2" xfId="21047" xr:uid="{C9DE97A0-5C47-4AE1-9E73-765A1B24EFC1}"/>
    <cellStyle name="Navadno 10 2 2 2 2 6" xfId="21038" xr:uid="{0450A726-47A9-4A9B-A03D-2922B84857FE}"/>
    <cellStyle name="Navadno 10 2 2 2 3" xfId="2893" xr:uid="{00000000-0005-0000-0000-000014040000}"/>
    <cellStyle name="Navadno 10 2 2 2 3 2" xfId="8410" xr:uid="{548FD00B-B590-4A1B-A3D2-D2D000FDBC32}"/>
    <cellStyle name="Navadno 10 2 2 2 3 2 2" xfId="21049" xr:uid="{62314635-0231-4B2F-A5D2-A64FF14556CA}"/>
    <cellStyle name="Navadno 10 2 2 2 3 3" xfId="11750" xr:uid="{B8B581C0-CF33-49A2-88C4-B41492A9C3AC}"/>
    <cellStyle name="Navadno 10 2 2 2 3 3 2" xfId="21050" xr:uid="{FFF89374-7DBE-4C2B-9BBA-2739F9A2CFE0}"/>
    <cellStyle name="Navadno 10 2 2 2 3 4" xfId="21048" xr:uid="{435C98CA-38A3-4396-8392-0DF2AABFBB2E}"/>
    <cellStyle name="Navadno 10 2 2 2 4" xfId="12350" xr:uid="{BCABCFBF-FFAD-4611-AB88-2DE4C691B2A7}"/>
    <cellStyle name="Navadno 10 2 2 2 4 2" xfId="21051" xr:uid="{0B201A76-20FE-4FA3-9B7C-35A4F71E345B}"/>
    <cellStyle name="Navadno 10 2 2 2 5" xfId="12462" xr:uid="{343A068E-3E5A-425A-A717-EC72E9D35DEC}"/>
    <cellStyle name="Navadno 10 2 2 2 5 2" xfId="21052" xr:uid="{B31387D2-47B9-467F-990D-45BA3E61630A}"/>
    <cellStyle name="Navadno 10 2 2 2 6" xfId="19930" xr:uid="{E4A233BA-A9C4-4931-9002-DF8901387820}"/>
    <cellStyle name="Navadno 10 2 2 2 7" xfId="21037" xr:uid="{369D75D1-6296-4C67-885E-E35692F975B8}"/>
    <cellStyle name="Navadno 10 2 2 3" xfId="128" xr:uid="{00000000-0005-0000-0000-000015040000}"/>
    <cellStyle name="Navadno 10 2 2 3 2" xfId="2894" xr:uid="{00000000-0005-0000-0000-000016040000}"/>
    <cellStyle name="Navadno 10 2 2 3 2 2" xfId="9767" xr:uid="{E8308EBC-2067-4A39-B0D4-8057EE314DA9}"/>
    <cellStyle name="Navadno 10 2 2 3 2 2 2" xfId="21055" xr:uid="{FDA22899-6B9A-414D-9507-2163266BCB33}"/>
    <cellStyle name="Navadno 10 2 2 3 2 3" xfId="8453" xr:uid="{E9871BBF-A115-4A46-AE61-60D44423D121}"/>
    <cellStyle name="Navadno 10 2 2 3 2 3 2" xfId="21056" xr:uid="{D4C868DE-3B02-47C6-925F-599B1D04FE33}"/>
    <cellStyle name="Navadno 10 2 2 3 2 4" xfId="21054" xr:uid="{4A926A7D-29F8-4671-ABA3-D1741466DA68}"/>
    <cellStyle name="Navadno 10 2 2 3 3" xfId="8917" xr:uid="{A6A0E24D-2D4D-46DC-BD1A-038BDD133642}"/>
    <cellStyle name="Navadno 10 2 2 3 3 2" xfId="8956" xr:uid="{9CE9D2E9-EF2B-46CE-8CEA-41315AD56FF0}"/>
    <cellStyle name="Navadno 10 2 2 3 3 2 2" xfId="21058" xr:uid="{0F55AE8C-98B2-46FE-BB13-9A83019D7175}"/>
    <cellStyle name="Navadno 10 2 2 3 3 3" xfId="21057" xr:uid="{E51A1CBD-0E33-4332-AD1D-0AD4BEE58692}"/>
    <cellStyle name="Navadno 10 2 2 3 4" xfId="9768" xr:uid="{076EC465-FFA1-42DC-B832-0E78A335EA4D}"/>
    <cellStyle name="Navadno 10 2 2 3 4 2" xfId="21059" xr:uid="{9B2A5A40-94DE-4DF7-9006-EF8F3BDBA326}"/>
    <cellStyle name="Navadno 10 2 2 3 5" xfId="8469" xr:uid="{6A5024A6-2AED-45E8-AC0D-0FC352B758BF}"/>
    <cellStyle name="Navadno 10 2 2 3 5 2" xfId="21060" xr:uid="{7E065393-4108-4F90-94C3-DC0192646EBF}"/>
    <cellStyle name="Navadno 10 2 2 3 6" xfId="21053" xr:uid="{F8180956-6F05-4692-A2B9-980EA25F3A4B}"/>
    <cellStyle name="Navadno 10 2 2 4" xfId="2895" xr:uid="{00000000-0005-0000-0000-000017040000}"/>
    <cellStyle name="Navadno 10 2 2 4 2" xfId="11847" xr:uid="{3BD12BBA-28E4-4188-9D9F-B284AADC3829}"/>
    <cellStyle name="Navadno 10 2 2 4 2 2" xfId="21062" xr:uid="{35D8C326-5A98-4EA0-AEA7-C9EB395E1C6A}"/>
    <cellStyle name="Navadno 10 2 2 4 3" xfId="12409" xr:uid="{34497C27-AD28-4941-A99B-EAA3279A68A6}"/>
    <cellStyle name="Navadno 10 2 2 4 3 2" xfId="21063" xr:uid="{2C5329D1-5ECB-49C9-B0F0-A58655913AD7}"/>
    <cellStyle name="Navadno 10 2 2 4 4" xfId="21061" xr:uid="{09A403CE-9825-4C53-8F6C-E49F8EEA3C25}"/>
    <cellStyle name="Navadno 10 2 2 5" xfId="9836" xr:uid="{BDC022D3-1F6F-45F8-AB69-383C51A72940}"/>
    <cellStyle name="Navadno 10 2 2 5 2" xfId="21064" xr:uid="{EF3FD6A7-C633-4468-BB4E-761C125C73C0}"/>
    <cellStyle name="Navadno 10 2 2 6" xfId="8014" xr:uid="{FC73BD34-00E5-4A97-AB37-7AE7D319A02E}"/>
    <cellStyle name="Navadno 10 2 2 6 2" xfId="21065" xr:uid="{33218815-27EE-446A-AC6D-E97FDCEC248D}"/>
    <cellStyle name="Navadno 10 2 2 7" xfId="21036" xr:uid="{F496F494-581F-4976-9A3A-FB2596641BF7}"/>
    <cellStyle name="Navadno 10 2 3" xfId="129" xr:uid="{00000000-0005-0000-0000-000018040000}"/>
    <cellStyle name="Navadno 10 2 3 2" xfId="130" xr:uid="{00000000-0005-0000-0000-000019040000}"/>
    <cellStyle name="Navadno 10 2 3 2 2" xfId="2896" xr:uid="{00000000-0005-0000-0000-00001A040000}"/>
    <cellStyle name="Navadno 10 2 3 2 2 2" xfId="12132" xr:uid="{5DB35156-3F3A-43A0-BF0B-B48C8DA625B3}"/>
    <cellStyle name="Navadno 10 2 3 2 2 2 2" xfId="21069" xr:uid="{31432F23-E8EA-41A9-92E8-E772FC43D1B7}"/>
    <cellStyle name="Navadno 10 2 3 2 2 3" xfId="12472" xr:uid="{7B9DA3F3-F450-45DF-89C3-39B48BD4B8BD}"/>
    <cellStyle name="Navadno 10 2 3 2 2 3 2" xfId="21070" xr:uid="{C3BDF950-86E4-4F9A-A92A-74CAFD0B3875}"/>
    <cellStyle name="Navadno 10 2 3 2 2 4" xfId="21068" xr:uid="{0460B885-693E-45D6-89FB-AACC1203607D}"/>
    <cellStyle name="Navadno 10 2 3 2 3" xfId="11974" xr:uid="{1D99E5A2-2457-46F2-B7E5-A9A895E2AA30}"/>
    <cellStyle name="Navadno 10 2 3 2 3 2" xfId="12159" xr:uid="{383C6072-1E7E-4D75-9D2C-94914920078B}"/>
    <cellStyle name="Navadno 10 2 3 2 3 2 2" xfId="21072" xr:uid="{9537CDB4-C431-4E58-B52A-8D8D3BDE174E}"/>
    <cellStyle name="Navadno 10 2 3 2 3 3" xfId="21071" xr:uid="{DAB7845A-025B-41DD-A13D-E7EF099E3974}"/>
    <cellStyle name="Navadno 10 2 3 2 4" xfId="8746" xr:uid="{6C202B61-17DE-4D35-A354-7208431417EE}"/>
    <cellStyle name="Navadno 10 2 3 2 4 2" xfId="21073" xr:uid="{6D143F16-687C-4327-A3E3-1E5232F1FB0E}"/>
    <cellStyle name="Navadno 10 2 3 2 5" xfId="9999" xr:uid="{34D3973F-2355-47B1-B225-D1D647DD311D}"/>
    <cellStyle name="Navadno 10 2 3 2 5 2" xfId="21074" xr:uid="{8217B51C-7999-4CCB-BAFC-2A4A547C66A1}"/>
    <cellStyle name="Navadno 10 2 3 2 6" xfId="21067" xr:uid="{10D1B9A5-58DC-4BF2-8606-E271397B93B9}"/>
    <cellStyle name="Navadno 10 2 3 3" xfId="2897" xr:uid="{00000000-0005-0000-0000-00001B040000}"/>
    <cellStyle name="Navadno 10 2 3 3 2" xfId="9651" xr:uid="{A0CD9FAB-6797-4ED8-8176-4EE516875A21}"/>
    <cellStyle name="Navadno 10 2 3 3 2 2" xfId="21076" xr:uid="{201FFA63-A10C-4A8D-B02C-D3851B774DAF}"/>
    <cellStyle name="Navadno 10 2 3 3 3" xfId="11775" xr:uid="{D8D1CDD2-A6A2-4616-B1B7-F86F5105F375}"/>
    <cellStyle name="Navadno 10 2 3 3 3 2" xfId="21077" xr:uid="{7F7010FA-2EB2-4BA8-A0A6-82F20C21431F}"/>
    <cellStyle name="Navadno 10 2 3 3 4" xfId="21075" xr:uid="{A92BF840-47D4-41D7-BEBF-462C64F8E08B}"/>
    <cellStyle name="Navadno 10 2 3 4" xfId="9858" xr:uid="{306EA860-E9FE-4F54-ACA3-0C9A061B88B7}"/>
    <cellStyle name="Navadno 10 2 3 4 2" xfId="9013" xr:uid="{97A7E70B-0228-4974-AEB2-F95B791A0009}"/>
    <cellStyle name="Navadno 10 2 3 4 2 2" xfId="21079" xr:uid="{DF303AAD-43A2-4905-9CEE-DE01F64F70C1}"/>
    <cellStyle name="Navadno 10 2 3 4 3" xfId="21078" xr:uid="{9D9F1953-75BF-42F2-9DA4-5F7D8A790404}"/>
    <cellStyle name="Navadno 10 2 3 5" xfId="7687" xr:uid="{B64BCF9D-503E-4A1B-8264-C83EA1D50568}"/>
    <cellStyle name="Navadno 10 2 3 5 2" xfId="21080" xr:uid="{D8DE4AA0-64D1-44A6-9327-A86913DA9DCB}"/>
    <cellStyle name="Navadno 10 2 3 6" xfId="11087" xr:uid="{92028B69-81A5-43A2-ADDC-81A45F81FA69}"/>
    <cellStyle name="Navadno 10 2 3 6 2" xfId="21081" xr:uid="{B40289A6-D77D-4686-87A6-617A7902933B}"/>
    <cellStyle name="Navadno 10 2 3 7" xfId="21066" xr:uid="{76585CED-DB79-4967-AA08-7B157D6CF910}"/>
    <cellStyle name="Navadno 10 2 4" xfId="131" xr:uid="{00000000-0005-0000-0000-00001C040000}"/>
    <cellStyle name="Navadno 10 2 4 2" xfId="2898" xr:uid="{00000000-0005-0000-0000-00001D040000}"/>
    <cellStyle name="Navadno 10 2 4 2 2" xfId="9282" xr:uid="{CFFCFAD3-DA92-4846-9077-439865EAE618}"/>
    <cellStyle name="Navadno 10 2 4 2 2 2" xfId="21084" xr:uid="{97C8257C-399D-455F-94B8-5ACCC8E04367}"/>
    <cellStyle name="Navadno 10 2 4 2 3" xfId="9375" xr:uid="{FABAD8F8-4FDD-42FB-9F7C-EE1486019839}"/>
    <cellStyle name="Navadno 10 2 4 2 3 2" xfId="21085" xr:uid="{04445A34-A0A8-4EAB-B69C-8530C58E6F73}"/>
    <cellStyle name="Navadno 10 2 4 2 4" xfId="21083" xr:uid="{C4742447-168E-462A-8785-1354700B4122}"/>
    <cellStyle name="Navadno 10 2 4 3" xfId="9357" xr:uid="{406D0191-1C1F-445B-BB53-46B292934FEC}"/>
    <cellStyle name="Navadno 10 2 4 3 2" xfId="8530" xr:uid="{BE02E811-FC21-4BB7-98AE-5C8583FFBF8E}"/>
    <cellStyle name="Navadno 10 2 4 3 2 2" xfId="21087" xr:uid="{0D3F9F16-CB91-45B8-BC80-C6A60018B658}"/>
    <cellStyle name="Navadno 10 2 4 3 3" xfId="21086" xr:uid="{0248C258-E16B-423E-A30A-0410DF7814E6}"/>
    <cellStyle name="Navadno 10 2 4 4" xfId="8863" xr:uid="{8D718F6E-0CF5-4492-B2CD-67DDF9787FF7}"/>
    <cellStyle name="Navadno 10 2 4 4 2" xfId="21088" xr:uid="{D6FFD43A-6130-4C01-94FB-FD40D0141768}"/>
    <cellStyle name="Navadno 10 2 4 5" xfId="8673" xr:uid="{4F6EBC5C-47B7-49EB-AF21-8AD215B8C755}"/>
    <cellStyle name="Navadno 10 2 4 5 2" xfId="21089" xr:uid="{68A785C5-D07D-4B69-95B9-2688A71907C2}"/>
    <cellStyle name="Navadno 10 2 4 6" xfId="21082" xr:uid="{C27EBE93-EC91-477E-8FCE-E04B81739B53}"/>
    <cellStyle name="Navadno 10 2 5" xfId="1408" xr:uid="{00000000-0005-0000-0000-00001E040000}"/>
    <cellStyle name="Navadno 10 2 5 2" xfId="8835" xr:uid="{FF63BB41-53B7-44F6-A96E-0E29AF181BEF}"/>
    <cellStyle name="Navadno 10 2 5 2 2" xfId="21090" xr:uid="{A2729DE2-2EEA-40FC-A9D0-266420C08BCF}"/>
    <cellStyle name="Navadno 10 2 5 3" xfId="11754" xr:uid="{617213AD-5F1D-4149-A733-AB7CB8A3C585}"/>
    <cellStyle name="Navadno 10 2 5 3 2" xfId="21091" xr:uid="{6D8C8031-CCA7-4914-8A97-A93E3DAE2BAE}"/>
    <cellStyle name="Navadno 10 2 6" xfId="2899" xr:uid="{00000000-0005-0000-0000-00001F040000}"/>
    <cellStyle name="Navadno 10 2 6 2" xfId="7704" xr:uid="{5BE0EEEE-D5CD-42AC-B630-45BDEEDE2EEE}"/>
    <cellStyle name="Navadno 10 2 6 2 2" xfId="21093" xr:uid="{99840943-A83B-474C-BB5F-08FD0AF13346}"/>
    <cellStyle name="Navadno 10 2 6 3" xfId="21092" xr:uid="{0709B631-0995-4285-8745-9D4F28D39DCE}"/>
    <cellStyle name="Navadno 10 2 7" xfId="8761" xr:uid="{C115A38B-A07F-49C1-98EE-AF5B11D8037C}"/>
    <cellStyle name="Navadno 10 2 8" xfId="8095" xr:uid="{BBF84F72-06EB-49DC-913F-9C559ED6A504}"/>
    <cellStyle name="Navadno 10 2 8 2" xfId="21094" xr:uid="{C796C2A0-D4B4-4500-BD9B-AA17F01A8DA6}"/>
    <cellStyle name="Navadno 10 2 9" xfId="21035" xr:uid="{1324FBAD-1BA0-40A2-9204-AAC767F41C5C}"/>
    <cellStyle name="Navadno 10 2_Podatki o svetilkah" xfId="11970" xr:uid="{75CF3736-7B0A-4E16-9100-7F26076E7D8B}"/>
    <cellStyle name="Navadno 10 3" xfId="132" xr:uid="{00000000-0005-0000-0000-000020040000}"/>
    <cellStyle name="Navadno 10 3 2" xfId="133" xr:uid="{00000000-0005-0000-0000-000021040000}"/>
    <cellStyle name="Navadno 10 3 2 2" xfId="134" xr:uid="{00000000-0005-0000-0000-000022040000}"/>
    <cellStyle name="Navadno 10 3 2 2 2" xfId="135" xr:uid="{00000000-0005-0000-0000-000023040000}"/>
    <cellStyle name="Navadno 10 3 2 2 2 2" xfId="2900" xr:uid="{00000000-0005-0000-0000-000024040000}"/>
    <cellStyle name="Navadno 10 3 2 2 2 2 2" xfId="7766" xr:uid="{ADE099DE-D206-4FA8-A691-481B75AFD97B}"/>
    <cellStyle name="Navadno 10 3 2 2 2 2 2 2" xfId="21100" xr:uid="{F35C3150-5E16-4854-A2B2-785C8479A41A}"/>
    <cellStyle name="Navadno 10 3 2 2 2 2 3" xfId="21099" xr:uid="{0280DC6F-87CD-4267-98FA-C507F15E7558}"/>
    <cellStyle name="Navadno 10 3 2 2 2 3" xfId="12237" xr:uid="{12847F51-F93E-4A9B-8DEA-D89AE47FB341}"/>
    <cellStyle name="Navadno 10 3 2 2 2 3 2" xfId="21101" xr:uid="{97C180B7-8E07-4F63-8F82-FD30E3732357}"/>
    <cellStyle name="Navadno 10 3 2 2 2 4" xfId="21098" xr:uid="{57C603E8-0059-491C-8337-42B69C5C9160}"/>
    <cellStyle name="Navadno 10 3 2 2 3" xfId="2901" xr:uid="{00000000-0005-0000-0000-000025040000}"/>
    <cellStyle name="Navadno 10 3 2 2 3 2" xfId="8645" xr:uid="{FB29972B-9737-424B-B2D8-AFE610522547}"/>
    <cellStyle name="Navadno 10 3 2 2 3 2 2" xfId="21103" xr:uid="{AA2A2744-5CD0-4A83-ADDF-538A47E1897D}"/>
    <cellStyle name="Navadno 10 3 2 2 3 3" xfId="8151" xr:uid="{E013433E-9FF3-481E-BEFB-533EFD13F2BF}"/>
    <cellStyle name="Navadno 10 3 2 2 3 3 2" xfId="21104" xr:uid="{B60EE6FA-A055-49F7-9D63-398C45E30893}"/>
    <cellStyle name="Navadno 10 3 2 2 3 4" xfId="21102" xr:uid="{F52DD51C-EE8D-411B-9820-186322492375}"/>
    <cellStyle name="Navadno 10 3 2 2 4" xfId="8104" xr:uid="{7587A758-7BE0-4D57-8F6F-4D15256C686B}"/>
    <cellStyle name="Navadno 10 3 2 2 4 2" xfId="21105" xr:uid="{F48ECD70-4C66-4BD3-AAD7-C1EB360FF5D5}"/>
    <cellStyle name="Navadno 10 3 2 2 5" xfId="9688" xr:uid="{6325BFDD-1058-4A40-A310-063885FDD9B3}"/>
    <cellStyle name="Navadno 10 3 2 2 5 2" xfId="21106" xr:uid="{F449013E-3AF7-4592-9A8F-FEE868E4B342}"/>
    <cellStyle name="Navadno 10 3 2 2 6" xfId="21097" xr:uid="{5DFEE7DF-0887-428C-9287-D74FF727B13E}"/>
    <cellStyle name="Navadno 10 3 2 3" xfId="136" xr:uid="{00000000-0005-0000-0000-000026040000}"/>
    <cellStyle name="Navadno 10 3 2 3 2" xfId="2902" xr:uid="{00000000-0005-0000-0000-000027040000}"/>
    <cellStyle name="Navadno 10 3 2 3 2 2" xfId="8634" xr:uid="{ECBEEFE4-B6FE-4060-B122-E81A189DEAF0}"/>
    <cellStyle name="Navadno 10 3 2 3 2 2 2" xfId="21109" xr:uid="{C10C47B8-7E34-4110-A8FB-9063E75EF116}"/>
    <cellStyle name="Navadno 10 3 2 3 2 3" xfId="21108" xr:uid="{0A85930C-4479-44E4-9019-C77C526C1BB0}"/>
    <cellStyle name="Navadno 10 3 2 3 3" xfId="11859" xr:uid="{7AC13490-1BFE-4E2B-8435-19727D5586AF}"/>
    <cellStyle name="Navadno 10 3 2 3 3 2" xfId="21110" xr:uid="{73CF8282-5E8B-4675-8AA3-C8AF93CE2E6F}"/>
    <cellStyle name="Navadno 10 3 2 3 4" xfId="21107" xr:uid="{9919833C-F06C-4691-85A4-61472DFADCCF}"/>
    <cellStyle name="Navadno 10 3 2 4" xfId="2903" xr:uid="{00000000-0005-0000-0000-000028040000}"/>
    <cellStyle name="Navadno 10 3 2 4 2" xfId="9511" xr:uid="{292E92AC-41C4-408D-8930-13D725A8B218}"/>
    <cellStyle name="Navadno 10 3 2 4 2 2" xfId="21112" xr:uid="{AF2477CC-DC12-48E6-85E0-BC08C6F7934B}"/>
    <cellStyle name="Navadno 10 3 2 4 3" xfId="12101" xr:uid="{88B49344-1331-4914-9CB2-33708C9326A2}"/>
    <cellStyle name="Navadno 10 3 2 4 3 2" xfId="21113" xr:uid="{19C0380B-B10E-4925-AFCB-170F03169A02}"/>
    <cellStyle name="Navadno 10 3 2 4 4" xfId="21111" xr:uid="{A91BD9FC-D5FC-4264-8857-086DC1956BB0}"/>
    <cellStyle name="Navadno 10 3 2 5" xfId="8847" xr:uid="{AC10859F-F9C0-44E4-825A-7CDD477D5D39}"/>
    <cellStyle name="Navadno 10 3 2 5 2" xfId="21114" xr:uid="{C1F01066-4CAC-47D5-8330-774A40520CD8}"/>
    <cellStyle name="Navadno 10 3 2 6" xfId="9422" xr:uid="{C80F9D85-3053-4D6F-9A87-2B646103F9BD}"/>
    <cellStyle name="Navadno 10 3 2 6 2" xfId="21115" xr:uid="{F9E8B9B3-3B46-44BF-B02C-61E15B8AAD12}"/>
    <cellStyle name="Navadno 10 3 2 7" xfId="21096" xr:uid="{35BE398D-B71B-4B31-81E3-9424FBF70D39}"/>
    <cellStyle name="Navadno 10 3 3" xfId="137" xr:uid="{00000000-0005-0000-0000-000029040000}"/>
    <cellStyle name="Navadno 10 3 3 2" xfId="138" xr:uid="{00000000-0005-0000-0000-00002A040000}"/>
    <cellStyle name="Navadno 10 3 3 2 2" xfId="2904" xr:uid="{00000000-0005-0000-0000-00002B040000}"/>
    <cellStyle name="Navadno 10 3 3 2 2 2" xfId="12200" xr:uid="{1D9B9C74-D52E-4118-8CD0-817EB2B1E7C3}"/>
    <cellStyle name="Navadno 10 3 3 2 2 2 2" xfId="21119" xr:uid="{A389FDA4-7A7D-4E13-A432-1299A4427281}"/>
    <cellStyle name="Navadno 10 3 3 2 2 3" xfId="21118" xr:uid="{DF8696C9-3780-46B6-9F8E-B764C7F091A0}"/>
    <cellStyle name="Navadno 10 3 3 2 3" xfId="12031" xr:uid="{D8C1971A-F665-4E31-98EF-A3F46F92CD07}"/>
    <cellStyle name="Navadno 10 3 3 2 3 2" xfId="21120" xr:uid="{63573CC4-3423-4709-9C6C-6273083FEB1D}"/>
    <cellStyle name="Navadno 10 3 3 2 4" xfId="21117" xr:uid="{9E025643-6CC4-4BB4-8E41-5615DC427B21}"/>
    <cellStyle name="Navadno 10 3 3 3" xfId="2905" xr:uid="{00000000-0005-0000-0000-00002C040000}"/>
    <cellStyle name="Navadno 10 3 3 3 2" xfId="8064" xr:uid="{E553EA2A-5B30-41D5-AD47-0EADC5485FBE}"/>
    <cellStyle name="Navadno 10 3 3 3 2 2" xfId="21122" xr:uid="{F79569A3-FDB7-4ADE-A546-542FCFAC7877}"/>
    <cellStyle name="Navadno 10 3 3 3 3" xfId="8447" xr:uid="{78AD6C06-89BD-4111-A530-1EA4038495D7}"/>
    <cellStyle name="Navadno 10 3 3 3 3 2" xfId="21123" xr:uid="{AFBB5691-ADDD-4109-8456-572E89428DC5}"/>
    <cellStyle name="Navadno 10 3 3 3 4" xfId="21121" xr:uid="{DC7AFCF2-BEAA-4117-A418-53D910D7428D}"/>
    <cellStyle name="Navadno 10 3 3 4" xfId="7788" xr:uid="{90D8A2C7-7C22-4094-ADCC-8D3BC55B6B22}"/>
    <cellStyle name="Navadno 10 3 3 4 2" xfId="21124" xr:uid="{930FD2F0-60EF-400A-9598-5A51338DA978}"/>
    <cellStyle name="Navadno 10 3 3 5" xfId="9682" xr:uid="{38EC7437-E943-474B-B443-4DC3074B64A9}"/>
    <cellStyle name="Navadno 10 3 3 5 2" xfId="21125" xr:uid="{A14EBBB4-4D89-46D7-BA6A-32C554D800C3}"/>
    <cellStyle name="Navadno 10 3 3 6" xfId="21116" xr:uid="{6E912B00-DC20-43B3-AF45-2CA3BF48480D}"/>
    <cellStyle name="Navadno 10 3 4" xfId="139" xr:uid="{00000000-0005-0000-0000-00002D040000}"/>
    <cellStyle name="Navadno 10 3 4 2" xfId="2906" xr:uid="{00000000-0005-0000-0000-00002E040000}"/>
    <cellStyle name="Navadno 10 3 4 2 2" xfId="8734" xr:uid="{11BCB836-A28D-4641-9DF2-077827CC81E0}"/>
    <cellStyle name="Navadno 10 3 4 2 2 2" xfId="21128" xr:uid="{91E73E30-7DA5-41FD-8980-ADF28A728D55}"/>
    <cellStyle name="Navadno 10 3 4 2 3" xfId="21127" xr:uid="{C213E9D0-8635-446F-9F46-93AFFD52C3F0}"/>
    <cellStyle name="Navadno 10 3 4 3" xfId="12196" xr:uid="{5C7D1A52-6FF4-40E8-9592-3C84F1546BA8}"/>
    <cellStyle name="Navadno 10 3 4 3 2" xfId="21129" xr:uid="{97D1562E-10C3-49D3-8416-EAB0024DB563}"/>
    <cellStyle name="Navadno 10 3 4 4" xfId="21126" xr:uid="{86FD3C13-A155-4544-A5F3-0E530A076E4E}"/>
    <cellStyle name="Navadno 10 3 5" xfId="2907" xr:uid="{00000000-0005-0000-0000-00002F040000}"/>
    <cellStyle name="Navadno 10 3 5 2" xfId="7761" xr:uid="{1AF121B5-8FF3-430C-A18C-FDE2D2C7A498}"/>
    <cellStyle name="Navadno 10 3 5 2 2" xfId="21131" xr:uid="{8EA1F5F5-2148-4CBC-9DEC-93C00C9FF40D}"/>
    <cellStyle name="Navadno 10 3 5 3" xfId="12264" xr:uid="{EC59B067-BAE3-475F-AE64-ECC435C00411}"/>
    <cellStyle name="Navadno 10 3 5 3 2" xfId="21132" xr:uid="{06E409CC-2E5D-4C1B-997E-7ECA827DEEC0}"/>
    <cellStyle name="Navadno 10 3 5 4" xfId="21130" xr:uid="{58539585-2BC6-4F64-B9FF-BF1C1E1C9496}"/>
    <cellStyle name="Navadno 10 3 6" xfId="12008" xr:uid="{B2645F54-1C02-4905-9109-3609CEFC4A91}"/>
    <cellStyle name="Navadno 10 3 6 2" xfId="21133" xr:uid="{7E5DEEE5-889E-4428-8360-18C82B44E4C1}"/>
    <cellStyle name="Navadno 10 3 7" xfId="9694" xr:uid="{3F3249E0-21A4-488A-9B4E-7B86876EE865}"/>
    <cellStyle name="Navadno 10 3 7 2" xfId="21134" xr:uid="{EAE0E7B4-3A5C-423D-80F9-054397A6379D}"/>
    <cellStyle name="Navadno 10 3 8" xfId="21095" xr:uid="{7B554960-1248-4836-8342-92FD52F998A0}"/>
    <cellStyle name="Navadno 10 4" xfId="19" xr:uid="{00000000-0005-0000-0000-000030040000}"/>
    <cellStyle name="Navadno 10 4 2" xfId="5706" xr:uid="{B2C9ED9F-A861-4CE6-AA47-C66D89687DF5}"/>
    <cellStyle name="Navadno 10 4 2 2" xfId="12003" xr:uid="{B11F28C1-3609-4FF5-9641-02120BF63029}"/>
    <cellStyle name="Navadno 10 4 2 2 2" xfId="9059" xr:uid="{866E9868-617E-45A0-A481-5303368E6E02}"/>
    <cellStyle name="Navadno 10 4 2 2 2 2" xfId="21138" xr:uid="{61E4AFB6-5CF5-41A2-B219-2D591ECE828B}"/>
    <cellStyle name="Navadno 10 4 2 2 3" xfId="21137" xr:uid="{AC139AC5-5D88-493E-AFFB-9A1E3B1EB32B}"/>
    <cellStyle name="Navadno 10 4 2 3" xfId="12056" xr:uid="{34F2795B-B00C-4893-B843-1F6C09A9BBCB}"/>
    <cellStyle name="Navadno 10 4 2 3 2" xfId="12109" xr:uid="{459D26C2-4CB8-4431-8B30-72429D976975}"/>
    <cellStyle name="Navadno 10 4 2 3 2 2" xfId="21140" xr:uid="{82C6A71E-6E24-4242-86E2-6CC6D4139C30}"/>
    <cellStyle name="Navadno 10 4 2 3 3" xfId="21139" xr:uid="{AB9A9CC8-36A0-4CD6-850A-2148CEDEB310}"/>
    <cellStyle name="Navadno 10 4 2 4" xfId="8412" xr:uid="{6B11B0C2-2F44-4D76-8E94-FB600D12274E}"/>
    <cellStyle name="Navadno 10 4 2 4 2" xfId="21141" xr:uid="{A24478C5-3169-4A4C-AB5A-3CE286024D79}"/>
    <cellStyle name="Navadno 10 4 2 5" xfId="19641" xr:uid="{B4451E89-1042-451C-A78B-C0ED20D6338F}"/>
    <cellStyle name="Navadno 10 4 2 5 2" xfId="21142" xr:uid="{D199574B-1EA1-497E-8B54-1233DCE3153B}"/>
    <cellStyle name="Navadno 10 4 2 6" xfId="21136" xr:uid="{9827FCA6-B697-4816-B87F-7792F42AF0C2}"/>
    <cellStyle name="Navadno 10 4 3" xfId="12018" xr:uid="{6A489D62-567D-4E2B-8CCE-E712101C5DB8}"/>
    <cellStyle name="Navadno 10 4 3 2" xfId="12058" xr:uid="{7B7130C1-67FD-4DF0-87E8-47A0DBC4CAF1}"/>
    <cellStyle name="Navadno 10 4 3 2 2" xfId="21144" xr:uid="{ACBDD273-5172-4BB6-A2DE-2CCCE96FFD9E}"/>
    <cellStyle name="Navadno 10 4 3 3" xfId="21143" xr:uid="{92AC24FC-6484-4481-BBC1-D02F52B649FC}"/>
    <cellStyle name="Navadno 10 4 4" xfId="8911" xr:uid="{283DB7C2-BAB4-4CED-81B2-2C370096E5B4}"/>
    <cellStyle name="Navadno 10 4 4 2" xfId="8629" xr:uid="{4064E44B-4563-428A-9F32-8D031A0E3735}"/>
    <cellStyle name="Navadno 10 4 4 2 2" xfId="21146" xr:uid="{8717E7D4-96A0-49CE-86FE-D6AB363D305E}"/>
    <cellStyle name="Navadno 10 4 4 3" xfId="21145" xr:uid="{B98D11F1-BA74-44DD-8092-068F0C475EC5}"/>
    <cellStyle name="Navadno 10 4 5" xfId="9314" xr:uid="{52140D8F-11CD-4F36-A774-51005A1F3979}"/>
    <cellStyle name="Navadno 10 4 5 2" xfId="21147" xr:uid="{2719066D-ED07-45E5-9110-D37E3E26001D}"/>
    <cellStyle name="Navadno 10 4 6" xfId="21135" xr:uid="{6BA439A4-A5AB-444B-ACAB-1A4E79A5ADD5}"/>
    <cellStyle name="Navadno 10 5" xfId="1409" xr:uid="{00000000-0005-0000-0000-000031040000}"/>
    <cellStyle name="Navadno 10 5 2" xfId="9685" xr:uid="{F3C113E1-D712-454F-A50C-F15487408203}"/>
    <cellStyle name="Navadno 10 5 2 2" xfId="9285" xr:uid="{433B6F47-4037-42D7-A726-BA8B93FC19F0}"/>
    <cellStyle name="Navadno 10 5 2 2 2" xfId="21150" xr:uid="{6CCE10A6-F0F3-4D28-9E03-D46A484649EF}"/>
    <cellStyle name="Navadno 10 5 2 3" xfId="21149" xr:uid="{ADB5D86B-AED8-45BB-BEDE-F29C5CC151A4}"/>
    <cellStyle name="Navadno 10 5 3" xfId="12455" xr:uid="{ABC37B95-DB79-4360-921D-D6C938B638DE}"/>
    <cellStyle name="Navadno 10 5 3 2" xfId="9149" xr:uid="{76E4BF8C-F513-444B-BF72-AB3F740C9007}"/>
    <cellStyle name="Navadno 10 5 3 2 2" xfId="21152" xr:uid="{12F2F7F9-EA4C-4929-B12D-6A2AD07509A4}"/>
    <cellStyle name="Navadno 10 5 3 3" xfId="21151" xr:uid="{BDF74868-050B-43E1-BD60-95319AE1005B}"/>
    <cellStyle name="Navadno 10 5 4" xfId="11927" xr:uid="{A259128A-096E-462E-AB54-2029EA54BEA5}"/>
    <cellStyle name="Navadno 10 5 4 2" xfId="21153" xr:uid="{3A375D2E-C094-4F75-8711-6959A92326B4}"/>
    <cellStyle name="Navadno 10 5 5" xfId="7818" xr:uid="{0FB9545B-C858-4700-A8BF-28EFA1215F68}"/>
    <cellStyle name="Navadno 10 5 5 2" xfId="21154" xr:uid="{73C5B5EA-46E2-4995-B172-902295E362B5}"/>
    <cellStyle name="Navadno 10 5 6" xfId="21148" xr:uid="{9074B8C1-A689-4EF4-998F-BC6DA2FECE9F}"/>
    <cellStyle name="Navadno 10 6" xfId="2908" xr:uid="{00000000-0005-0000-0000-000032040000}"/>
    <cellStyle name="Navadno 10 6 2" xfId="11928" xr:uid="{0FF2C335-AAFE-4003-AA46-C211493FFF7D}"/>
    <cellStyle name="Navadno 10 6 2 2" xfId="21156" xr:uid="{E490B530-B38C-4986-9867-DD0419968EDF}"/>
    <cellStyle name="Navadno 10 6 3" xfId="9045" xr:uid="{26A4FC0C-FD51-465D-A0AB-66DEABCA0D43}"/>
    <cellStyle name="Navadno 10 6 3 2" xfId="21157" xr:uid="{EDC8F64C-F878-41D6-8A6A-8723DE7010FE}"/>
    <cellStyle name="Navadno 10 6 4" xfId="21155" xr:uid="{1CE8710F-A4D5-4E93-B57A-AD3DAD9C6851}"/>
    <cellStyle name="Navadno 10 7" xfId="2533" xr:uid="{00000000-0005-0000-0000-000033040000}"/>
    <cellStyle name="Navadno 10 7 2" xfId="8868" xr:uid="{F0979DEC-3779-4F8E-B5BA-FB9D37519D83}"/>
    <cellStyle name="Navadno 10 7 2 2" xfId="21158" xr:uid="{F8D6F7BC-59EE-4351-8EC3-4CAD2048C98A}"/>
    <cellStyle name="Navadno 10 8" xfId="8356" xr:uid="{56773F84-5155-440E-A1B4-67389A803F19}"/>
    <cellStyle name="Navadno 10_Podatki o svetilkah" xfId="8486" xr:uid="{99A6CE6A-DA5F-40BB-A1DA-2A772466A14C}"/>
    <cellStyle name="Navadno 100" xfId="8149" xr:uid="{58163ACE-A32D-43DA-97A9-0BF7F6AC5C5F}"/>
    <cellStyle name="Navadno 100 2" xfId="8599" xr:uid="{4601BDCA-595E-4054-A85E-8FDFD857E263}"/>
    <cellStyle name="Navadno 100 2 2" xfId="21159" xr:uid="{C7DD7472-CAD7-4F9F-820B-54FD9ED95129}"/>
    <cellStyle name="Navadno 101" xfId="11853" xr:uid="{A0B5E2B3-763D-4A1D-B21D-15C1B77C0B8A}"/>
    <cellStyle name="Navadno 101 2" xfId="12038" xr:uid="{E7A3E1E2-B687-4610-8084-823CF2768268}"/>
    <cellStyle name="Navadno 101 2 2" xfId="21160" xr:uid="{F5EED807-7E98-4628-8276-046B2E3999D2}"/>
    <cellStyle name="Navadno 102" xfId="11827" xr:uid="{2BF93843-AAAC-49E9-A0A5-32311F2AF953}"/>
    <cellStyle name="Navadno 102 2" xfId="12299" xr:uid="{F30C29AB-43CD-427F-817D-5AE25A4EA3C6}"/>
    <cellStyle name="Navadno 102 2 2" xfId="21161" xr:uid="{CCEB3FAC-DD88-4060-91F8-9A97BDE1F91E}"/>
    <cellStyle name="Navadno 103" xfId="8446" xr:uid="{A30A73C3-21A0-4809-9847-83E89F997CF2}"/>
    <cellStyle name="Navadno 103 2" xfId="7822" xr:uid="{D2E0EE76-4E08-412B-B672-6D2E18E8395E}"/>
    <cellStyle name="Navadno 103 2 2" xfId="21162" xr:uid="{1F2B766E-F17B-420A-8567-DC9B877A68C8}"/>
    <cellStyle name="Navadno 104" xfId="8148" xr:uid="{5C6840B7-5A27-4084-955C-26E14174BBBD}"/>
    <cellStyle name="Navadno 104 2" xfId="9054" xr:uid="{8754465B-2458-4B44-A24F-E943BD509D03}"/>
    <cellStyle name="Navadno 104 2 2" xfId="21163" xr:uid="{2B13F7CB-4E36-4532-B94F-3D7F27735E6B}"/>
    <cellStyle name="Navadno 105" xfId="44" xr:uid="{00000000-0005-0000-0000-000034040000}"/>
    <cellStyle name="Navadno 105 2" xfId="5754" xr:uid="{E445D701-E3DA-494F-9A76-6D04D783C085}"/>
    <cellStyle name="Navadno 105 2 2" xfId="9262" xr:uid="{83F95877-A61D-4E27-9AA4-A3A85A403ADF}"/>
    <cellStyle name="Navadno 105 2 2 2" xfId="21164" xr:uid="{74ADA8C8-B815-4123-89F5-1A7CF9577661}"/>
    <cellStyle name="Navadno 105 3" xfId="8280" xr:uid="{0198E239-0F65-4E87-A41A-51B7CDE29E75}"/>
    <cellStyle name="Navadno 106" xfId="45" xr:uid="{00000000-0005-0000-0000-000035040000}"/>
    <cellStyle name="Navadno 106 2" xfId="5755" xr:uid="{362F29B7-6D47-4C50-93BC-10A1125EEF89}"/>
    <cellStyle name="Navadno 106 3" xfId="9571" xr:uid="{3D8586AB-77CE-48DB-87B1-6C257810DD35}"/>
    <cellStyle name="Navadno 107" xfId="8990" xr:uid="{39BF4141-EC2F-44A6-82B5-3B0C4F87114F}"/>
    <cellStyle name="Navadno 108" xfId="8540" xr:uid="{721283EC-7E81-40AB-912B-D5F56A12834D}"/>
    <cellStyle name="Navadno 109" xfId="9726" xr:uid="{561C92D9-9930-4B70-B677-C2BA5308BCAA}"/>
    <cellStyle name="Navadno 11" xfId="140" xr:uid="{00000000-0005-0000-0000-000036040000}"/>
    <cellStyle name="Navadno 11 2" xfId="141" xr:uid="{00000000-0005-0000-0000-000037040000}"/>
    <cellStyle name="Navadno 11 2 2" xfId="142" xr:uid="{00000000-0005-0000-0000-000038040000}"/>
    <cellStyle name="Navadno 11 2 2 2" xfId="143" xr:uid="{00000000-0005-0000-0000-000039040000}"/>
    <cellStyle name="Navadno 11 2 2 2 2" xfId="144" xr:uid="{00000000-0005-0000-0000-00003A040000}"/>
    <cellStyle name="Navadno 11 2 2 2 2 2" xfId="2910" xr:uid="{00000000-0005-0000-0000-00003B040000}"/>
    <cellStyle name="Navadno 11 2 2 2 2 2 2" xfId="21169" xr:uid="{EA1EC07E-144F-4DE8-A4D2-48E632B2C61C}"/>
    <cellStyle name="Navadno 11 2 2 2 2 3" xfId="21168" xr:uid="{FFC85222-4C50-4476-9954-B15D132543CB}"/>
    <cellStyle name="Navadno 11 2 2 2 3" xfId="2911" xr:uid="{00000000-0005-0000-0000-00003C040000}"/>
    <cellStyle name="Navadno 11 2 2 2 3 2" xfId="21170" xr:uid="{06AFF3DF-B8BB-4B1E-AC0C-84F816FFD7B7}"/>
    <cellStyle name="Navadno 11 2 2 2 4" xfId="21167" xr:uid="{9F938FFC-15B7-4592-A16F-F37653CB597E}"/>
    <cellStyle name="Navadno 11 2 2 3" xfId="145" xr:uid="{00000000-0005-0000-0000-00003D040000}"/>
    <cellStyle name="Navadno 11 2 2 3 2" xfId="2912" xr:uid="{00000000-0005-0000-0000-00003E040000}"/>
    <cellStyle name="Navadno 11 2 2 3 2 2" xfId="21172" xr:uid="{B8D707F2-9FD1-4EC5-8767-10EEEC87A40A}"/>
    <cellStyle name="Navadno 11 2 2 3 3" xfId="21171" xr:uid="{79CED34B-4535-46B3-91B9-8D6A8FC166B3}"/>
    <cellStyle name="Navadno 11 2 2 4" xfId="2913" xr:uid="{00000000-0005-0000-0000-00003F040000}"/>
    <cellStyle name="Navadno 11 2 2 4 2" xfId="21173" xr:uid="{54BEFCDB-B350-42E5-AC7F-113CB840B787}"/>
    <cellStyle name="Navadno 11 2 2 5" xfId="9996" xr:uid="{89EF7322-E236-4224-BA9E-69872DA163F6}"/>
    <cellStyle name="Navadno 11 2 2 6" xfId="21166" xr:uid="{BF39D066-B218-4426-98C5-EA8AFF1B4E45}"/>
    <cellStyle name="Navadno 11 2 3" xfId="146" xr:uid="{00000000-0005-0000-0000-000040040000}"/>
    <cellStyle name="Navadno 11 2 3 2" xfId="147" xr:uid="{00000000-0005-0000-0000-000041040000}"/>
    <cellStyle name="Navadno 11 2 3 2 2" xfId="2914" xr:uid="{00000000-0005-0000-0000-000042040000}"/>
    <cellStyle name="Navadno 11 2 3 2 2 2" xfId="21176" xr:uid="{0DA17C78-749A-4510-897A-CE48DD3B2C4F}"/>
    <cellStyle name="Navadno 11 2 3 2 3" xfId="21175" xr:uid="{57AD7B7F-CAE3-49C7-9018-85EAC963C6D5}"/>
    <cellStyle name="Navadno 11 2 3 3" xfId="2915" xr:uid="{00000000-0005-0000-0000-000043040000}"/>
    <cellStyle name="Navadno 11 2 3 3 2" xfId="21177" xr:uid="{606787D2-3A2A-4F9E-8033-084D468B4C23}"/>
    <cellStyle name="Navadno 11 2 3 4" xfId="21174" xr:uid="{C7FC82E5-D7C3-4B36-9E06-464711C30818}"/>
    <cellStyle name="Navadno 11 2 4" xfId="148" xr:uid="{00000000-0005-0000-0000-000044040000}"/>
    <cellStyle name="Navadno 11 2 4 2" xfId="2916" xr:uid="{00000000-0005-0000-0000-000045040000}"/>
    <cellStyle name="Navadno 11 2 4 2 2" xfId="21179" xr:uid="{8F635653-EC86-4474-9624-35824DBEC025}"/>
    <cellStyle name="Navadno 11 2 4 3" xfId="21178" xr:uid="{D192B62A-EC2F-422F-A51A-1AA73401A3EF}"/>
    <cellStyle name="Navadno 11 2 5" xfId="2917" xr:uid="{00000000-0005-0000-0000-000046040000}"/>
    <cellStyle name="Navadno 11 2 5 2" xfId="21180" xr:uid="{09136B27-63ED-4683-B7D5-C7CD3F88AD7E}"/>
    <cellStyle name="Navadno 11 2 6" xfId="12281" xr:uid="{C821C339-2597-470D-97E5-EAC6AE03C144}"/>
    <cellStyle name="Navadno 11 2 7" xfId="21165" xr:uid="{6BB5D3DF-8A01-4841-A125-A7FB6EE385FF}"/>
    <cellStyle name="Navadno 11 3" xfId="149" xr:uid="{00000000-0005-0000-0000-000047040000}"/>
    <cellStyle name="Navadno 11 3 2" xfId="150" xr:uid="{00000000-0005-0000-0000-000048040000}"/>
    <cellStyle name="Navadno 11 3 2 2" xfId="151" xr:uid="{00000000-0005-0000-0000-000049040000}"/>
    <cellStyle name="Navadno 11 3 2 2 2" xfId="152" xr:uid="{00000000-0005-0000-0000-00004A040000}"/>
    <cellStyle name="Navadno 11 3 2 2 2 2" xfId="2918" xr:uid="{00000000-0005-0000-0000-00004B040000}"/>
    <cellStyle name="Navadno 11 3 2 2 2 2 2" xfId="21185" xr:uid="{8A669F80-9B5B-4E2B-90E4-E244F39CB951}"/>
    <cellStyle name="Navadno 11 3 2 2 2 3" xfId="21184" xr:uid="{2CA905EF-B365-4DE6-834F-7089BD1AA068}"/>
    <cellStyle name="Navadno 11 3 2 2 3" xfId="2919" xr:uid="{00000000-0005-0000-0000-00004C040000}"/>
    <cellStyle name="Navadno 11 3 2 2 3 2" xfId="21186" xr:uid="{EC12BEFA-FB9E-4951-B8B4-E86A89CDAC15}"/>
    <cellStyle name="Navadno 11 3 2 2 4" xfId="21183" xr:uid="{7002E940-57AE-4B9A-B974-5495A7080AFA}"/>
    <cellStyle name="Navadno 11 3 2 3" xfId="153" xr:uid="{00000000-0005-0000-0000-00004D040000}"/>
    <cellStyle name="Navadno 11 3 2 3 2" xfId="2920" xr:uid="{00000000-0005-0000-0000-00004E040000}"/>
    <cellStyle name="Navadno 11 3 2 3 2 2" xfId="21188" xr:uid="{7FC6E0F4-E7C5-4B67-846D-A7DE3B5F9698}"/>
    <cellStyle name="Navadno 11 3 2 3 3" xfId="21187" xr:uid="{AC90BC80-D6F9-4916-AA91-FBBE69BE1860}"/>
    <cellStyle name="Navadno 11 3 2 4" xfId="2921" xr:uid="{00000000-0005-0000-0000-00004F040000}"/>
    <cellStyle name="Navadno 11 3 2 4 2" xfId="21189" xr:uid="{D4E708CE-90F6-41C8-B5F6-36C94BEB0917}"/>
    <cellStyle name="Navadno 11 3 2 5" xfId="21182" xr:uid="{B5D569B4-533D-4E7E-9A9C-F6E912857272}"/>
    <cellStyle name="Navadno 11 3 3" xfId="154" xr:uid="{00000000-0005-0000-0000-000050040000}"/>
    <cellStyle name="Navadno 11 3 3 2" xfId="155" xr:uid="{00000000-0005-0000-0000-000051040000}"/>
    <cellStyle name="Navadno 11 3 3 2 2" xfId="2922" xr:uid="{00000000-0005-0000-0000-000052040000}"/>
    <cellStyle name="Navadno 11 3 3 2 2 2" xfId="21192" xr:uid="{025794DA-95C8-4A63-A97B-B2D633324F5C}"/>
    <cellStyle name="Navadno 11 3 3 2 3" xfId="21191" xr:uid="{C3CEB0D9-1328-40BD-8764-FF4E537F34E5}"/>
    <cellStyle name="Navadno 11 3 3 3" xfId="2923" xr:uid="{00000000-0005-0000-0000-000053040000}"/>
    <cellStyle name="Navadno 11 3 3 3 2" xfId="21193" xr:uid="{451F0393-7546-4076-A6FD-FFB639455344}"/>
    <cellStyle name="Navadno 11 3 3 4" xfId="21190" xr:uid="{86ABD058-DA1A-4333-8C87-FFCE920BAD4E}"/>
    <cellStyle name="Navadno 11 3 4" xfId="156" xr:uid="{00000000-0005-0000-0000-000054040000}"/>
    <cellStyle name="Navadno 11 3 4 2" xfId="2924" xr:uid="{00000000-0005-0000-0000-000055040000}"/>
    <cellStyle name="Navadno 11 3 4 2 2" xfId="21195" xr:uid="{6E762DBF-CBA1-4447-8AEA-78EFC63CDF2C}"/>
    <cellStyle name="Navadno 11 3 4 3" xfId="21194" xr:uid="{17279159-B0C8-46D5-A7BE-9B6BACC4CCC1}"/>
    <cellStyle name="Navadno 11 3 5" xfId="2925" xr:uid="{00000000-0005-0000-0000-000056040000}"/>
    <cellStyle name="Navadno 11 3 5 2" xfId="21196" xr:uid="{F300A327-3FE7-4E0C-A050-349F7C27A944}"/>
    <cellStyle name="Navadno 11 3 6" xfId="9092" xr:uid="{F64C64F1-2F75-4B61-9D40-31060C37F6A1}"/>
    <cellStyle name="Navadno 11 3 7" xfId="21181" xr:uid="{CA5B4AE1-DA59-4699-A670-ED44F0C59084}"/>
    <cellStyle name="Navadno 11 4" xfId="1410" xr:uid="{00000000-0005-0000-0000-000057040000}"/>
    <cellStyle name="Navadno 11 4 2" xfId="12310" xr:uid="{4C749CEA-A684-4097-840D-85302AE078D3}"/>
    <cellStyle name="Navadno 11 4 2 2" xfId="21197" xr:uid="{E914A182-8707-4CCF-97C3-72CE00412543}"/>
    <cellStyle name="Navadno 11 5" xfId="1411" xr:uid="{00000000-0005-0000-0000-000058040000}"/>
    <cellStyle name="Navadno 11 6" xfId="2909" xr:uid="{00000000-0005-0000-0000-000059040000}"/>
    <cellStyle name="Navadno 11 6 2" xfId="21198" xr:uid="{4939D011-D27C-44B5-8CC1-810B9EDDB459}"/>
    <cellStyle name="Navadno 11 7" xfId="2534" xr:uid="{00000000-0005-0000-0000-00005A040000}"/>
    <cellStyle name="Navadno 11 7 2" xfId="21199" xr:uid="{EECAC412-5C51-47D0-98EC-3DD61C0D70EA}"/>
    <cellStyle name="Navadno 11 8" xfId="9435" xr:uid="{59FAE63D-9270-4CDC-A4C4-FC32B81F93E4}"/>
    <cellStyle name="Navadno 11 9" xfId="19802" xr:uid="{D59C9D26-FB00-4D7D-B42B-CCE6E2812BC2}"/>
    <cellStyle name="Navadno 110" xfId="9591" xr:uid="{B0F6C018-ADAE-4FE0-A94A-673FCED25C5E}"/>
    <cellStyle name="Navadno 111" xfId="8026" xr:uid="{7A260264-C51B-4BAA-807A-231928C7011F}"/>
    <cellStyle name="Navadno 112" xfId="8666" xr:uid="{DB5494CD-F8CB-42E0-9FE6-24A51801F8CE}"/>
    <cellStyle name="Navadno 113" xfId="9515" xr:uid="{B96190C2-0D01-43B9-949B-573B470C57DF}"/>
    <cellStyle name="Navadno 114" xfId="8186" xr:uid="{8F6CEA3A-9E7D-4116-BB65-7DA10EBFB6A9}"/>
    <cellStyle name="Navadno 115" xfId="12407" xr:uid="{7FC612B6-31AE-4820-BC6D-DC35842CE7BA}"/>
    <cellStyle name="Navadno 116" xfId="7809" xr:uid="{D7F7391A-615D-4AD8-B74B-FD58C0ACBBF7}"/>
    <cellStyle name="Navadno 117" xfId="12372" xr:uid="{2FFFE9F1-553C-477E-BB40-2F0D0E34A6FE}"/>
    <cellStyle name="Navadno 118" xfId="12194" xr:uid="{1CAB079D-5C6E-4888-A61F-082DA3AF10E9}"/>
    <cellStyle name="Navadno 119" xfId="12442" xr:uid="{839BF1C5-835A-433C-BFFB-3938A3AB4B8B}"/>
    <cellStyle name="Navadno 12" xfId="157" xr:uid="{00000000-0005-0000-0000-00005B040000}"/>
    <cellStyle name="Navadno 12 10" xfId="19803" xr:uid="{AA6FDC67-678D-4200-8AE6-E7AC27CCAFB7}"/>
    <cellStyle name="Navadno 12 11" xfId="21200" xr:uid="{78DD5D2B-D95B-4853-A0E1-6502A403BC5D}"/>
    <cellStyle name="Navadno 12 2" xfId="158" xr:uid="{00000000-0005-0000-0000-00005C040000}"/>
    <cellStyle name="Navadno 12 2 2" xfId="159" xr:uid="{00000000-0005-0000-0000-00005D040000}"/>
    <cellStyle name="Navadno 12 2 2 2" xfId="160" xr:uid="{00000000-0005-0000-0000-00005E040000}"/>
    <cellStyle name="Navadno 12 2 2 2 2" xfId="161" xr:uid="{00000000-0005-0000-0000-00005F040000}"/>
    <cellStyle name="Navadno 12 2 2 2 2 2" xfId="2926" xr:uid="{00000000-0005-0000-0000-000060040000}"/>
    <cellStyle name="Navadno 12 2 2 2 2 2 2" xfId="8823" xr:uid="{0715BCBF-23D6-45AE-A617-0AC6814569A9}"/>
    <cellStyle name="Navadno 12 2 2 2 2 2 2 2" xfId="21206" xr:uid="{DF7C9382-6ACE-4C18-85EC-256631651D02}"/>
    <cellStyle name="Navadno 12 2 2 2 2 2 3" xfId="21205" xr:uid="{8757D3F7-3438-4E4A-BFEF-FFF14BB51326}"/>
    <cellStyle name="Navadno 12 2 2 2 2 3" xfId="8928" xr:uid="{070BE170-F300-4DDA-9BAF-0017A74189AB}"/>
    <cellStyle name="Navadno 12 2 2 2 2 3 2" xfId="21207" xr:uid="{4AC96469-DF86-497F-BFE5-143E63FFF641}"/>
    <cellStyle name="Navadno 12 2 2 2 2 4" xfId="21204" xr:uid="{587CAF55-F279-4B51-8728-220A451C6C0A}"/>
    <cellStyle name="Navadno 12 2 2 2 3" xfId="2927" xr:uid="{00000000-0005-0000-0000-000061040000}"/>
    <cellStyle name="Navadno 12 2 2 2 3 2" xfId="8528" xr:uid="{376EFBA5-C20D-4193-B2BA-347AD6D53B07}"/>
    <cellStyle name="Navadno 12 2 2 2 3 2 2" xfId="21209" xr:uid="{00867675-6DA3-4C46-B3ED-DFEAFC63BB96}"/>
    <cellStyle name="Navadno 12 2 2 2 3 3" xfId="8918" xr:uid="{BE1D1EAA-DF72-4038-9635-753F3A40DA41}"/>
    <cellStyle name="Navadno 12 2 2 2 3 3 2" xfId="21210" xr:uid="{DB2375CE-415C-4C3F-93D0-CBD10A0BB7A7}"/>
    <cellStyle name="Navadno 12 2 2 2 3 4" xfId="21208" xr:uid="{BED3BF44-9208-4BDA-8001-EA70967CC945}"/>
    <cellStyle name="Navadno 12 2 2 2 4" xfId="8111" xr:uid="{E6CE9D40-D8FA-47DE-A389-2B9C96A58D0B}"/>
    <cellStyle name="Navadno 12 2 2 2 4 2" xfId="21211" xr:uid="{FED2F529-1FEA-44AA-B66F-7DA7964FCECA}"/>
    <cellStyle name="Navadno 12 2 2 2 5" xfId="12445" xr:uid="{B5ED87B0-DCBD-46F8-B4E4-E8F9107A1703}"/>
    <cellStyle name="Navadno 12 2 2 2 5 2" xfId="21212" xr:uid="{D567DAE3-42B0-4F41-9D7C-E8ADD40EAE10}"/>
    <cellStyle name="Navadno 12 2 2 2 6" xfId="21203" xr:uid="{04DD0EF8-D45B-44A7-80C9-11F6E26D8C5D}"/>
    <cellStyle name="Navadno 12 2 2 3" xfId="162" xr:uid="{00000000-0005-0000-0000-000062040000}"/>
    <cellStyle name="Navadno 12 2 2 3 2" xfId="2928" xr:uid="{00000000-0005-0000-0000-000063040000}"/>
    <cellStyle name="Navadno 12 2 2 3 2 2" xfId="9881" xr:uid="{AE5659A6-B92C-4EE9-B9DF-F983E12638BC}"/>
    <cellStyle name="Navadno 12 2 2 3 2 2 2" xfId="21215" xr:uid="{D83F31B6-81C7-4292-A418-0F43204A511E}"/>
    <cellStyle name="Navadno 12 2 2 3 2 3" xfId="21214" xr:uid="{447C82A8-1B84-431B-AD48-6A6FBBD8D6B4}"/>
    <cellStyle name="Navadno 12 2 2 3 3" xfId="10006" xr:uid="{CCB27EAA-2CC6-4B38-81A0-1A5939FE45AB}"/>
    <cellStyle name="Navadno 12 2 2 3 3 2" xfId="21216" xr:uid="{A55DD6FC-E776-47E0-B269-AB77D4D82D44}"/>
    <cellStyle name="Navadno 12 2 2 3 4" xfId="21213" xr:uid="{8B2E6EAD-C34F-4D47-A239-60B45BFFB316}"/>
    <cellStyle name="Navadno 12 2 2 4" xfId="2929" xr:uid="{00000000-0005-0000-0000-000064040000}"/>
    <cellStyle name="Navadno 12 2 2 4 2" xfId="9955" xr:uid="{52FE4599-0497-4178-B824-A1D7D98F63B0}"/>
    <cellStyle name="Navadno 12 2 2 4 2 2" xfId="21218" xr:uid="{0AFB3974-D38A-4DDF-98A1-F939C7C91491}"/>
    <cellStyle name="Navadno 12 2 2 4 3" xfId="12303" xr:uid="{2FCBB5DF-145F-4D86-BD5A-E1B617FAAEF8}"/>
    <cellStyle name="Navadno 12 2 2 4 3 2" xfId="21219" xr:uid="{60B6F444-9AC9-48FA-90DB-7DE49C5403D1}"/>
    <cellStyle name="Navadno 12 2 2 4 4" xfId="21217" xr:uid="{85634192-82E1-4A30-8EAD-7BE38E61CEC6}"/>
    <cellStyle name="Navadno 12 2 2 5" xfId="8756" xr:uid="{928D9CFD-C578-4561-9109-8783CA5F6DA2}"/>
    <cellStyle name="Navadno 12 2 2 5 2" xfId="21220" xr:uid="{BD27BB97-7082-4827-BD77-3AA4A8ECCF61}"/>
    <cellStyle name="Navadno 12 2 2 6" xfId="8675" xr:uid="{EAF33742-DA40-4721-B6EE-3A285EC78C54}"/>
    <cellStyle name="Navadno 12 2 2 6 2" xfId="21221" xr:uid="{6ED5AB67-8B1E-487C-8242-6D3F2849DE3F}"/>
    <cellStyle name="Navadno 12 2 2 7" xfId="21202" xr:uid="{848190F7-2EBE-4259-9082-2D970E220F80}"/>
    <cellStyle name="Navadno 12 2 3" xfId="163" xr:uid="{00000000-0005-0000-0000-000065040000}"/>
    <cellStyle name="Navadno 12 2 3 2" xfId="164" xr:uid="{00000000-0005-0000-0000-000066040000}"/>
    <cellStyle name="Navadno 12 2 3 2 2" xfId="2930" xr:uid="{00000000-0005-0000-0000-000067040000}"/>
    <cellStyle name="Navadno 12 2 3 2 2 2" xfId="8728" xr:uid="{A7320AFE-CFB0-4D0F-BC74-9E3C36B7E007}"/>
    <cellStyle name="Navadno 12 2 3 2 2 2 2" xfId="21225" xr:uid="{97A1EAB1-5A30-42C7-AD8A-320AA8B1D26D}"/>
    <cellStyle name="Navadno 12 2 3 2 2 3" xfId="21224" xr:uid="{A17753E2-2915-40DC-8604-A10BB6F307E5}"/>
    <cellStyle name="Navadno 12 2 3 2 3" xfId="9368" xr:uid="{63D899B5-7ECA-4135-B2D0-415BAC3F1FDF}"/>
    <cellStyle name="Navadno 12 2 3 2 3 2" xfId="21226" xr:uid="{B071CB5C-5D77-432D-A994-21A32BA84DD2}"/>
    <cellStyle name="Navadno 12 2 3 2 4" xfId="21223" xr:uid="{31EBE386-0A60-4B35-85E9-6546AD414ACA}"/>
    <cellStyle name="Navadno 12 2 3 3" xfId="2931" xr:uid="{00000000-0005-0000-0000-000068040000}"/>
    <cellStyle name="Navadno 12 2 3 3 2" xfId="9600" xr:uid="{3B499B2C-2A1C-480A-A43A-F655487BDEA0}"/>
    <cellStyle name="Navadno 12 2 3 3 2 2" xfId="21228" xr:uid="{46FBFEA7-AE35-4338-AA40-9F24901E2F24}"/>
    <cellStyle name="Navadno 12 2 3 3 3" xfId="12153" xr:uid="{DE7DB88E-9AF1-4A05-82AA-97768E547296}"/>
    <cellStyle name="Navadno 12 2 3 3 3 2" xfId="21229" xr:uid="{C3D91871-38CD-4A8A-850D-29E86DD32155}"/>
    <cellStyle name="Navadno 12 2 3 3 4" xfId="21227" xr:uid="{0E0997EE-D69A-4807-9AF6-132E4F570E5F}"/>
    <cellStyle name="Navadno 12 2 3 4" xfId="8754" xr:uid="{E08F5CB8-4473-47E4-B2CE-4762FC125DAB}"/>
    <cellStyle name="Navadno 12 2 3 4 2" xfId="21230" xr:uid="{D461F0F9-D796-42DF-AB66-1E4B5352E4AB}"/>
    <cellStyle name="Navadno 12 2 3 5" xfId="12421" xr:uid="{3E3847AE-D3D8-43C7-AD27-A7926B03FFBF}"/>
    <cellStyle name="Navadno 12 2 3 5 2" xfId="21231" xr:uid="{F7FCFF74-714B-4700-9281-45462CAD0402}"/>
    <cellStyle name="Navadno 12 2 3 6" xfId="21222" xr:uid="{B5C7A464-F0B2-4F38-BBAA-BE9B1EA85A21}"/>
    <cellStyle name="Navadno 12 2 4" xfId="165" xr:uid="{00000000-0005-0000-0000-000069040000}"/>
    <cellStyle name="Navadno 12 2 4 2" xfId="2932" xr:uid="{00000000-0005-0000-0000-00006A040000}"/>
    <cellStyle name="Navadno 12 2 4 2 2" xfId="7680" xr:uid="{60F97752-0F95-47E1-8F74-4FA2A70A76A1}"/>
    <cellStyle name="Navadno 12 2 4 2 2 2" xfId="21234" xr:uid="{C0AA4B3E-DE72-45D7-878A-1FF5A792BFD1}"/>
    <cellStyle name="Navadno 12 2 4 2 3" xfId="21233" xr:uid="{0C9E3182-52DA-43A8-A716-DA6572C17701}"/>
    <cellStyle name="Navadno 12 2 4 3" xfId="11781" xr:uid="{48D3F93E-A1D8-4F98-928E-203D9472BEC9}"/>
    <cellStyle name="Navadno 12 2 4 3 2" xfId="21235" xr:uid="{82C53586-FF01-4C1B-993F-AE1CB9BC6B01}"/>
    <cellStyle name="Navadno 12 2 4 4" xfId="21232" xr:uid="{588FB407-E058-416C-B430-77E829D2CBE4}"/>
    <cellStyle name="Navadno 12 2 5" xfId="2933" xr:uid="{00000000-0005-0000-0000-00006B040000}"/>
    <cellStyle name="Navadno 12 2 5 2" xfId="8817" xr:uid="{A0479377-25D2-46F3-91DD-4CD29E0F65C6}"/>
    <cellStyle name="Navadno 12 2 5 2 2" xfId="21237" xr:uid="{B021A2FB-55AD-4C52-AFE8-8D3EFE7ABA48}"/>
    <cellStyle name="Navadno 12 2 5 3" xfId="8518" xr:uid="{DEDD27D4-AB0B-4B02-B6B6-9331971A2B46}"/>
    <cellStyle name="Navadno 12 2 5 3 2" xfId="21238" xr:uid="{CA88CBBA-1E95-4A6A-9496-FD587C79C79A}"/>
    <cellStyle name="Navadno 12 2 5 4" xfId="21236" xr:uid="{1279DB2D-6FF3-460F-A152-71308C7FE289}"/>
    <cellStyle name="Navadno 12 2 6" xfId="12199" xr:uid="{44A5BCDC-FB37-4E34-8A63-270B6345C9AD}"/>
    <cellStyle name="Navadno 12 2 6 2" xfId="21239" xr:uid="{44D612D1-0518-495C-992D-82F00CB33508}"/>
    <cellStyle name="Navadno 12 2 7" xfId="9218" xr:uid="{27B3C430-1FAE-4469-89CC-DEEC340C04A8}"/>
    <cellStyle name="Navadno 12 2 7 2" xfId="21240" xr:uid="{9A797889-1887-42F0-ADCE-FE7CBC502DF7}"/>
    <cellStyle name="Navadno 12 2 8" xfId="21201" xr:uid="{52814365-B584-4755-9DC4-E722F193089C}"/>
    <cellStyle name="Navadno 12 3" xfId="166" xr:uid="{00000000-0005-0000-0000-00006C040000}"/>
    <cellStyle name="Navadno 12 3 2" xfId="167" xr:uid="{00000000-0005-0000-0000-00006D040000}"/>
    <cellStyle name="Navadno 12 3 2 2" xfId="168" xr:uid="{00000000-0005-0000-0000-00006E040000}"/>
    <cellStyle name="Navadno 12 3 2 2 2" xfId="169" xr:uid="{00000000-0005-0000-0000-00006F040000}"/>
    <cellStyle name="Navadno 12 3 2 2 2 2" xfId="2934" xr:uid="{00000000-0005-0000-0000-000070040000}"/>
    <cellStyle name="Navadno 12 3 2 2 2 2 2" xfId="21245" xr:uid="{E43AE69D-C461-476E-8706-4965A749A3B5}"/>
    <cellStyle name="Navadno 12 3 2 2 2 3" xfId="8006" xr:uid="{AC34C053-20FD-48A0-ACE2-0738542E9E1F}"/>
    <cellStyle name="Navadno 12 3 2 2 2 3 2" xfId="21246" xr:uid="{BD8CBE60-5227-4802-94EF-54B49326F4AF}"/>
    <cellStyle name="Navadno 12 3 2 2 2 4" xfId="21244" xr:uid="{174FCD4C-C1D3-4BB9-A8AF-28D02BDB8B87}"/>
    <cellStyle name="Navadno 12 3 2 2 3" xfId="2935" xr:uid="{00000000-0005-0000-0000-000071040000}"/>
    <cellStyle name="Navadno 12 3 2 2 3 2" xfId="21247" xr:uid="{ACF78CC1-89FF-4DCE-8D6B-B4C9CFEFBAE8}"/>
    <cellStyle name="Navadno 12 3 2 2 4" xfId="8923" xr:uid="{3D8913DD-B2EE-4B03-8448-A70FDFC34E8D}"/>
    <cellStyle name="Navadno 12 3 2 2 4 2" xfId="21248" xr:uid="{3034F660-64B4-4288-B2D1-B69FB825DD35}"/>
    <cellStyle name="Navadno 12 3 2 2 5" xfId="21243" xr:uid="{A7AE1D23-4062-41BA-8FBD-70877586FD67}"/>
    <cellStyle name="Navadno 12 3 2 3" xfId="170" xr:uid="{00000000-0005-0000-0000-000072040000}"/>
    <cellStyle name="Navadno 12 3 2 3 2" xfId="2936" xr:uid="{00000000-0005-0000-0000-000073040000}"/>
    <cellStyle name="Navadno 12 3 2 3 2 2" xfId="12272" xr:uid="{BCB072A7-D722-4234-A1A5-D9B720DF1248}"/>
    <cellStyle name="Navadno 12 3 2 3 2 2 2" xfId="21251" xr:uid="{6F7A75C1-BA03-4382-B416-3BE6A751CF72}"/>
    <cellStyle name="Navadno 12 3 2 3 2 3" xfId="21250" xr:uid="{7AB8E9DD-54DF-4143-A694-7F0271C60B06}"/>
    <cellStyle name="Navadno 12 3 2 3 3" xfId="9448" xr:uid="{6937A717-AA37-4A97-B940-808D78B04C7A}"/>
    <cellStyle name="Navadno 12 3 2 3 3 2" xfId="21252" xr:uid="{6F057AAD-9610-4AC9-8DDD-AF6E86C75345}"/>
    <cellStyle name="Navadno 12 3 2 3 4" xfId="21249" xr:uid="{2D63F760-59C3-4E9F-A231-AD06BDC61AFD}"/>
    <cellStyle name="Navadno 12 3 2 4" xfId="2937" xr:uid="{00000000-0005-0000-0000-000074040000}"/>
    <cellStyle name="Navadno 12 3 2 4 2" xfId="7781" xr:uid="{A473CE48-6AEB-4284-8685-31DDAD0749D7}"/>
    <cellStyle name="Navadno 12 3 2 4 2 2" xfId="21254" xr:uid="{4CB469E0-9DF8-4D61-88D1-C7F7D54FA94A}"/>
    <cellStyle name="Navadno 12 3 2 4 3" xfId="21253" xr:uid="{EFAD24F4-1C53-4B96-86B0-2FD366C5EFF3}"/>
    <cellStyle name="Navadno 12 3 2 5" xfId="9399" xr:uid="{984E11F8-4CD1-46F3-B507-223BE4EF76CA}"/>
    <cellStyle name="Navadno 12 3 2 5 2" xfId="21255" xr:uid="{492159C2-C497-4B3F-A341-5B0339939155}"/>
    <cellStyle name="Navadno 12 3 2 6" xfId="21242" xr:uid="{0E3B54FA-F073-44B0-A337-9542EF019F80}"/>
    <cellStyle name="Navadno 12 3 3" xfId="171" xr:uid="{00000000-0005-0000-0000-000075040000}"/>
    <cellStyle name="Navadno 12 3 3 2" xfId="172" xr:uid="{00000000-0005-0000-0000-000076040000}"/>
    <cellStyle name="Navadno 12 3 3 2 2" xfId="2938" xr:uid="{00000000-0005-0000-0000-000077040000}"/>
    <cellStyle name="Navadno 12 3 3 2 2 2" xfId="21258" xr:uid="{068B80BA-FCDA-4F1D-ABA9-D64E3FA71241}"/>
    <cellStyle name="Navadno 12 3 3 2 3" xfId="12223" xr:uid="{A63CFBED-B53F-4C69-8566-7FCE32D1C810}"/>
    <cellStyle name="Navadno 12 3 3 2 3 2" xfId="21259" xr:uid="{2A68C25C-C824-4AFA-A289-51C632F7D9EE}"/>
    <cellStyle name="Navadno 12 3 3 2 4" xfId="21257" xr:uid="{813589AF-A499-4C09-972C-9671D751CAFA}"/>
    <cellStyle name="Navadno 12 3 3 3" xfId="2939" xr:uid="{00000000-0005-0000-0000-000078040000}"/>
    <cellStyle name="Navadno 12 3 3 3 2" xfId="21260" xr:uid="{059609E6-3993-4712-9731-DA5CF088E650}"/>
    <cellStyle name="Navadno 12 3 3 4" xfId="11873" xr:uid="{AAAC2C5E-05AD-42B5-9361-AD13BA7CA5FC}"/>
    <cellStyle name="Navadno 12 3 3 4 2" xfId="21261" xr:uid="{3D041CA2-40CD-498B-88B4-456E4BD5B6CD}"/>
    <cellStyle name="Navadno 12 3 3 5" xfId="21256" xr:uid="{29D44638-068A-4077-A34B-3299E6EE359E}"/>
    <cellStyle name="Navadno 12 3 4" xfId="173" xr:uid="{00000000-0005-0000-0000-000079040000}"/>
    <cellStyle name="Navadno 12 3 4 2" xfId="2940" xr:uid="{00000000-0005-0000-0000-00007A040000}"/>
    <cellStyle name="Navadno 12 3 4 2 2" xfId="9082" xr:uid="{3FED21F8-D2FD-44FD-951E-9224EB0AC535}"/>
    <cellStyle name="Navadno 12 3 4 2 2 2" xfId="21264" xr:uid="{515CD067-A388-407B-B465-D1DC5D45823F}"/>
    <cellStyle name="Navadno 12 3 4 2 3" xfId="21263" xr:uid="{D098011C-E6BC-4BBE-9612-7F3C4494D257}"/>
    <cellStyle name="Navadno 12 3 4 3" xfId="12498" xr:uid="{0C3C34DD-D8AE-41EB-AB33-7C38220971AB}"/>
    <cellStyle name="Navadno 12 3 4 3 2" xfId="21265" xr:uid="{6D42338E-19C9-4AAC-B950-43AE747FFF93}"/>
    <cellStyle name="Navadno 12 3 4 4" xfId="21262" xr:uid="{5051FF1B-2297-4601-9A03-4D57CF86B041}"/>
    <cellStyle name="Navadno 12 3 5" xfId="2941" xr:uid="{00000000-0005-0000-0000-00007B040000}"/>
    <cellStyle name="Navadno 12 3 5 2" xfId="12289" xr:uid="{DFC09BB9-B681-498A-90CC-5E0EB66ED1B3}"/>
    <cellStyle name="Navadno 12 3 5 2 2" xfId="21267" xr:uid="{9EE1B911-8B0C-4600-B6FD-EBFA0FE237B8}"/>
    <cellStyle name="Navadno 12 3 5 3" xfId="21266" xr:uid="{0FA88B24-EC6C-4FFA-99C7-E9AEA0B476C0}"/>
    <cellStyle name="Navadno 12 3 6" xfId="9450" xr:uid="{06BEA62B-262A-4FCA-81E4-A60B5D079CD3}"/>
    <cellStyle name="Navadno 12 3 6 2" xfId="21268" xr:uid="{E172DD0D-8DC9-402B-A896-4CEA4E568AA4}"/>
    <cellStyle name="Navadno 12 3 7" xfId="21241" xr:uid="{444FEDD5-E054-456E-83C6-8366D62BE97B}"/>
    <cellStyle name="Navadno 12 4" xfId="174" xr:uid="{00000000-0005-0000-0000-00007C040000}"/>
    <cellStyle name="Navadno 12 4 2" xfId="175" xr:uid="{00000000-0005-0000-0000-00007D040000}"/>
    <cellStyle name="Navadno 12 4 2 2" xfId="176" xr:uid="{00000000-0005-0000-0000-00007E040000}"/>
    <cellStyle name="Navadno 12 4 2 2 2" xfId="2942" xr:uid="{00000000-0005-0000-0000-00007F040000}"/>
    <cellStyle name="Navadno 12 4 2 2 2 2" xfId="21272" xr:uid="{CA5D7495-6DD3-43E8-A66C-C95F2297504E}"/>
    <cellStyle name="Navadno 12 4 2 2 3" xfId="7678" xr:uid="{7DF080F3-8EA7-44A9-B82D-9A223AACF3C1}"/>
    <cellStyle name="Navadno 12 4 2 2 3 2" xfId="21273" xr:uid="{B6A0FA69-D0AE-4B29-AD1B-50918585DAE5}"/>
    <cellStyle name="Navadno 12 4 2 2 4" xfId="21271" xr:uid="{6378D436-B763-474F-8E1D-62B9D50B67BA}"/>
    <cellStyle name="Navadno 12 4 2 3" xfId="2943" xr:uid="{00000000-0005-0000-0000-000080040000}"/>
    <cellStyle name="Navadno 12 4 2 3 2" xfId="21274" xr:uid="{39ACD9DD-48BD-4AA2-B41D-BA1A231850DA}"/>
    <cellStyle name="Navadno 12 4 2 4" xfId="12413" xr:uid="{7F48FDBB-6E0A-4649-87FA-5DC134849A68}"/>
    <cellStyle name="Navadno 12 4 2 4 2" xfId="21275" xr:uid="{D9A6D6B8-9685-4A75-A935-9A8FE35F6387}"/>
    <cellStyle name="Navadno 12 4 2 5" xfId="21270" xr:uid="{9D254FFE-424E-4CFB-89C7-F4E4B1567F35}"/>
    <cellStyle name="Navadno 12 4 3" xfId="177" xr:uid="{00000000-0005-0000-0000-000081040000}"/>
    <cellStyle name="Navadno 12 4 3 2" xfId="2944" xr:uid="{00000000-0005-0000-0000-000082040000}"/>
    <cellStyle name="Navadno 12 4 3 2 2" xfId="7758" xr:uid="{7937DD7B-3922-4FDB-8F9D-7FDCD1A70B99}"/>
    <cellStyle name="Navadno 12 4 3 2 2 2" xfId="21278" xr:uid="{B314E25D-B13D-405D-9FEC-A48A5B383A0F}"/>
    <cellStyle name="Navadno 12 4 3 2 3" xfId="21277" xr:uid="{CAC53CAB-D28B-4AFC-8863-78B1F18D4820}"/>
    <cellStyle name="Navadno 12 4 3 3" xfId="12387" xr:uid="{A165A99E-8BB2-403F-BA9A-45B6D4F4B161}"/>
    <cellStyle name="Navadno 12 4 3 3 2" xfId="21279" xr:uid="{C839CC95-B97E-46A8-B398-D91040D3F354}"/>
    <cellStyle name="Navadno 12 4 3 4" xfId="21276" xr:uid="{7BCB5371-3F1D-4A31-91DC-8972F74A7A53}"/>
    <cellStyle name="Navadno 12 4 4" xfId="2945" xr:uid="{00000000-0005-0000-0000-000083040000}"/>
    <cellStyle name="Navadno 12 4 4 2" xfId="8757" xr:uid="{25C03580-9840-4BB9-8B21-3C09C0A8BCC3}"/>
    <cellStyle name="Navadno 12 4 4 2 2" xfId="21281" xr:uid="{4FFA2155-2DEA-48BA-B2A4-EAA72CA435A9}"/>
    <cellStyle name="Navadno 12 4 4 3" xfId="21280" xr:uid="{D45CE72E-AF45-4A68-8528-09CCE48B6ADC}"/>
    <cellStyle name="Navadno 12 4 5" xfId="7973" xr:uid="{5C4B2AE0-230E-43A8-8FF0-42D52CE6072D}"/>
    <cellStyle name="Navadno 12 4 5 2" xfId="21282" xr:uid="{1305E948-59BC-4EBE-A220-93FE00AD6C34}"/>
    <cellStyle name="Navadno 12 4 6" xfId="21269" xr:uid="{2366D69C-1D35-4E2B-B034-DA04EE6F9087}"/>
    <cellStyle name="Navadno 12 5" xfId="178" xr:uid="{00000000-0005-0000-0000-000084040000}"/>
    <cellStyle name="Navadno 12 5 2" xfId="179" xr:uid="{00000000-0005-0000-0000-000085040000}"/>
    <cellStyle name="Navadno 12 5 2 2" xfId="180" xr:uid="{00000000-0005-0000-0000-000086040000}"/>
    <cellStyle name="Navadno 12 5 2 2 2" xfId="2946" xr:uid="{00000000-0005-0000-0000-000087040000}"/>
    <cellStyle name="Navadno 12 5 2 2 2 2" xfId="21286" xr:uid="{95D5DFD7-90D4-4C71-AA3F-C5FA7B2D9617}"/>
    <cellStyle name="Navadno 12 5 2 2 3" xfId="21285" xr:uid="{C8222FE1-71D0-4D84-BBDC-0407DC8C1B0B}"/>
    <cellStyle name="Navadno 12 5 2 3" xfId="2947" xr:uid="{00000000-0005-0000-0000-000088040000}"/>
    <cellStyle name="Navadno 12 5 2 3 2" xfId="21287" xr:uid="{4252AFDA-1F1F-43B3-82EB-58CBD96AF536}"/>
    <cellStyle name="Navadno 12 5 2 4" xfId="8737" xr:uid="{CABE314F-C95F-4F43-8116-56FD5A1F3C16}"/>
    <cellStyle name="Navadno 12 5 2 4 2" xfId="21288" xr:uid="{ACBC3375-A03A-4C6C-A8E1-9152707355DE}"/>
    <cellStyle name="Navadno 12 5 2 5" xfId="21284" xr:uid="{0CE751C2-9893-4ED6-95EE-FCDCE107AA70}"/>
    <cellStyle name="Navadno 12 5 3" xfId="181" xr:uid="{00000000-0005-0000-0000-000089040000}"/>
    <cellStyle name="Navadno 12 5 3 2" xfId="2948" xr:uid="{00000000-0005-0000-0000-00008A040000}"/>
    <cellStyle name="Navadno 12 5 3 2 2" xfId="21290" xr:uid="{173BAB45-EA4A-4105-9623-3E453C82AC5D}"/>
    <cellStyle name="Navadno 12 5 3 3" xfId="21289" xr:uid="{02FB7780-40DA-416F-9031-D62BE6731778}"/>
    <cellStyle name="Navadno 12 5 4" xfId="2949" xr:uid="{00000000-0005-0000-0000-00008B040000}"/>
    <cellStyle name="Navadno 12 5 4 2" xfId="21291" xr:uid="{A7695B45-499E-4F98-92E8-C4014B753BD9}"/>
    <cellStyle name="Navadno 12 5 5" xfId="9546" xr:uid="{575CED97-697D-4CAF-93A1-B93A1994E502}"/>
    <cellStyle name="Navadno 12 5 5 2" xfId="21292" xr:uid="{A703D35D-E0B0-4978-AD63-33AB78567F1B}"/>
    <cellStyle name="Navadno 12 5 6" xfId="21283" xr:uid="{402DAA43-5FDC-46CF-B2CC-C6CA19507676}"/>
    <cellStyle name="Navadno 12 6" xfId="182" xr:uid="{00000000-0005-0000-0000-00008C040000}"/>
    <cellStyle name="Navadno 12 6 2" xfId="183" xr:uid="{00000000-0005-0000-0000-00008D040000}"/>
    <cellStyle name="Navadno 12 6 2 2" xfId="2950" xr:uid="{00000000-0005-0000-0000-00008E040000}"/>
    <cellStyle name="Navadno 12 6 2 2 2" xfId="21295" xr:uid="{8F006917-E1E0-40CB-A2C4-03A32B8AD0D1}"/>
    <cellStyle name="Navadno 12 6 2 3" xfId="12060" xr:uid="{8C92732E-DDDC-4A8A-8D90-5F88CEACDDC6}"/>
    <cellStyle name="Navadno 12 6 2 3 2" xfId="21296" xr:uid="{54C826FD-B17F-46A3-84FD-87BE2DF0543F}"/>
    <cellStyle name="Navadno 12 6 2 4" xfId="21294" xr:uid="{6F8DB4FF-0F36-432F-9854-7C77059086B7}"/>
    <cellStyle name="Navadno 12 6 3" xfId="2951" xr:uid="{00000000-0005-0000-0000-00008F040000}"/>
    <cellStyle name="Navadno 12 6 3 2" xfId="21297" xr:uid="{B9E83D45-9878-40E7-A5C3-40AFF147E671}"/>
    <cellStyle name="Navadno 12 6 4" xfId="12304" xr:uid="{CC6D7A7A-981C-444B-BE89-038A497EB5E0}"/>
    <cellStyle name="Navadno 12 6 4 2" xfId="21298" xr:uid="{696EABC2-360D-4F09-8D85-E8D91F60C147}"/>
    <cellStyle name="Navadno 12 6 5" xfId="21293" xr:uid="{CDEB74DA-A170-48C8-BC95-D8E55333121D}"/>
    <cellStyle name="Navadno 12 7" xfId="184" xr:uid="{00000000-0005-0000-0000-000090040000}"/>
    <cellStyle name="Navadno 12 7 2" xfId="2952" xr:uid="{00000000-0005-0000-0000-000091040000}"/>
    <cellStyle name="Navadno 12 7 2 2" xfId="21300" xr:uid="{9DE2E27B-36E4-48DA-8B0D-D0E93A24DE7D}"/>
    <cellStyle name="Navadno 12 7 3" xfId="9115" xr:uid="{38F2CD17-38F2-4834-90D3-5E1676A66326}"/>
    <cellStyle name="Navadno 12 7 3 2" xfId="21301" xr:uid="{8A60A14D-BE74-49FF-B9BC-4C054BA9D0BC}"/>
    <cellStyle name="Navadno 12 7 4" xfId="21299" xr:uid="{095754E4-DC35-4632-9545-5F8F69469782}"/>
    <cellStyle name="Navadno 12 8" xfId="2953" xr:uid="{00000000-0005-0000-0000-000092040000}"/>
    <cellStyle name="Navadno 12 8 2" xfId="9163" xr:uid="{5BC27D49-F0E9-4E52-AD70-3C3FC636E431}"/>
    <cellStyle name="Navadno 12 8 2 2" xfId="21303" xr:uid="{DF3D6DB2-9C02-45C3-8A22-BE6D160B5ACB}"/>
    <cellStyle name="Navadno 12 8 3" xfId="21302" xr:uid="{DCD91552-3B04-4081-8BA2-AC8FC24A91E4}"/>
    <cellStyle name="Navadno 12 9" xfId="12340" xr:uid="{16F8EDD8-FF19-4C4C-B04A-ED2C0247B90D}"/>
    <cellStyle name="Navadno 12 9 2" xfId="21304" xr:uid="{841776EF-BE87-42B0-ACF2-9BD4409FB591}"/>
    <cellStyle name="Navadno 12_Podatki o svetilkah" xfId="8485" xr:uid="{CBC1FF15-E648-44C0-A1FE-379C7C58F17B}"/>
    <cellStyle name="Navadno 120" xfId="11888" xr:uid="{401D3551-4FC3-4603-A98E-AB33A3246B2C}"/>
    <cellStyle name="Navadno 121" xfId="11801" xr:uid="{DFCAA60E-7CE6-4280-9923-10C9EFDDE625}"/>
    <cellStyle name="Navadno 122" xfId="8073" xr:uid="{51EDB0F6-709B-4056-A98A-813587862B08}"/>
    <cellStyle name="Navadno 122 2" xfId="8018" xr:uid="{63C50DF9-855F-4306-8609-AF485A9AC321}"/>
    <cellStyle name="Navadno 122 3" xfId="9097" xr:uid="{D14C9EF4-A0DF-4748-947C-FD972BAE163B}"/>
    <cellStyle name="Navadno 122 3 2" xfId="21306" xr:uid="{95F58E42-05E1-47C6-83D0-71D0DE4B4981}"/>
    <cellStyle name="Navadno 122 4" xfId="21305" xr:uid="{0475ED1F-D6D9-4484-8F79-505A4E8905A4}"/>
    <cellStyle name="Navadno 123" xfId="12290" xr:uid="{3C8F9F52-91F0-4A2F-9E96-3387C4CFEA22}"/>
    <cellStyle name="Navadno 124" xfId="7752" xr:uid="{86172957-FF47-41BD-8DC7-AB0746687C6B}"/>
    <cellStyle name="Navadno 124 2" xfId="8193" xr:uid="{CB3412AE-4DC2-406E-B4C6-90E0B1AA1783}"/>
    <cellStyle name="Navadno 124 3" xfId="21307" xr:uid="{BBBDC5DA-11CA-4A01-86F7-A452E61F7851}"/>
    <cellStyle name="Navadno 125" xfId="9954" xr:uid="{74C8D24E-BC21-44EA-AE80-3051D7FAE62F}"/>
    <cellStyle name="Navadno 125 2" xfId="12334" xr:uid="{548171B0-4BB3-48B4-913B-5BBD0DB47CE3}"/>
    <cellStyle name="Navadno 125 3" xfId="21308" xr:uid="{3599A7AB-1BF5-4975-A6FC-44227FA7791A}"/>
    <cellStyle name="Navadno 126" xfId="7667" xr:uid="{2FBF5126-1D32-48CF-8526-72AEBE61A715}"/>
    <cellStyle name="Navadno 126 2" xfId="21309" xr:uid="{B2C4F303-38F3-477F-84E7-EEC97543CBA7}"/>
    <cellStyle name="Navadno 127" xfId="7750" xr:uid="{D57B5B20-A69A-4455-92A8-ACA67B38A999}"/>
    <cellStyle name="Navadno 127 2" xfId="12110" xr:uid="{0C16514D-F064-497E-9552-8D368CC605BB}"/>
    <cellStyle name="Navadno 128" xfId="9071" xr:uid="{9296D193-154C-439C-998E-547A67E75813}"/>
    <cellStyle name="Navadno 128 2" xfId="7666" xr:uid="{7A0E2753-F3B1-4532-89F8-47D5A6DA0E93}"/>
    <cellStyle name="Navadno 129" xfId="9268" xr:uid="{C05BED53-7F72-44B6-894D-BB4A3758CADB}"/>
    <cellStyle name="Navadno 129 2" xfId="7665" xr:uid="{D2A0C48D-C565-4E68-BE1C-B78B43E4843A}"/>
    <cellStyle name="Navadno 13" xfId="1412" xr:uid="{00000000-0005-0000-0000-000094040000}"/>
    <cellStyle name="Navadno 13 2" xfId="185" xr:uid="{00000000-0005-0000-0000-000095040000}"/>
    <cellStyle name="Navadno 13 2 2" xfId="186" xr:uid="{00000000-0005-0000-0000-000096040000}"/>
    <cellStyle name="Navadno 13 2 2 2" xfId="187" xr:uid="{00000000-0005-0000-0000-000097040000}"/>
    <cellStyle name="Navadno 13 2 2 2 2" xfId="188" xr:uid="{00000000-0005-0000-0000-000098040000}"/>
    <cellStyle name="Navadno 13 2 2 2 2 2" xfId="2954" xr:uid="{00000000-0005-0000-0000-000099040000}"/>
    <cellStyle name="Navadno 13 2 2 2 2 2 2" xfId="21315" xr:uid="{C34601E2-D8F0-4DDC-843D-9FC79F968200}"/>
    <cellStyle name="Navadno 13 2 2 2 2 3" xfId="21314" xr:uid="{299EAADD-225C-40DE-BA00-5CBD084F35FA}"/>
    <cellStyle name="Navadno 13 2 2 2 3" xfId="2955" xr:uid="{00000000-0005-0000-0000-00009A040000}"/>
    <cellStyle name="Navadno 13 2 2 2 3 2" xfId="21316" xr:uid="{12EF6160-FAEC-4974-A82B-BD148E61C21B}"/>
    <cellStyle name="Navadno 13 2 2 2 4" xfId="21313" xr:uid="{8CE549C5-00E2-427E-858B-D5B9ADE177DE}"/>
    <cellStyle name="Navadno 13 2 2 3" xfId="189" xr:uid="{00000000-0005-0000-0000-00009B040000}"/>
    <cellStyle name="Navadno 13 2 2 3 2" xfId="2956" xr:uid="{00000000-0005-0000-0000-00009C040000}"/>
    <cellStyle name="Navadno 13 2 2 3 2 2" xfId="21318" xr:uid="{E1F52DD4-0101-46D6-8FF3-8111C74A18E5}"/>
    <cellStyle name="Navadno 13 2 2 3 3" xfId="21317" xr:uid="{CCBCD9E6-EEE8-4418-ADF7-55E39C00A8A4}"/>
    <cellStyle name="Navadno 13 2 2 4" xfId="2957" xr:uid="{00000000-0005-0000-0000-00009D040000}"/>
    <cellStyle name="Navadno 13 2 2 4 2" xfId="21319" xr:uid="{9B1F82BB-EC2E-4BB1-8ABB-AFC5589F3079}"/>
    <cellStyle name="Navadno 13 2 2 5" xfId="21312" xr:uid="{A744739D-374D-4112-B13D-E9266040EDDA}"/>
    <cellStyle name="Navadno 13 2 3" xfId="190" xr:uid="{00000000-0005-0000-0000-00009E040000}"/>
    <cellStyle name="Navadno 13 2 3 2" xfId="191" xr:uid="{00000000-0005-0000-0000-00009F040000}"/>
    <cellStyle name="Navadno 13 2 3 2 2" xfId="2958" xr:uid="{00000000-0005-0000-0000-0000A0040000}"/>
    <cellStyle name="Navadno 13 2 3 2 2 2" xfId="21322" xr:uid="{5E8C995F-188E-43F2-B76C-95E36E4B1BEC}"/>
    <cellStyle name="Navadno 13 2 3 2 3" xfId="21321" xr:uid="{A9B04720-51AB-48AB-808D-DBA4C2146C55}"/>
    <cellStyle name="Navadno 13 2 3 3" xfId="2959" xr:uid="{00000000-0005-0000-0000-0000A1040000}"/>
    <cellStyle name="Navadno 13 2 3 3 2" xfId="21323" xr:uid="{AEBB86D6-DF8B-4099-A49F-98DA3B1FC13D}"/>
    <cellStyle name="Navadno 13 2 3 4" xfId="21320" xr:uid="{09D2B43A-4F0E-4860-BEDE-9BFA24E0B8DF}"/>
    <cellStyle name="Navadno 13 2 4" xfId="192" xr:uid="{00000000-0005-0000-0000-0000A2040000}"/>
    <cellStyle name="Navadno 13 2 4 2" xfId="2960" xr:uid="{00000000-0005-0000-0000-0000A3040000}"/>
    <cellStyle name="Navadno 13 2 4 2 2" xfId="21325" xr:uid="{7BB8A198-0E62-49EE-B938-8FD284328DC0}"/>
    <cellStyle name="Navadno 13 2 4 3" xfId="21324" xr:uid="{8231235C-1EAD-4830-872A-81D5F1B99FD1}"/>
    <cellStyle name="Navadno 13 2 5" xfId="2961" xr:uid="{00000000-0005-0000-0000-0000A4040000}"/>
    <cellStyle name="Navadno 13 2 5 2" xfId="21326" xr:uid="{AED1E4F0-EBF8-43A7-BE5E-44D2308214EC}"/>
    <cellStyle name="Navadno 13 2 6" xfId="12302" xr:uid="{87888823-73B5-4EAB-95F5-76281D1895AC}"/>
    <cellStyle name="Navadno 13 2 7" xfId="21311" xr:uid="{B47665C2-8C37-4A28-9264-F8BCA8BDF865}"/>
    <cellStyle name="Navadno 13 3" xfId="193" xr:uid="{00000000-0005-0000-0000-0000A5040000}"/>
    <cellStyle name="Navadno 13 3 2" xfId="194" xr:uid="{00000000-0005-0000-0000-0000A6040000}"/>
    <cellStyle name="Navadno 13 3 2 2" xfId="195" xr:uid="{00000000-0005-0000-0000-0000A7040000}"/>
    <cellStyle name="Navadno 13 3 2 2 2" xfId="196" xr:uid="{00000000-0005-0000-0000-0000A8040000}"/>
    <cellStyle name="Navadno 13 3 2 2 2 2" xfId="2962" xr:uid="{00000000-0005-0000-0000-0000A9040000}"/>
    <cellStyle name="Navadno 13 3 2 2 2 2 2" xfId="21331" xr:uid="{278BC26D-2ED3-430B-879A-E54A42C60DE1}"/>
    <cellStyle name="Navadno 13 3 2 2 2 3" xfId="21330" xr:uid="{6ED6723F-871E-42D4-A1D9-3117D90466FE}"/>
    <cellStyle name="Navadno 13 3 2 2 3" xfId="2963" xr:uid="{00000000-0005-0000-0000-0000AA040000}"/>
    <cellStyle name="Navadno 13 3 2 2 3 2" xfId="21332" xr:uid="{18462B32-4315-4126-ADE4-2A7815D8E371}"/>
    <cellStyle name="Navadno 13 3 2 2 4" xfId="21329" xr:uid="{F95119C4-54F6-4C48-AA55-4E507BAFA54C}"/>
    <cellStyle name="Navadno 13 3 2 3" xfId="197" xr:uid="{00000000-0005-0000-0000-0000AB040000}"/>
    <cellStyle name="Navadno 13 3 2 3 2" xfId="2964" xr:uid="{00000000-0005-0000-0000-0000AC040000}"/>
    <cellStyle name="Navadno 13 3 2 3 2 2" xfId="21334" xr:uid="{C0CFACB5-6188-4C73-A405-D5F1F6C3C40C}"/>
    <cellStyle name="Navadno 13 3 2 3 3" xfId="21333" xr:uid="{71B385AA-AC49-4275-8290-D2B004936500}"/>
    <cellStyle name="Navadno 13 3 2 4" xfId="2965" xr:uid="{00000000-0005-0000-0000-0000AD040000}"/>
    <cellStyle name="Navadno 13 3 2 4 2" xfId="21335" xr:uid="{3421999E-E584-4ADE-9576-6416E0067242}"/>
    <cellStyle name="Navadno 13 3 2 5" xfId="21328" xr:uid="{3B2C6DF8-6FA2-4BE2-AB61-4338AD5BFF18}"/>
    <cellStyle name="Navadno 13 3 3" xfId="198" xr:uid="{00000000-0005-0000-0000-0000AE040000}"/>
    <cellStyle name="Navadno 13 3 3 2" xfId="199" xr:uid="{00000000-0005-0000-0000-0000AF040000}"/>
    <cellStyle name="Navadno 13 3 3 2 2" xfId="2966" xr:uid="{00000000-0005-0000-0000-0000B0040000}"/>
    <cellStyle name="Navadno 13 3 3 2 2 2" xfId="21338" xr:uid="{E563634F-0B1B-445C-BB59-F72A0288C696}"/>
    <cellStyle name="Navadno 13 3 3 2 3" xfId="21337" xr:uid="{51929C5C-28D9-468C-85E6-CA2118533B54}"/>
    <cellStyle name="Navadno 13 3 3 3" xfId="2967" xr:uid="{00000000-0005-0000-0000-0000B1040000}"/>
    <cellStyle name="Navadno 13 3 3 3 2" xfId="21339" xr:uid="{36EE08DB-0E81-4E21-ACBF-45EDF3A37295}"/>
    <cellStyle name="Navadno 13 3 3 4" xfId="21336" xr:uid="{459933C3-45E6-4BDE-8D1E-C24EC250182D}"/>
    <cellStyle name="Navadno 13 3 4" xfId="200" xr:uid="{00000000-0005-0000-0000-0000B2040000}"/>
    <cellStyle name="Navadno 13 3 4 2" xfId="2968" xr:uid="{00000000-0005-0000-0000-0000B3040000}"/>
    <cellStyle name="Navadno 13 3 4 2 2" xfId="21341" xr:uid="{C9333653-A076-481A-B240-B96E2B2062D4}"/>
    <cellStyle name="Navadno 13 3 4 3" xfId="21340" xr:uid="{739D3902-28DF-422B-B96A-AF3168E2E1AA}"/>
    <cellStyle name="Navadno 13 3 5" xfId="2969" xr:uid="{00000000-0005-0000-0000-0000B4040000}"/>
    <cellStyle name="Navadno 13 3 5 2" xfId="21342" xr:uid="{B65EB1AF-7D04-4DB2-9E7A-C9FA53871C31}"/>
    <cellStyle name="Navadno 13 3 6" xfId="9033" xr:uid="{FCADA199-BF9D-4045-81B7-7BCFA4449C5A}"/>
    <cellStyle name="Navadno 13 3 6 2" xfId="21343" xr:uid="{6560185B-6B26-4BA3-82E4-7CFCF19442BD}"/>
    <cellStyle name="Navadno 13 3 7" xfId="21327" xr:uid="{747475DB-EE85-434C-9660-F8C3940CF87A}"/>
    <cellStyle name="Navadno 13 4" xfId="5704" xr:uid="{CDF3A4F1-BC88-4DE2-AA46-0EB0CEB1C9D0}"/>
    <cellStyle name="Navadno 13 4 2" xfId="9695" xr:uid="{9D4D55D2-41A2-4E0E-9B58-887E65371C86}"/>
    <cellStyle name="Navadno 13 4 3" xfId="21344" xr:uid="{910A003C-CC4B-44EC-B7CF-C648409E5012}"/>
    <cellStyle name="Navadno 13 5" xfId="21310" xr:uid="{4B9A5BD2-E98B-459C-9F94-A827B5C06E7C}"/>
    <cellStyle name="Navadno 130" xfId="8726" xr:uid="{BC125170-DBAA-410C-8363-3D3C65A1B6B6}"/>
    <cellStyle name="Navadno 130 2" xfId="7862" xr:uid="{C9CC6CA0-631B-4287-9D9C-44393D17E4F3}"/>
    <cellStyle name="Navadno 131" xfId="8703" xr:uid="{4909A806-CF72-4B0D-951B-E5B0BBF885EE}"/>
    <cellStyle name="Navadno 131 2" xfId="9536" xr:uid="{612D16DE-99C8-470C-8384-B8BF6F957E18}"/>
    <cellStyle name="Navadno 132" xfId="8265" xr:uid="{C8C946CB-7E4C-48B4-BB15-EA006B83E7A6}"/>
    <cellStyle name="Navadno 132 2" xfId="8060" xr:uid="{22232EC2-908C-4D0B-A20F-17FF5DE0ACA9}"/>
    <cellStyle name="Navadno 133" xfId="9831" xr:uid="{7EE44120-E84E-4187-A10C-FB40206F7BD0}"/>
    <cellStyle name="Navadno 133 2" xfId="8654" xr:uid="{3AC267B1-F2A0-43CC-95E4-BFE4B70094B9}"/>
    <cellStyle name="Navadno 134" xfId="8038" xr:uid="{2419174E-C186-48EF-BBE3-2A5DC190268F}"/>
    <cellStyle name="Navadno 134 2" xfId="7824" xr:uid="{A3678938-C56A-4938-A460-781636835955}"/>
    <cellStyle name="Navadno 135" xfId="9058" xr:uid="{9CA516DE-6110-4E0E-888C-E2D39F9D944F}"/>
    <cellStyle name="Navadno 135 2" xfId="8802" xr:uid="{7C7770F9-371B-47AC-9118-2B0856AFF286}"/>
    <cellStyle name="Navadno 136" xfId="9592" xr:uid="{162373BA-FF09-46B2-839C-8DC59B1922F0}"/>
    <cellStyle name="Navadno 136 2" xfId="12381" xr:uid="{E20EC38C-E692-49CE-BAFE-6CCB6318C9A1}"/>
    <cellStyle name="Navadno 137" xfId="7846" xr:uid="{18B86AB0-557D-4994-AD15-D54CCA842D95}"/>
    <cellStyle name="Navadno 137 2" xfId="9787" xr:uid="{7087F3E0-C9E7-417A-A10C-91168AB1ED3C}"/>
    <cellStyle name="Navadno 137 2 2" xfId="21348" xr:uid="{EC54A252-2A82-41E9-9722-255D29020E2E}"/>
    <cellStyle name="Navadno 137 3" xfId="8714" xr:uid="{00387A9A-69C0-4310-A4A5-ACE285813332}"/>
    <cellStyle name="Navadno 137 3 2" xfId="21349" xr:uid="{491FA8EA-0B97-4269-8191-E76D11EDECDC}"/>
    <cellStyle name="Navadno 137 4" xfId="21347" xr:uid="{0D6AF273-F9ED-4D6B-8846-08AA822CB748}"/>
    <cellStyle name="Navadno 138" xfId="8063" xr:uid="{BF19B118-36B2-4271-8D5C-8A466B58EDD1}"/>
    <cellStyle name="Navadno 138 2" xfId="21350" xr:uid="{145C5C73-2344-4A4B-8543-DB232874DD09}"/>
    <cellStyle name="Navadno 139" xfId="8583" xr:uid="{A5F984FE-9434-4E97-816E-1A59DF1FEAFF}"/>
    <cellStyle name="Navadno 139 2" xfId="21351" xr:uid="{1C2DA685-7C03-4EB3-9FCF-5ED14694D588}"/>
    <cellStyle name="Navadno 14" xfId="818" xr:uid="{00000000-0005-0000-0000-0000B5040000}"/>
    <cellStyle name="Navadno 14 2" xfId="201" xr:uid="{00000000-0005-0000-0000-0000B6040000}"/>
    <cellStyle name="Navadno 14 2 2" xfId="202" xr:uid="{00000000-0005-0000-0000-0000B7040000}"/>
    <cellStyle name="Navadno 14 2 2 2" xfId="203" xr:uid="{00000000-0005-0000-0000-0000B8040000}"/>
    <cellStyle name="Navadno 14 2 2 2 2" xfId="204" xr:uid="{00000000-0005-0000-0000-0000B9040000}"/>
    <cellStyle name="Navadno 14 2 2 2 2 2" xfId="2970" xr:uid="{00000000-0005-0000-0000-0000BA040000}"/>
    <cellStyle name="Navadno 14 2 2 2 2 2 2" xfId="21356" xr:uid="{F5623D86-F923-4224-BD7D-122D02983007}"/>
    <cellStyle name="Navadno 14 2 2 2 2 3" xfId="21355" xr:uid="{28E51EAD-9FD0-49B9-872D-20DDA33AC445}"/>
    <cellStyle name="Navadno 14 2 2 2 3" xfId="2971" xr:uid="{00000000-0005-0000-0000-0000BB040000}"/>
    <cellStyle name="Navadno 14 2 2 2 3 2" xfId="21357" xr:uid="{91241819-DC60-46FD-82C9-7D94EDABFECD}"/>
    <cellStyle name="Navadno 14 2 2 2 4" xfId="21354" xr:uid="{1B3295AB-023C-4123-8DDC-C682116BE330}"/>
    <cellStyle name="Navadno 14 2 2 3" xfId="205" xr:uid="{00000000-0005-0000-0000-0000BC040000}"/>
    <cellStyle name="Navadno 14 2 2 3 2" xfId="2972" xr:uid="{00000000-0005-0000-0000-0000BD040000}"/>
    <cellStyle name="Navadno 14 2 2 3 2 2" xfId="21359" xr:uid="{56569FFA-3FD2-450F-9526-79F6C6810646}"/>
    <cellStyle name="Navadno 14 2 2 3 3" xfId="21358" xr:uid="{F99BB5B7-C971-4287-8263-E273C184D086}"/>
    <cellStyle name="Navadno 14 2 2 4" xfId="2973" xr:uid="{00000000-0005-0000-0000-0000BE040000}"/>
    <cellStyle name="Navadno 14 2 2 4 2" xfId="21360" xr:uid="{3C4E698C-4343-4692-B522-C11C0DB37DE7}"/>
    <cellStyle name="Navadno 14 2 2 5" xfId="21353" xr:uid="{74F9830F-8F16-4F76-A4E7-A12D09067237}"/>
    <cellStyle name="Navadno 14 2 3" xfId="206" xr:uid="{00000000-0005-0000-0000-0000BF040000}"/>
    <cellStyle name="Navadno 14 2 3 2" xfId="207" xr:uid="{00000000-0005-0000-0000-0000C0040000}"/>
    <cellStyle name="Navadno 14 2 3 2 2" xfId="2974" xr:uid="{00000000-0005-0000-0000-0000C1040000}"/>
    <cellStyle name="Navadno 14 2 3 2 2 2" xfId="21363" xr:uid="{B86AED7A-CE1A-451A-8407-401B587AEB9A}"/>
    <cellStyle name="Navadno 14 2 3 2 3" xfId="21362" xr:uid="{542CBC80-6C55-4A20-A81D-4FC6F45B33E2}"/>
    <cellStyle name="Navadno 14 2 3 3" xfId="2975" xr:uid="{00000000-0005-0000-0000-0000C2040000}"/>
    <cellStyle name="Navadno 14 2 3 3 2" xfId="21364" xr:uid="{2DCF8025-292E-4BB7-AC0A-C84ADB789633}"/>
    <cellStyle name="Navadno 14 2 3 4" xfId="21361" xr:uid="{C1A8B1D2-0DA8-40AD-B8B8-DF781BAA4F08}"/>
    <cellStyle name="Navadno 14 2 4" xfId="208" xr:uid="{00000000-0005-0000-0000-0000C3040000}"/>
    <cellStyle name="Navadno 14 2 4 2" xfId="2976" xr:uid="{00000000-0005-0000-0000-0000C4040000}"/>
    <cellStyle name="Navadno 14 2 4 2 2" xfId="21366" xr:uid="{D69E547F-31C4-4E03-90B4-C7A9EAD1E33F}"/>
    <cellStyle name="Navadno 14 2 4 3" xfId="21365" xr:uid="{0355FE09-853C-41B6-9077-EF96FB12FFF9}"/>
    <cellStyle name="Navadno 14 2 5" xfId="2977" xr:uid="{00000000-0005-0000-0000-0000C5040000}"/>
    <cellStyle name="Navadno 14 2 5 2" xfId="21367" xr:uid="{717CB7CF-C7BD-43D5-BF43-98670475FD34}"/>
    <cellStyle name="Navadno 14 2 6" xfId="12203" xr:uid="{6DDCD366-3E19-40CB-B35F-EC137838AA00}"/>
    <cellStyle name="Navadno 14 2 7" xfId="21352" xr:uid="{FCD81D0D-25F7-4D67-8866-17473EAAB47E}"/>
    <cellStyle name="Navadno 14 3" xfId="209" xr:uid="{00000000-0005-0000-0000-0000C6040000}"/>
    <cellStyle name="Navadno 14 3 2" xfId="210" xr:uid="{00000000-0005-0000-0000-0000C7040000}"/>
    <cellStyle name="Navadno 14 3 2 2" xfId="211" xr:uid="{00000000-0005-0000-0000-0000C8040000}"/>
    <cellStyle name="Navadno 14 3 2 2 2" xfId="212" xr:uid="{00000000-0005-0000-0000-0000C9040000}"/>
    <cellStyle name="Navadno 14 3 2 2 2 2" xfId="2978" xr:uid="{00000000-0005-0000-0000-0000CA040000}"/>
    <cellStyle name="Navadno 14 3 2 2 2 2 2" xfId="21373" xr:uid="{6D5FDB14-483F-47CF-B030-677B144767BC}"/>
    <cellStyle name="Navadno 14 3 2 2 2 3" xfId="21372" xr:uid="{4517B57D-DCD3-458D-BD2B-C1FC3CA756EB}"/>
    <cellStyle name="Navadno 14 3 2 2 3" xfId="2979" xr:uid="{00000000-0005-0000-0000-0000CB040000}"/>
    <cellStyle name="Navadno 14 3 2 2 3 2" xfId="21374" xr:uid="{0BE9A674-D561-4A43-B8D1-F4FEC58395D1}"/>
    <cellStyle name="Navadno 14 3 2 2 4" xfId="21371" xr:uid="{845B11FE-3863-458F-A824-E7A83DA08973}"/>
    <cellStyle name="Navadno 14 3 2 3" xfId="213" xr:uid="{00000000-0005-0000-0000-0000CC040000}"/>
    <cellStyle name="Navadno 14 3 2 3 2" xfId="2980" xr:uid="{00000000-0005-0000-0000-0000CD040000}"/>
    <cellStyle name="Navadno 14 3 2 3 2 2" xfId="21376" xr:uid="{1DD89B9A-B401-4E48-8226-B5229D91FBA1}"/>
    <cellStyle name="Navadno 14 3 2 3 3" xfId="21375" xr:uid="{82B98DA3-F885-432A-8C14-DE4FECFF67CF}"/>
    <cellStyle name="Navadno 14 3 2 4" xfId="2981" xr:uid="{00000000-0005-0000-0000-0000CE040000}"/>
    <cellStyle name="Navadno 14 3 2 4 2" xfId="21377" xr:uid="{ECCA6314-970F-47C8-AB7F-EF01B452E812}"/>
    <cellStyle name="Navadno 14 3 2 5" xfId="21370" xr:uid="{7CF30092-95F8-49D4-9D3E-62FC236B2D89}"/>
    <cellStyle name="Navadno 14 3 3" xfId="214" xr:uid="{00000000-0005-0000-0000-0000CF040000}"/>
    <cellStyle name="Navadno 14 3 3 2" xfId="215" xr:uid="{00000000-0005-0000-0000-0000D0040000}"/>
    <cellStyle name="Navadno 14 3 3 2 2" xfId="2982" xr:uid="{00000000-0005-0000-0000-0000D1040000}"/>
    <cellStyle name="Navadno 14 3 3 2 2 2" xfId="21380" xr:uid="{37CE40CB-4D6A-4D7B-9088-C2486DDDE76B}"/>
    <cellStyle name="Navadno 14 3 3 2 3" xfId="21379" xr:uid="{966A9D13-150B-448D-8C51-7C2E8B7370C1}"/>
    <cellStyle name="Navadno 14 3 3 3" xfId="2983" xr:uid="{00000000-0005-0000-0000-0000D2040000}"/>
    <cellStyle name="Navadno 14 3 3 3 2" xfId="21381" xr:uid="{8A9CE61E-527F-432C-8621-3355CE571311}"/>
    <cellStyle name="Navadno 14 3 3 4" xfId="21378" xr:uid="{831784AA-610B-4E1B-83B8-74F99F6AA927}"/>
    <cellStyle name="Navadno 14 3 4" xfId="216" xr:uid="{00000000-0005-0000-0000-0000D3040000}"/>
    <cellStyle name="Navadno 14 3 4 2" xfId="2984" xr:uid="{00000000-0005-0000-0000-0000D4040000}"/>
    <cellStyle name="Navadno 14 3 4 2 2" xfId="21383" xr:uid="{6EE2F409-F1F5-4558-8F34-D648A1D8200E}"/>
    <cellStyle name="Navadno 14 3 4 3" xfId="21382" xr:uid="{C5689BC1-CFA6-480A-A344-5092B6C83B5B}"/>
    <cellStyle name="Navadno 14 3 5" xfId="2985" xr:uid="{00000000-0005-0000-0000-0000D5040000}"/>
    <cellStyle name="Navadno 14 3 5 2" xfId="21384" xr:uid="{090F97AA-8359-4F1D-8104-6365EC616D38}"/>
    <cellStyle name="Navadno 14 3 6" xfId="8719" xr:uid="{D5B5501E-9CB9-47DD-A031-EBA68910AB9C}"/>
    <cellStyle name="Navadno 14 3 6 2" xfId="21385" xr:uid="{46E4F6BA-B7C7-4DBD-A224-0685D46E0166}"/>
    <cellStyle name="Navadno 14 3 7" xfId="21369" xr:uid="{B7B1633F-3446-4A20-BED0-B148D50D2FD8}"/>
    <cellStyle name="Navadno 14 4" xfId="9044" xr:uid="{428BDE37-EF21-4B2A-B940-EA94B66CF560}"/>
    <cellStyle name="Navadno 14 4 2" xfId="21386" xr:uid="{DBA6E137-441E-4A42-B47C-F5D9F07E807B}"/>
    <cellStyle name="Navadno 14 5" xfId="12429" xr:uid="{FF40F57C-6D12-4642-81D5-47FCB1F7104E}"/>
    <cellStyle name="Navadno 14 5 2" xfId="21387" xr:uid="{FDB7CBD5-0429-4A34-A402-04B64219A97B}"/>
    <cellStyle name="Navadno 140" xfId="9040" xr:uid="{BB248C42-6EAE-4795-9667-BB3BAD9F9383}"/>
    <cellStyle name="Navadno 140 2" xfId="21388" xr:uid="{B7F7C0D8-5FBA-41EF-AB8F-9C093C9882C9}"/>
    <cellStyle name="Navadno 141" xfId="9891" xr:uid="{E8795D64-18E6-46B2-8846-F2B9D7EF5825}"/>
    <cellStyle name="Navadno 141 2" xfId="21389" xr:uid="{D8856D10-A1FC-4FB1-BB94-B73149B65711}"/>
    <cellStyle name="Navadno 142" xfId="8195" xr:uid="{4A7592BC-EC3E-4CDD-AC67-A9B844C97B89}"/>
    <cellStyle name="Navadno 142 2" xfId="21390" xr:uid="{0B4F05BB-5E77-4447-83A9-96BF0E92B3B2}"/>
    <cellStyle name="Navadno 143" xfId="9010" xr:uid="{02BA303E-2F17-4BC6-AA81-FAFECA6DD4AF}"/>
    <cellStyle name="Navadno 143 2" xfId="21391" xr:uid="{3F370BCB-5599-4BB7-840D-1606CD930B93}"/>
    <cellStyle name="Navadno 144" xfId="9717" xr:uid="{4C6B186D-8ADC-4BE9-AA24-FB1D960B96AA}"/>
    <cellStyle name="Navadno 144 2" xfId="21392" xr:uid="{B1D29FB4-32C4-4D65-B595-DDCA814AC4A5}"/>
    <cellStyle name="Navadno 145" xfId="9111" xr:uid="{4386D8B9-A11C-4289-A85B-490054B44B9A}"/>
    <cellStyle name="Navadno 145 2" xfId="21393" xr:uid="{FE041A2B-23F7-4568-94B6-82011DF8715F}"/>
    <cellStyle name="Navadno 146" xfId="7749" xr:uid="{19D6F045-37BC-41FA-A7D6-BEE4851BDC7D}"/>
    <cellStyle name="Navadno 146 2" xfId="21394" xr:uid="{54D5F357-F49B-4F58-A13C-664D413A489C}"/>
    <cellStyle name="Navadno 147" xfId="7748" xr:uid="{E77B9CA8-C841-4EFD-9E20-D90D83DE7E83}"/>
    <cellStyle name="Navadno 147 2" xfId="21395" xr:uid="{F5DA81FA-8188-4624-A49E-EC7D8C7E030D}"/>
    <cellStyle name="Navadno 148" xfId="7747" xr:uid="{9637BF5B-0D86-4714-B67C-600CA1812440}"/>
    <cellStyle name="Navadno 148 2" xfId="21396" xr:uid="{1540E012-B529-434E-B0D2-15673A5D36A9}"/>
    <cellStyle name="Navadno 149" xfId="8275" xr:uid="{DF0025E3-6F99-42CE-966F-44815A6464B7}"/>
    <cellStyle name="Navadno 149 2" xfId="21397" xr:uid="{A3751DB7-9F14-403B-A7C1-EEC67F5839C5}"/>
    <cellStyle name="Navadno 15" xfId="1413" xr:uid="{00000000-0005-0000-0000-0000D6040000}"/>
    <cellStyle name="Navadno 15 10" xfId="19660" xr:uid="{9FF294BC-7E7C-4803-9A40-28A4C3B73772}"/>
    <cellStyle name="Navadno 15 2" xfId="217" xr:uid="{00000000-0005-0000-0000-0000D7040000}"/>
    <cellStyle name="Navadno 15 2 2" xfId="218" xr:uid="{00000000-0005-0000-0000-0000D8040000}"/>
    <cellStyle name="Navadno 15 2 2 2" xfId="219" xr:uid="{00000000-0005-0000-0000-0000D9040000}"/>
    <cellStyle name="Navadno 15 2 2 2 2" xfId="220" xr:uid="{00000000-0005-0000-0000-0000DA040000}"/>
    <cellStyle name="Navadno 15 2 2 2 2 2" xfId="2986" xr:uid="{00000000-0005-0000-0000-0000DB040000}"/>
    <cellStyle name="Navadno 15 2 2 2 2 2 2" xfId="8725" xr:uid="{567F9028-B8B2-42DA-B247-4F6C68B3502A}"/>
    <cellStyle name="Navadno 15 2 2 2 2 2 2 2" xfId="21404" xr:uid="{483F1D4B-1CB0-4467-B380-6D0AA8895760}"/>
    <cellStyle name="Navadno 15 2 2 2 2 2 3" xfId="21403" xr:uid="{32318A0E-484E-492D-B452-21C4517A7EBB}"/>
    <cellStyle name="Navadno 15 2 2 2 2 3" xfId="8775" xr:uid="{56FD53E3-1D0A-4BFF-B094-9FC1E887D0F5}"/>
    <cellStyle name="Navadno 15 2 2 2 2 3 2" xfId="21405" xr:uid="{7794F127-DFEC-4C79-9502-4DD56A919088}"/>
    <cellStyle name="Navadno 15 2 2 2 2 4" xfId="21402" xr:uid="{1CAE0755-BFED-48EB-8080-75C6D0B5534D}"/>
    <cellStyle name="Navadno 15 2 2 2 3" xfId="2987" xr:uid="{00000000-0005-0000-0000-0000DC040000}"/>
    <cellStyle name="Navadno 15 2 2 2 3 2" xfId="9986" xr:uid="{ED32C9B0-17E5-44F5-B604-690A7B9CA985}"/>
    <cellStyle name="Navadno 15 2 2 2 3 2 2" xfId="21407" xr:uid="{372468D3-AB8E-4DFE-BAE3-3B61AC16C6FA}"/>
    <cellStyle name="Navadno 15 2 2 2 3 3" xfId="8613" xr:uid="{73A1F0A6-519E-4227-B55D-16F547C9CCE5}"/>
    <cellStyle name="Navadno 15 2 2 2 3 3 2" xfId="21408" xr:uid="{40962731-8DE2-4732-A3B3-57281150624E}"/>
    <cellStyle name="Navadno 15 2 2 2 3 4" xfId="21406" xr:uid="{5DC812C5-0150-41CF-A730-E8D5442A1616}"/>
    <cellStyle name="Navadno 15 2 2 2 4" xfId="8355" xr:uid="{49E9FB61-A01A-43A1-9700-1DC91B33818D}"/>
    <cellStyle name="Navadno 15 2 2 2 4 2" xfId="21409" xr:uid="{927BAA04-F9E0-4037-A562-BEE2C4235129}"/>
    <cellStyle name="Navadno 15 2 2 2 5" xfId="10044" xr:uid="{60FE08F2-C564-4B8E-B348-31233AFE3F8F}"/>
    <cellStyle name="Navadno 15 2 2 2 5 2" xfId="21410" xr:uid="{736ECE23-C15A-4153-8844-86C2D15C2620}"/>
    <cellStyle name="Navadno 15 2 2 2 6" xfId="21401" xr:uid="{988BCC6D-F6A8-4B75-B1DA-CB9F96C04203}"/>
    <cellStyle name="Navadno 15 2 2 3" xfId="221" xr:uid="{00000000-0005-0000-0000-0000DD040000}"/>
    <cellStyle name="Navadno 15 2 2 3 2" xfId="2988" xr:uid="{00000000-0005-0000-0000-0000DE040000}"/>
    <cellStyle name="Navadno 15 2 2 3 2 2" xfId="8409" xr:uid="{AA6D2B5E-BA5D-480A-867D-38B2A0E9FEA5}"/>
    <cellStyle name="Navadno 15 2 2 3 2 2 2" xfId="21413" xr:uid="{16BE2487-AB06-4C0C-858B-1B684903DE0F}"/>
    <cellStyle name="Navadno 15 2 2 3 2 3" xfId="21412" xr:uid="{D29F4B74-AA2D-4959-9B0D-6F96072F6EF7}"/>
    <cellStyle name="Navadno 15 2 2 3 3" xfId="8777" xr:uid="{CDB2AF27-DF9C-4B33-AF92-19AA5BFE23F7}"/>
    <cellStyle name="Navadno 15 2 2 3 3 2" xfId="21414" xr:uid="{389B513D-F3A4-4802-B240-BCC0AFE53A6F}"/>
    <cellStyle name="Navadno 15 2 2 3 4" xfId="21411" xr:uid="{7233552F-84D7-4B3C-8668-4A4EE229D27B}"/>
    <cellStyle name="Navadno 15 2 2 4" xfId="2989" xr:uid="{00000000-0005-0000-0000-0000DF040000}"/>
    <cellStyle name="Navadno 15 2 2 4 2" xfId="7757" xr:uid="{9EDFEC74-E679-4ED6-9FC8-9437893523DD}"/>
    <cellStyle name="Navadno 15 2 2 4 2 2" xfId="21416" xr:uid="{24396D57-90FD-402B-85DA-DB1AEF510DE4}"/>
    <cellStyle name="Navadno 15 2 2 4 3" xfId="7866" xr:uid="{5A0DD322-E915-48F2-B96A-A1F63387C149}"/>
    <cellStyle name="Navadno 15 2 2 4 3 2" xfId="21417" xr:uid="{83490D76-34AA-4397-A9A9-AF8B28254300}"/>
    <cellStyle name="Navadno 15 2 2 4 4" xfId="21415" xr:uid="{5ECD3063-22DB-46CC-9664-BA1B853BE35F}"/>
    <cellStyle name="Navadno 15 2 2 5" xfId="9186" xr:uid="{8C3F5C76-62CC-47FD-B6CB-FEBE1ECE3075}"/>
    <cellStyle name="Navadno 15 2 2 5 2" xfId="21418" xr:uid="{5435C9D5-E013-4F4E-9AF1-8F9E2B2E66AC}"/>
    <cellStyle name="Navadno 15 2 2 6" xfId="9414" xr:uid="{3458C3E5-B0F7-46E0-AC61-AC917747047B}"/>
    <cellStyle name="Navadno 15 2 2 6 2" xfId="21419" xr:uid="{82755E33-2BEA-4855-B810-177B5CF6BDDC}"/>
    <cellStyle name="Navadno 15 2 2 7" xfId="21400" xr:uid="{984538A0-6E69-44BC-B5D0-A4DC37C6B164}"/>
    <cellStyle name="Navadno 15 2 3" xfId="222" xr:uid="{00000000-0005-0000-0000-0000E0040000}"/>
    <cellStyle name="Navadno 15 2 3 2" xfId="223" xr:uid="{00000000-0005-0000-0000-0000E1040000}"/>
    <cellStyle name="Navadno 15 2 3 2 2" xfId="2990" xr:uid="{00000000-0005-0000-0000-0000E2040000}"/>
    <cellStyle name="Navadno 15 2 3 2 2 2" xfId="9498" xr:uid="{9845AC8A-2E5A-442C-A5F1-291F5AFEDFB6}"/>
    <cellStyle name="Navadno 15 2 3 2 2 2 2" xfId="21423" xr:uid="{8CB00CC8-308A-435C-A6E0-F92A0A8AF3E2}"/>
    <cellStyle name="Navadno 15 2 3 2 2 3" xfId="21422" xr:uid="{955E0F4D-4465-4B24-AEB7-39E5161270BE}"/>
    <cellStyle name="Navadno 15 2 3 2 3" xfId="7717" xr:uid="{CF71FC4A-6C2A-44D2-B298-A46FE0AC3B32}"/>
    <cellStyle name="Navadno 15 2 3 2 3 2" xfId="21424" xr:uid="{7EAE70C7-BEA9-42B2-B125-F47411B2A545}"/>
    <cellStyle name="Navadno 15 2 3 2 4" xfId="21421" xr:uid="{C3EDBBDF-7AB8-4853-AC2D-3CFD1941F5C0}"/>
    <cellStyle name="Navadno 15 2 3 3" xfId="2991" xr:uid="{00000000-0005-0000-0000-0000E3040000}"/>
    <cellStyle name="Navadno 15 2 3 3 2" xfId="9824" xr:uid="{182D0A7A-51C2-41C3-BE14-1E608B42C5E7}"/>
    <cellStyle name="Navadno 15 2 3 3 2 2" xfId="21426" xr:uid="{9F142FA8-5519-4D38-9CC5-3EDE66D4A57E}"/>
    <cellStyle name="Navadno 15 2 3 3 3" xfId="8989" xr:uid="{2A2AEE26-136C-401A-B4F8-84F6252057B3}"/>
    <cellStyle name="Navadno 15 2 3 3 3 2" xfId="21427" xr:uid="{D31D12AF-C60A-4ED3-A869-39376AD2FE89}"/>
    <cellStyle name="Navadno 15 2 3 3 4" xfId="21425" xr:uid="{F6965773-1B9D-4405-BEF9-9106FE11625B}"/>
    <cellStyle name="Navadno 15 2 3 4" xfId="8533" xr:uid="{C156EAE6-AE5F-4DEC-9AC0-78A0BD8E50BF}"/>
    <cellStyle name="Navadno 15 2 3 4 2" xfId="21428" xr:uid="{0D6DB227-85E1-48D1-ABFF-9D9BE031A01D}"/>
    <cellStyle name="Navadno 15 2 3 5" xfId="12457" xr:uid="{C0DCBB0E-A61A-49BF-AA2B-3D87006B39FB}"/>
    <cellStyle name="Navadno 15 2 3 5 2" xfId="21429" xr:uid="{75274212-4CEC-46F4-B3CF-7442BF9B1206}"/>
    <cellStyle name="Navadno 15 2 3 6" xfId="21420" xr:uid="{80280CCA-1F76-40A2-A614-CF57EBCA7568}"/>
    <cellStyle name="Navadno 15 2 4" xfId="224" xr:uid="{00000000-0005-0000-0000-0000E4040000}"/>
    <cellStyle name="Navadno 15 2 4 2" xfId="2992" xr:uid="{00000000-0005-0000-0000-0000E5040000}"/>
    <cellStyle name="Navadno 15 2 4 2 2" xfId="9631" xr:uid="{E8D95418-39BC-495B-8189-E4D718F8C623}"/>
    <cellStyle name="Navadno 15 2 4 2 2 2" xfId="21432" xr:uid="{966A5120-4B10-44F7-9944-19D37364078A}"/>
    <cellStyle name="Navadno 15 2 4 2 3" xfId="21431" xr:uid="{C4265178-B1EA-4D41-9FC2-E247950FE662}"/>
    <cellStyle name="Navadno 15 2 4 3" xfId="9387" xr:uid="{3267E618-A9C1-4F4E-8CA1-42F937082FD4}"/>
    <cellStyle name="Navadno 15 2 4 3 2" xfId="21433" xr:uid="{040504B2-453C-45D1-B4F3-86F2A708AC2E}"/>
    <cellStyle name="Navadno 15 2 4 4" xfId="21430" xr:uid="{FD2D4AA7-3FCB-4C42-A9E0-83453D3BB6A6}"/>
    <cellStyle name="Navadno 15 2 5" xfId="2993" xr:uid="{00000000-0005-0000-0000-0000E6040000}"/>
    <cellStyle name="Navadno 15 2 5 2" xfId="7672" xr:uid="{030321B8-1873-40FD-B9BD-5C8EBB58946F}"/>
    <cellStyle name="Navadno 15 2 5 2 2" xfId="21435" xr:uid="{2EECAFBD-B4E7-455E-A99C-B978B098D208}"/>
    <cellStyle name="Navadno 15 2 5 3" xfId="8539" xr:uid="{96E21D94-4319-46DE-B7DA-4D76636C177B}"/>
    <cellStyle name="Navadno 15 2 5 3 2" xfId="21436" xr:uid="{AD48FCDC-26C4-47D5-8687-B3F8B5484ADD}"/>
    <cellStyle name="Navadno 15 2 5 4" xfId="21434" xr:uid="{09319C9A-A360-43FB-B6A1-23FD975E3722}"/>
    <cellStyle name="Navadno 15 2 6" xfId="12114" xr:uid="{5993F938-D8C2-4C5D-A1A9-3C0C7FC1F703}"/>
    <cellStyle name="Navadno 15 2 6 2" xfId="21437" xr:uid="{5F12B169-93C5-4649-B692-74DD85FA370E}"/>
    <cellStyle name="Navadno 15 2 7" xfId="9830" xr:uid="{981C5B80-3257-44A0-8474-B99679016130}"/>
    <cellStyle name="Navadno 15 2 7 2" xfId="21438" xr:uid="{8006AE1D-3A39-46ED-BF36-C443BE7373F8}"/>
    <cellStyle name="Navadno 15 2 8" xfId="21399" xr:uid="{D2A083D3-4949-44E5-8C41-5FACF3724CBB}"/>
    <cellStyle name="Navadno 15 3" xfId="225" xr:uid="{00000000-0005-0000-0000-0000E7040000}"/>
    <cellStyle name="Navadno 15 3 2" xfId="226" xr:uid="{00000000-0005-0000-0000-0000E8040000}"/>
    <cellStyle name="Navadno 15 3 2 2" xfId="227" xr:uid="{00000000-0005-0000-0000-0000E9040000}"/>
    <cellStyle name="Navadno 15 3 2 2 2" xfId="228" xr:uid="{00000000-0005-0000-0000-0000EA040000}"/>
    <cellStyle name="Navadno 15 3 2 2 2 2" xfId="2994" xr:uid="{00000000-0005-0000-0000-0000EB040000}"/>
    <cellStyle name="Navadno 15 3 2 2 2 2 2" xfId="21443" xr:uid="{659D65C2-B125-4962-838D-16F0DFA05ED8}"/>
    <cellStyle name="Navadno 15 3 2 2 2 3" xfId="12051" xr:uid="{B160A615-6726-4C9A-8874-39D9B8723301}"/>
    <cellStyle name="Navadno 15 3 2 2 2 3 2" xfId="21444" xr:uid="{65A46D49-8FA7-45B5-9AB1-A17E85B636AA}"/>
    <cellStyle name="Navadno 15 3 2 2 2 4" xfId="21442" xr:uid="{DA0245AA-8585-48AD-BE44-322B2709E0D8}"/>
    <cellStyle name="Navadno 15 3 2 2 3" xfId="2995" xr:uid="{00000000-0005-0000-0000-0000EC040000}"/>
    <cellStyle name="Navadno 15 3 2 2 3 2" xfId="21445" xr:uid="{08BDAA82-FF03-495C-AE62-4EE540E2ED32}"/>
    <cellStyle name="Navadno 15 3 2 2 4" xfId="9366" xr:uid="{8F5E0CB6-88CA-4E19-ACD4-C5CE5FAD2A9F}"/>
    <cellStyle name="Navadno 15 3 2 2 4 2" xfId="21446" xr:uid="{A11CFE9A-109E-45E8-956C-C57CBDCA296A}"/>
    <cellStyle name="Navadno 15 3 2 2 5" xfId="21441" xr:uid="{5DD81E54-07A8-456D-8FE5-CCE391BDF27D}"/>
    <cellStyle name="Navadno 15 3 2 3" xfId="229" xr:uid="{00000000-0005-0000-0000-0000ED040000}"/>
    <cellStyle name="Navadno 15 3 2 3 2" xfId="2996" xr:uid="{00000000-0005-0000-0000-0000EE040000}"/>
    <cellStyle name="Navadno 15 3 2 3 2 2" xfId="9860" xr:uid="{FF70DF69-B2B4-49C0-9C63-514AF0A297CF}"/>
    <cellStyle name="Navadno 15 3 2 3 2 2 2" xfId="21449" xr:uid="{0697CFA2-B5D4-49F5-A4FD-6A7EA70DE989}"/>
    <cellStyle name="Navadno 15 3 2 3 2 3" xfId="21448" xr:uid="{E37A7018-53F7-4A8E-8D86-979D21781E9E}"/>
    <cellStyle name="Navadno 15 3 2 3 3" xfId="9808" xr:uid="{91C52375-D77F-4189-864C-01A5441516D5}"/>
    <cellStyle name="Navadno 15 3 2 3 3 2" xfId="21450" xr:uid="{54B43B74-773F-477E-9E1E-71A84DA543AF}"/>
    <cellStyle name="Navadno 15 3 2 3 4" xfId="21447" xr:uid="{39D2500F-3006-49AC-95BB-132FA9838D4A}"/>
    <cellStyle name="Navadno 15 3 2 4" xfId="2997" xr:uid="{00000000-0005-0000-0000-0000EF040000}"/>
    <cellStyle name="Navadno 15 3 2 4 2" xfId="8107" xr:uid="{895BEBC7-C77E-4F22-8022-A596323941D1}"/>
    <cellStyle name="Navadno 15 3 2 4 2 2" xfId="21452" xr:uid="{9EF1224C-90B6-4280-B480-6843A3354F76}"/>
    <cellStyle name="Navadno 15 3 2 4 3" xfId="21451" xr:uid="{E6F943ED-2E63-4FB7-BE57-5AAB45632B31}"/>
    <cellStyle name="Navadno 15 3 2 5" xfId="12001" xr:uid="{250B33DF-E6DB-42BB-B421-16D43E9736B3}"/>
    <cellStyle name="Navadno 15 3 2 5 2" xfId="21453" xr:uid="{94DBE896-0C39-4654-A23F-C69D4EFE000A}"/>
    <cellStyle name="Navadno 15 3 2 6" xfId="21440" xr:uid="{95E16683-C6FB-4FBE-936B-61B026506C5E}"/>
    <cellStyle name="Navadno 15 3 3" xfId="230" xr:uid="{00000000-0005-0000-0000-0000F0040000}"/>
    <cellStyle name="Navadno 15 3 3 2" xfId="231" xr:uid="{00000000-0005-0000-0000-0000F1040000}"/>
    <cellStyle name="Navadno 15 3 3 2 2" xfId="2998" xr:uid="{00000000-0005-0000-0000-0000F2040000}"/>
    <cellStyle name="Navadno 15 3 3 2 2 2" xfId="21456" xr:uid="{D9B60B29-EF2C-4517-A722-E846141648D8}"/>
    <cellStyle name="Navadno 15 3 3 2 3" xfId="9287" xr:uid="{1DFC9F0B-B7F3-43E1-86C6-86CF0A0EA1D6}"/>
    <cellStyle name="Navadno 15 3 3 2 3 2" xfId="21457" xr:uid="{8786B82D-7AEB-471E-BFD5-3949AC0191E0}"/>
    <cellStyle name="Navadno 15 3 3 2 4" xfId="21455" xr:uid="{BEE289C5-0891-4D32-9078-AD3A61815633}"/>
    <cellStyle name="Navadno 15 3 3 3" xfId="2999" xr:uid="{00000000-0005-0000-0000-0000F3040000}"/>
    <cellStyle name="Navadno 15 3 3 3 2" xfId="21458" xr:uid="{88FC4DE8-311C-4F54-8E80-032BEDDA3877}"/>
    <cellStyle name="Navadno 15 3 3 4" xfId="12463" xr:uid="{9444D11D-D39E-4AD9-A52B-97A275827619}"/>
    <cellStyle name="Navadno 15 3 3 4 2" xfId="21459" xr:uid="{695A2666-29FB-4A72-8C47-C689100E9990}"/>
    <cellStyle name="Navadno 15 3 3 5" xfId="21454" xr:uid="{B60373B5-DE56-4C6A-8CAF-05B4DAD75192}"/>
    <cellStyle name="Navadno 15 3 4" xfId="232" xr:uid="{00000000-0005-0000-0000-0000F4040000}"/>
    <cellStyle name="Navadno 15 3 4 2" xfId="3000" xr:uid="{00000000-0005-0000-0000-0000F5040000}"/>
    <cellStyle name="Navadno 15 3 4 2 2" xfId="8942" xr:uid="{BF061643-08EA-4A40-B5AD-AFF9369B403A}"/>
    <cellStyle name="Navadno 15 3 4 2 2 2" xfId="21462" xr:uid="{F86BCF43-1018-4E80-A741-4BCA4C1D6FD7}"/>
    <cellStyle name="Navadno 15 3 4 2 3" xfId="21461" xr:uid="{044555D0-190B-4263-832C-26189EBDD4CA}"/>
    <cellStyle name="Navadno 15 3 4 3" xfId="9351" xr:uid="{7C0374D8-CB53-4C20-8C09-DACF7DB9E488}"/>
    <cellStyle name="Navadno 15 3 4 3 2" xfId="21463" xr:uid="{5B0D9EEC-A589-430A-AF0C-BD1773A37308}"/>
    <cellStyle name="Navadno 15 3 4 4" xfId="21460" xr:uid="{35089BC5-737B-4281-8A3A-9D65C522792E}"/>
    <cellStyle name="Navadno 15 3 5" xfId="3001" xr:uid="{00000000-0005-0000-0000-0000F6040000}"/>
    <cellStyle name="Navadno 15 3 5 2" xfId="9296" xr:uid="{823182A1-6E48-4690-A164-BF87F02F788E}"/>
    <cellStyle name="Navadno 15 3 5 2 2" xfId="21465" xr:uid="{BE8E5B68-6743-491B-AD9D-1AFB1CAAA96B}"/>
    <cellStyle name="Navadno 15 3 5 3" xfId="21464" xr:uid="{10BC2187-BBA9-4256-90FC-A2EB48F292F8}"/>
    <cellStyle name="Navadno 15 3 6" xfId="10022" xr:uid="{DF43D479-1DE3-4E17-BBC7-A951AFDA070A}"/>
    <cellStyle name="Navadno 15 3 6 2" xfId="21466" xr:uid="{6CE1FA51-57A0-4DFF-B8D7-392069700F22}"/>
    <cellStyle name="Navadno 15 3 7" xfId="21439" xr:uid="{8B92741C-8047-483B-9703-AC08FCAF34E7}"/>
    <cellStyle name="Navadno 15 4" xfId="1414" xr:uid="{00000000-0005-0000-0000-0000F7040000}"/>
    <cellStyle name="Navadno 15 4 2" xfId="1415" xr:uid="{00000000-0005-0000-0000-0000F8040000}"/>
    <cellStyle name="Navadno 15 4 2 2" xfId="7773" xr:uid="{E2D6F71F-4650-4ABB-86D4-3D7BEBE9BEBC}"/>
    <cellStyle name="Navadno 15 4 2 2 2" xfId="21469" xr:uid="{FCBBAA08-BB00-48C3-AACF-825D4A046257}"/>
    <cellStyle name="Navadno 15 4 2 3" xfId="12418" xr:uid="{B4168B55-A128-4846-B5FF-F2CD9ED44EE4}"/>
    <cellStyle name="Navadno 15 4 2 3 2" xfId="21470" xr:uid="{2BD37759-9028-4747-AA6A-252DAC1F3DBC}"/>
    <cellStyle name="Navadno 15 4 2 4" xfId="21468" xr:uid="{FC2B7D6E-DA6B-4BB0-A3EE-B7B3B5DCABE0}"/>
    <cellStyle name="Navadno 15 4 3" xfId="9088" xr:uid="{E6E12924-F00D-4883-997D-EDB70FBD7D23}"/>
    <cellStyle name="Navadno 15 4 3 2" xfId="9467" xr:uid="{4657EDD8-941B-427F-B2C2-9993D70289C0}"/>
    <cellStyle name="Navadno 15 4 3 2 2" xfId="21472" xr:uid="{4D1D784E-5ED2-4BEF-B661-98C7D3607AC5}"/>
    <cellStyle name="Navadno 15 4 3 3" xfId="21471" xr:uid="{D4FE83B5-70E0-489F-B7DB-AA2120864C9A}"/>
    <cellStyle name="Navadno 15 4 4" xfId="7691" xr:uid="{2631DD46-383A-4973-B31A-A12CB2F7C6CE}"/>
    <cellStyle name="Navadno 15 4 4 2" xfId="21473" xr:uid="{C1660707-C86A-45A7-9855-EA6A530CBDBE}"/>
    <cellStyle name="Navadno 15 4 5" xfId="9407" xr:uid="{D296AE0F-F922-4AC4-8EAE-8306392640D1}"/>
    <cellStyle name="Navadno 15 4 5 2" xfId="21474" xr:uid="{F58FF8A7-6C27-47D6-A156-72565ABC1570}"/>
    <cellStyle name="Navadno 15 4 6" xfId="21467" xr:uid="{B41F713B-6E9F-49C8-A381-DBB358C45C3B}"/>
    <cellStyle name="Navadno 15 5" xfId="8683" xr:uid="{92C04A70-D3E5-4DAC-8915-B1883BB4EEB7}"/>
    <cellStyle name="Navadno 15 5 2" xfId="8838" xr:uid="{C583ED23-AC76-4CED-A2C1-F6458DF7532B}"/>
    <cellStyle name="Navadno 15 5 2 2" xfId="21476" xr:uid="{9D9591AF-6A02-424A-A79C-41949E74D715}"/>
    <cellStyle name="Navadno 15 5 3" xfId="21475" xr:uid="{0489013E-688E-4D8B-9712-C340B84209B9}"/>
    <cellStyle name="Navadno 15 6" xfId="8254" xr:uid="{C6DD9270-98FB-47AF-96F4-6F5911017ECD}"/>
    <cellStyle name="Navadno 15 6 2" xfId="12377" xr:uid="{1038F73D-6004-4DD2-88F9-C72DE2DDEFCD}"/>
    <cellStyle name="Navadno 15 6 2 2" xfId="21478" xr:uid="{BE81EBAD-95C8-4BD3-B1B7-CC3747A52AB5}"/>
    <cellStyle name="Navadno 15 6 3" xfId="21477" xr:uid="{201C45BF-67AD-4797-86D5-8CEDA8979BCB}"/>
    <cellStyle name="Navadno 15 7" xfId="12306" xr:uid="{BF97ADDB-218A-4439-B74D-BAFC2432CE5C}"/>
    <cellStyle name="Navadno 15 7 2" xfId="21479" xr:uid="{057925DF-5CAD-4BDA-B5E3-A974CF27EF1A}"/>
    <cellStyle name="Navadno 15 8" xfId="9493" xr:uid="{E477BECC-785E-4FF1-A5E1-555C421711F8}"/>
    <cellStyle name="Navadno 15 8 2" xfId="21480" xr:uid="{D0D3913B-485A-406F-AF45-B1AA63C66C6C}"/>
    <cellStyle name="Navadno 15 9" xfId="12043" xr:uid="{F713D857-0D59-46CD-82C3-B17B33ACB930}"/>
    <cellStyle name="Navadno 15 9 2" xfId="21481" xr:uid="{E6035C47-7CE7-44A4-82A9-16F9E35F20F2}"/>
    <cellStyle name="Navadno 15_Podatki o svetilkah" xfId="12097" xr:uid="{EDB072A4-DA81-47F3-8A6C-D4D14391EC40}"/>
    <cellStyle name="Navadno 150" xfId="9029" xr:uid="{938C15F7-8B4D-4586-B1E9-12F0B9B69360}"/>
    <cellStyle name="Navadno 150 2" xfId="9661" xr:uid="{BA44490A-1FAB-40E7-A9A5-33E3E6B606A1}"/>
    <cellStyle name="Navadno 150 2 2" xfId="21483" xr:uid="{3EB96188-9B51-4508-999D-DE1DDD95A4EB}"/>
    <cellStyle name="Navadno 150 3" xfId="8687" xr:uid="{F3057CA6-7E16-4EC3-AED4-BC24C745F924}"/>
    <cellStyle name="Navadno 150 3 2" xfId="21484" xr:uid="{5A20C06E-0626-4996-9AA4-BF7E22A03818}"/>
    <cellStyle name="Navadno 150 4" xfId="21482" xr:uid="{300664D6-9582-4FA9-AE9C-47BAAB0DC16B}"/>
    <cellStyle name="Navadno 151" xfId="9474" xr:uid="{5BD2A5FA-F821-48A0-AD75-0A99A47A67AD}"/>
    <cellStyle name="Navadno 151 2" xfId="12037" xr:uid="{D828AE22-696C-4379-B098-9F1CBEDDA797}"/>
    <cellStyle name="Navadno 151 2 2" xfId="21486" xr:uid="{4F57E0DC-695A-4BE2-82C9-0C59CA08176D}"/>
    <cellStyle name="Navadno 151 3" xfId="7845" xr:uid="{FA33FDD3-47CC-4EA5-8775-1C7C063C3410}"/>
    <cellStyle name="Navadno 151 3 2" xfId="21487" xr:uid="{8A0607A1-51D7-4CEB-AB3B-E240781BB9D2}"/>
    <cellStyle name="Navadno 151 4" xfId="21485" xr:uid="{ADC649F8-4BE8-4390-B4B7-C33DD368F8B3}"/>
    <cellStyle name="Navadno 152" xfId="8624" xr:uid="{CB33E0BD-FBFB-4B18-BEF0-27EED226298E}"/>
    <cellStyle name="Navadno 152 2" xfId="8274" xr:uid="{92A9186F-F59C-4C89-A535-BE9FA498A4EF}"/>
    <cellStyle name="Navadno 152 2 2" xfId="21489" xr:uid="{CE8021D1-422A-4E0C-9561-C503F1F947BE}"/>
    <cellStyle name="Navadno 152 3" xfId="9043" xr:uid="{D0E04373-B6EE-427F-9187-AB48B7A0F18D}"/>
    <cellStyle name="Navadno 152 3 2" xfId="21490" xr:uid="{D738FB4C-5C4E-4667-B1A0-E960B8DA42D1}"/>
    <cellStyle name="Navadno 152 4" xfId="21488" xr:uid="{543B1639-F5C5-4BFB-8725-7D8465E5010A}"/>
    <cellStyle name="Navadno 153" xfId="12273" xr:uid="{8724BDA8-D69B-4773-93F1-E4A4E90AF848}"/>
    <cellStyle name="Navadno 153 2" xfId="9849" xr:uid="{A6AE3E18-248A-415F-BFD9-EC5B0034423A}"/>
    <cellStyle name="Navadno 153 2 2" xfId="21492" xr:uid="{18BACC3D-080F-4E91-8894-91E965DFEF4A}"/>
    <cellStyle name="Navadno 153 3" xfId="9532" xr:uid="{78D218F1-2CC3-4A90-90BD-24E1DFFA0FA4}"/>
    <cellStyle name="Navadno 153 3 2" xfId="21493" xr:uid="{4DB22728-0DA7-43B4-A077-DA7976B3C435}"/>
    <cellStyle name="Navadno 153 4" xfId="21491" xr:uid="{EC6B0C6B-BB52-401B-BFFA-852EF5BF6E82}"/>
    <cellStyle name="Navadno 154" xfId="8704" xr:uid="{A5AC2E4E-CF14-4F14-B122-ABCD739F5189}"/>
    <cellStyle name="Navadno 154 2" xfId="10261" xr:uid="{333ECB43-D32D-41F3-9686-C6945C45B7CD}"/>
    <cellStyle name="Navadno 154 2 2" xfId="21495" xr:uid="{EDCE9BCD-EBB6-483F-9E3E-92E0804D43AE}"/>
    <cellStyle name="Navadno 154 3" xfId="8267" xr:uid="{2AEC48AB-7A5B-4826-8857-4C6F363C5A68}"/>
    <cellStyle name="Navadno 154 3 2" xfId="21496" xr:uid="{0871CC4B-3BC8-49D3-AA0E-9D31487C48B7}"/>
    <cellStyle name="Navadno 154 4" xfId="21494" xr:uid="{110DF945-7541-4A20-B960-C3AD23BA3A67}"/>
    <cellStyle name="Navadno 155" xfId="12014" xr:uid="{202BAB1B-1EBD-42DB-92A9-FADDFE11D680}"/>
    <cellStyle name="Navadno 155 2" xfId="9482" xr:uid="{6778796B-2FC6-4D7E-995C-14EB9E515251}"/>
    <cellStyle name="Navadno 155 2 2" xfId="21498" xr:uid="{0E7BFD17-B8C0-46DA-96DD-DC79A3518566}"/>
    <cellStyle name="Navadno 155 3" xfId="9533" xr:uid="{2DFC9AA4-7C6E-4E3B-B42F-0129EDA28324}"/>
    <cellStyle name="Navadno 155 3 2" xfId="21499" xr:uid="{CE7701A3-6F81-44DE-B097-3DD8C1C5BB90}"/>
    <cellStyle name="Navadno 155 4" xfId="21497" xr:uid="{4747C461-DBFA-43EF-9FA1-E8E0B3E8FC31}"/>
    <cellStyle name="Navadno 156" xfId="12190" xr:uid="{E3B2B376-1702-4ED7-A60E-12FBA5022256}"/>
    <cellStyle name="Navadno 156 2" xfId="10255" xr:uid="{4180B875-FF2A-4544-8B72-5614CCCD8C11}"/>
    <cellStyle name="Navadno 156 2 2" xfId="21501" xr:uid="{AD41F820-542B-425B-BCED-94CBF00CE199}"/>
    <cellStyle name="Navadno 156 3" xfId="8046" xr:uid="{2558B116-07FC-43B1-93C6-C93B3108C385}"/>
    <cellStyle name="Navadno 156 3 2" xfId="21502" xr:uid="{323E20CE-3A2C-4773-B768-03D27E3F200E}"/>
    <cellStyle name="Navadno 156 4" xfId="21500" xr:uid="{36B8B6A0-B9BD-4DA2-AB8C-B93A61F75469}"/>
    <cellStyle name="Navadno 157" xfId="9612" xr:uid="{D44608FD-6ED4-4F6E-AD62-6E3878A1B42A}"/>
    <cellStyle name="Navadno 157 2" xfId="9628" xr:uid="{EE086F8B-0015-4B46-9735-150442B3F558}"/>
    <cellStyle name="Navadno 157 2 2" xfId="21504" xr:uid="{09F545BC-66D2-4E62-8B07-67B5EC492E3B}"/>
    <cellStyle name="Navadno 157 3" xfId="8264" xr:uid="{412A1C2C-F343-4AC4-9C33-18494EFE19E7}"/>
    <cellStyle name="Navadno 157 3 2" xfId="21505" xr:uid="{6A596AEC-BB79-40B8-A1F5-031DAD0057C4}"/>
    <cellStyle name="Navadno 157 4" xfId="21503" xr:uid="{FFCC87E7-3AAF-4D79-8935-23F0C0D0E18A}"/>
    <cellStyle name="Navadno 158" xfId="8170" xr:uid="{6D2A4C47-76BB-448E-B0A5-34B50D22AE8D}"/>
    <cellStyle name="Navadno 158 2" xfId="21506" xr:uid="{6AE3A3F6-9DF3-4FF9-9090-FE0619FE9F60}"/>
    <cellStyle name="Navadno 159" xfId="8208" xr:uid="{FCB8E001-4D16-4C91-A862-CA9B5AA205C3}"/>
    <cellStyle name="Navadno 159 2" xfId="21507" xr:uid="{991BDD7A-F4E8-4B58-8005-7DFCD134AB15}"/>
    <cellStyle name="Navadno 16" xfId="3002" xr:uid="{00000000-0005-0000-0000-0000F9040000}"/>
    <cellStyle name="Navadno 16 10" xfId="19946" xr:uid="{2C40C8CF-FDFD-4F8F-8B1F-02C5840BB9A8}"/>
    <cellStyle name="Navadno 16 10 2" xfId="21509" xr:uid="{7072958B-6C74-4131-92A6-F3B0E2F1C41C}"/>
    <cellStyle name="Navadno 16 11" xfId="21508" xr:uid="{CA874784-A7A7-4D1D-803B-6D2733207EB0}"/>
    <cellStyle name="Navadno 16 2" xfId="233" xr:uid="{00000000-0005-0000-0000-0000FA040000}"/>
    <cellStyle name="Navadno 16 2 2" xfId="234" xr:uid="{00000000-0005-0000-0000-0000FB040000}"/>
    <cellStyle name="Navadno 16 2 2 2" xfId="235" xr:uid="{00000000-0005-0000-0000-0000FC040000}"/>
    <cellStyle name="Navadno 16 2 2 2 2" xfId="236" xr:uid="{00000000-0005-0000-0000-0000FD040000}"/>
    <cellStyle name="Navadno 16 2 2 2 2 2" xfId="3003" xr:uid="{00000000-0005-0000-0000-0000FE040000}"/>
    <cellStyle name="Navadno 16 2 2 2 2 2 2" xfId="21514" xr:uid="{7F087350-9D3C-458D-BDE1-06F9DC7069CC}"/>
    <cellStyle name="Navadno 16 2 2 2 2 3" xfId="21513" xr:uid="{19096615-6CB0-4818-A59E-72DB16A4E1FA}"/>
    <cellStyle name="Navadno 16 2 2 2 3" xfId="3004" xr:uid="{00000000-0005-0000-0000-0000FF040000}"/>
    <cellStyle name="Navadno 16 2 2 2 3 2" xfId="21515" xr:uid="{6263B1B8-715B-4ECC-BE4E-3DEBAF4D738E}"/>
    <cellStyle name="Navadno 16 2 2 2 4" xfId="21512" xr:uid="{40E72A8A-9252-4A84-9073-54CEA4B1FF6A}"/>
    <cellStyle name="Navadno 16 2 2 3" xfId="237" xr:uid="{00000000-0005-0000-0000-000000050000}"/>
    <cellStyle name="Navadno 16 2 2 3 2" xfId="3005" xr:uid="{00000000-0005-0000-0000-000001050000}"/>
    <cellStyle name="Navadno 16 2 2 3 2 2" xfId="21517" xr:uid="{D5983A3E-571F-4241-94F2-7C149EBF933C}"/>
    <cellStyle name="Navadno 16 2 2 3 3" xfId="21516" xr:uid="{8BD85B69-F7E5-473D-A1B4-0085BADA2B38}"/>
    <cellStyle name="Navadno 16 2 2 4" xfId="3006" xr:uid="{00000000-0005-0000-0000-000002050000}"/>
    <cellStyle name="Navadno 16 2 2 4 2" xfId="21518" xr:uid="{05ED6270-D95E-4B63-A464-6882DA133187}"/>
    <cellStyle name="Navadno 16 2 2 5" xfId="21511" xr:uid="{8E7CD597-7FF5-42AE-A889-2ACF97DCD67A}"/>
    <cellStyle name="Navadno 16 2 3" xfId="238" xr:uid="{00000000-0005-0000-0000-000003050000}"/>
    <cellStyle name="Navadno 16 2 3 2" xfId="239" xr:uid="{00000000-0005-0000-0000-000004050000}"/>
    <cellStyle name="Navadno 16 2 3 2 2" xfId="3007" xr:uid="{00000000-0005-0000-0000-000005050000}"/>
    <cellStyle name="Navadno 16 2 3 2 2 2" xfId="21521" xr:uid="{D1A9B969-7164-4C17-82DA-EEC1C251E263}"/>
    <cellStyle name="Navadno 16 2 3 2 3" xfId="21520" xr:uid="{8EA010C8-6E7E-439E-815C-7F711AD179E2}"/>
    <cellStyle name="Navadno 16 2 3 3" xfId="3008" xr:uid="{00000000-0005-0000-0000-000006050000}"/>
    <cellStyle name="Navadno 16 2 3 3 2" xfId="21522" xr:uid="{E01ACA73-6815-4230-A6B3-C853AD3C8A59}"/>
    <cellStyle name="Navadno 16 2 3 4" xfId="21519" xr:uid="{E1E16432-2D0D-4FA1-A061-170810482C83}"/>
    <cellStyle name="Navadno 16 2 4" xfId="240" xr:uid="{00000000-0005-0000-0000-000007050000}"/>
    <cellStyle name="Navadno 16 2 4 2" xfId="3009" xr:uid="{00000000-0005-0000-0000-000008050000}"/>
    <cellStyle name="Navadno 16 2 4 2 2" xfId="21524" xr:uid="{710FCAE5-B864-4078-8039-910BC2C1913C}"/>
    <cellStyle name="Navadno 16 2 4 3" xfId="21523" xr:uid="{C9CC0DDF-9EFF-4384-B340-360DED759DBD}"/>
    <cellStyle name="Navadno 16 2 5" xfId="3010" xr:uid="{00000000-0005-0000-0000-000009050000}"/>
    <cellStyle name="Navadno 16 2 5 2" xfId="21525" xr:uid="{52C29D4E-139E-4460-B927-232139D1EAD5}"/>
    <cellStyle name="Navadno 16 2 6" xfId="7853" xr:uid="{36157EF1-09A2-4BEA-8F6E-B5EB5768CF2F}"/>
    <cellStyle name="Navadno 16 2 6 2" xfId="21526" xr:uid="{E1E55357-435A-4476-8176-3B6A19B8C7A7}"/>
    <cellStyle name="Navadno 16 2 7" xfId="21510" xr:uid="{22FFEFAF-122E-4F40-8944-1B4DAC85F708}"/>
    <cellStyle name="Navadno 16 3" xfId="241" xr:uid="{00000000-0005-0000-0000-00000A050000}"/>
    <cellStyle name="Navadno 16 3 2" xfId="242" xr:uid="{00000000-0005-0000-0000-00000B050000}"/>
    <cellStyle name="Navadno 16 3 2 2" xfId="243" xr:uid="{00000000-0005-0000-0000-00000C050000}"/>
    <cellStyle name="Navadno 16 3 2 2 2" xfId="244" xr:uid="{00000000-0005-0000-0000-00000D050000}"/>
    <cellStyle name="Navadno 16 3 2 2 2 2" xfId="3011" xr:uid="{00000000-0005-0000-0000-00000E050000}"/>
    <cellStyle name="Navadno 16 3 2 2 2 2 2" xfId="21531" xr:uid="{51F43CF2-5D01-4DE0-BEBB-10E8F381DD27}"/>
    <cellStyle name="Navadno 16 3 2 2 2 3" xfId="21530" xr:uid="{09573769-94E0-4672-96A6-9AD45FEE8515}"/>
    <cellStyle name="Navadno 16 3 2 2 3" xfId="3012" xr:uid="{00000000-0005-0000-0000-00000F050000}"/>
    <cellStyle name="Navadno 16 3 2 2 3 2" xfId="21532" xr:uid="{CD4FAA95-2899-4DF2-9629-AFEBB66F6F86}"/>
    <cellStyle name="Navadno 16 3 2 2 4" xfId="21529" xr:uid="{15B2D527-2AE6-4C66-9A6A-9B82E30C6CE8}"/>
    <cellStyle name="Navadno 16 3 2 3" xfId="245" xr:uid="{00000000-0005-0000-0000-000010050000}"/>
    <cellStyle name="Navadno 16 3 2 3 2" xfId="3013" xr:uid="{00000000-0005-0000-0000-000011050000}"/>
    <cellStyle name="Navadno 16 3 2 3 2 2" xfId="21534" xr:uid="{2072D544-7D27-4C33-80AC-1049A8DEF2D2}"/>
    <cellStyle name="Navadno 16 3 2 3 3" xfId="21533" xr:uid="{9ACFFA83-A0CD-4BC7-A036-3628B4E28CD3}"/>
    <cellStyle name="Navadno 16 3 2 4" xfId="3014" xr:uid="{00000000-0005-0000-0000-000012050000}"/>
    <cellStyle name="Navadno 16 3 2 4 2" xfId="21535" xr:uid="{3B6DCAA7-537F-4116-9AB5-DD08CE9F81C8}"/>
    <cellStyle name="Navadno 16 3 2 5" xfId="21528" xr:uid="{3644B70D-706F-4A84-9913-DD6C71222820}"/>
    <cellStyle name="Navadno 16 3 3" xfId="246" xr:uid="{00000000-0005-0000-0000-000013050000}"/>
    <cellStyle name="Navadno 16 3 3 2" xfId="247" xr:uid="{00000000-0005-0000-0000-000014050000}"/>
    <cellStyle name="Navadno 16 3 3 2 2" xfId="3015" xr:uid="{00000000-0005-0000-0000-000015050000}"/>
    <cellStyle name="Navadno 16 3 3 2 2 2" xfId="21538" xr:uid="{BAA19A0E-3E98-42FC-BE49-3180C4645E71}"/>
    <cellStyle name="Navadno 16 3 3 2 3" xfId="21537" xr:uid="{F4BAE96D-46D9-4F0B-B7FC-3142D513B55F}"/>
    <cellStyle name="Navadno 16 3 3 3" xfId="3016" xr:uid="{00000000-0005-0000-0000-000016050000}"/>
    <cellStyle name="Navadno 16 3 3 3 2" xfId="21539" xr:uid="{4F56DE10-40E4-4B73-922F-875C542F95F3}"/>
    <cellStyle name="Navadno 16 3 3 4" xfId="21536" xr:uid="{D839AF40-ED1A-4262-84F2-72928463314F}"/>
    <cellStyle name="Navadno 16 3 4" xfId="248" xr:uid="{00000000-0005-0000-0000-000017050000}"/>
    <cellStyle name="Navadno 16 3 4 2" xfId="3017" xr:uid="{00000000-0005-0000-0000-000018050000}"/>
    <cellStyle name="Navadno 16 3 4 2 2" xfId="21541" xr:uid="{D22F33D6-5974-42F2-A886-ECB068282D96}"/>
    <cellStyle name="Navadno 16 3 4 3" xfId="21540" xr:uid="{F28490C8-83CF-48DC-AA36-88A07E52D3F7}"/>
    <cellStyle name="Navadno 16 3 5" xfId="3018" xr:uid="{00000000-0005-0000-0000-000019050000}"/>
    <cellStyle name="Navadno 16 3 5 2" xfId="21542" xr:uid="{EF9FCE32-7B9E-4DC1-8BD8-46CC72385073}"/>
    <cellStyle name="Navadno 16 3 6" xfId="12309" xr:uid="{0276DD58-01CB-4250-886A-357B6913F946}"/>
    <cellStyle name="Navadno 16 3 6 2" xfId="21543" xr:uid="{B4A97DDD-347D-4013-947D-7B755268A503}"/>
    <cellStyle name="Navadno 16 3 7" xfId="21527" xr:uid="{92B0BB87-A529-416E-96B8-433B91BEC040}"/>
    <cellStyle name="Navadno 16 4" xfId="3019" xr:uid="{00000000-0005-0000-0000-00001A050000}"/>
    <cellStyle name="Navadno 16 4 2" xfId="21544" xr:uid="{2F51F55C-8AC8-4CD3-AF37-0C1ECD76EEDB}"/>
    <cellStyle name="Navadno 16 5" xfId="3020" xr:uid="{00000000-0005-0000-0000-00001B050000}"/>
    <cellStyle name="Navadno 16 5 2" xfId="21545" xr:uid="{D8780385-AE71-4B1F-B89A-ECB229ABC1FB}"/>
    <cellStyle name="Navadno 16 6" xfId="5709" xr:uid="{C624DCD3-F76E-4D8D-AE18-A66D4241C256}"/>
    <cellStyle name="Navadno 16 6 2" xfId="10257" xr:uid="{C41BB242-1883-4A03-A70A-3253F3E979E7}"/>
    <cellStyle name="Navadno 16 6 2 2" xfId="21547" xr:uid="{E8527ED1-B378-4F43-B6AC-65931AE8F2F0}"/>
    <cellStyle name="Navadno 16 6 3" xfId="6003" xr:uid="{BA023D30-E5FA-4F10-9A8D-6AD6AA525C09}"/>
    <cellStyle name="Navadno 16 6 3 2" xfId="19824" xr:uid="{B9012A89-E96A-43B1-8D1D-F4D1640DD965}"/>
    <cellStyle name="Navadno 16 6 3 2 2" xfId="21549" xr:uid="{23BB100B-D178-4747-9B0B-6F3CEDBED1A0}"/>
    <cellStyle name="Navadno 16 6 3 3" xfId="21548" xr:uid="{0BDCBDBB-D0A2-4E1A-9188-84EF942077EF}"/>
    <cellStyle name="Navadno 16 6 4" xfId="21546" xr:uid="{80E4C895-A256-4CBF-A22A-6872D405FCE4}"/>
    <cellStyle name="Navadno 16 7" xfId="12452" xr:uid="{4D241F9A-E60A-4729-A326-569A1520EF8F}"/>
    <cellStyle name="Navadno 16 7 2" xfId="21550" xr:uid="{E8B84972-5A4D-4978-AB9B-696EFBBC0866}"/>
    <cellStyle name="Navadno 16 8" xfId="5802" xr:uid="{E60EEE29-7DBD-4CE3-928E-0EFB44A9B5E8}"/>
    <cellStyle name="Navadno 16 8 2" xfId="21551" xr:uid="{03F1EDE7-70A8-4F3B-81D6-8314E3852E6E}"/>
    <cellStyle name="Navadno 16 9" xfId="19661" xr:uid="{073D5014-A1B3-46B3-9C91-9FF0E15146DF}"/>
    <cellStyle name="Navadno 16 9 2" xfId="21552" xr:uid="{B4912E09-2593-4B50-B2DE-C6E94A91832A}"/>
    <cellStyle name="Navadno 160" xfId="8628" xr:uid="{E4D2E4F5-6958-42AE-848B-2591B609493E}"/>
    <cellStyle name="Navadno 160 2" xfId="21553" xr:uid="{747B050B-0E39-4133-A3C4-087FF95E67E0}"/>
    <cellStyle name="Navadno 161" xfId="9491" xr:uid="{A86E7354-2460-4349-BA90-2D32D773BFF9}"/>
    <cellStyle name="Navadno 161 2" xfId="21554" xr:uid="{52A961D7-4D86-48F3-BEBB-2D1D2022C78B}"/>
    <cellStyle name="Navadno 162" xfId="8223" xr:uid="{672737DA-A799-474F-8EA4-1E69597EB1EC}"/>
    <cellStyle name="Navadno 162 2" xfId="21555" xr:uid="{7C6FA114-4529-4113-BE49-54CE10CA78F9}"/>
    <cellStyle name="Navadno 163" xfId="9032" xr:uid="{FC765818-60F2-44D2-ACDB-70A7D1A8E1F8}"/>
    <cellStyle name="Navadno 163 2" xfId="21556" xr:uid="{4CB4F762-5944-4F12-9EAD-B9593E45B451}"/>
    <cellStyle name="Navadno 164" xfId="9559" xr:uid="{B4BD9F3E-958A-4E5F-A083-5E19A72528C6}"/>
    <cellStyle name="Navadno 164 2" xfId="21557" xr:uid="{41AB89E9-7FD9-4A37-AB14-5F1DB6BD6BE5}"/>
    <cellStyle name="Navadno 165" xfId="9065" xr:uid="{C3C0FF2D-F8AA-424B-BB8C-3A2DF915F705}"/>
    <cellStyle name="Navadno 165 2" xfId="21558" xr:uid="{A5B15B07-732E-4829-A14D-F44BD4ECBC98}"/>
    <cellStyle name="Navadno 166" xfId="9856" xr:uid="{0431B404-7C36-4BA3-9422-515773C604AB}"/>
    <cellStyle name="Navadno 166 2" xfId="21559" xr:uid="{26E0B93F-2F9F-41A8-AEF2-1B6309E264C8}"/>
    <cellStyle name="Navadno 167" xfId="9162" xr:uid="{B9B68A16-0CF3-4F92-AB6A-8897F2F1CC49}"/>
    <cellStyle name="Navadno 167 2" xfId="21560" xr:uid="{8B26DF11-5784-4E9F-9076-FB0E6A5ED1E1}"/>
    <cellStyle name="Navadno 168" xfId="7742" xr:uid="{528CA44A-3463-45A7-A2F0-79EA0A924573}"/>
    <cellStyle name="Navadno 168 2" xfId="21561" xr:uid="{263032C8-CC62-4099-9254-2A8FE1DD6B9F}"/>
    <cellStyle name="Navadno 169" xfId="7660" xr:uid="{DF64197F-2E1B-410C-A241-C7576D66B8F9}"/>
    <cellStyle name="Navadno 169 2" xfId="21562" xr:uid="{14B00C30-42E7-49E7-AEB9-22C6BD35CF53}"/>
    <cellStyle name="Navadno 17" xfId="3021" xr:uid="{00000000-0005-0000-0000-00001C050000}"/>
    <cellStyle name="Navadno 17 2" xfId="249" xr:uid="{00000000-0005-0000-0000-00001D050000}"/>
    <cellStyle name="Navadno 17 2 2" xfId="250" xr:uid="{00000000-0005-0000-0000-00001E050000}"/>
    <cellStyle name="Navadno 17 2 2 2" xfId="251" xr:uid="{00000000-0005-0000-0000-00001F050000}"/>
    <cellStyle name="Navadno 17 2 2 2 2" xfId="252" xr:uid="{00000000-0005-0000-0000-000020050000}"/>
    <cellStyle name="Navadno 17 2 2 2 2 2" xfId="3022" xr:uid="{00000000-0005-0000-0000-000021050000}"/>
    <cellStyle name="Navadno 17 2 2 2 2 2 2" xfId="21568" xr:uid="{D9F03E8D-478C-4B8B-A7F6-55DBA22681A5}"/>
    <cellStyle name="Navadno 17 2 2 2 2 3" xfId="12224" xr:uid="{D6A59E1B-B7FA-4CC0-B89E-DD14C2425865}"/>
    <cellStyle name="Navadno 17 2 2 2 2 3 2" xfId="21569" xr:uid="{97661703-3C29-45A1-BC2A-25769BA09D42}"/>
    <cellStyle name="Navadno 17 2 2 2 2 4" xfId="21567" xr:uid="{3BEA5FFD-E516-4433-BAFB-95B95989469F}"/>
    <cellStyle name="Navadno 17 2 2 2 3" xfId="3023" xr:uid="{00000000-0005-0000-0000-000022050000}"/>
    <cellStyle name="Navadno 17 2 2 2 3 2" xfId="21570" xr:uid="{36D63614-E814-4AE5-AE8E-92E2A6BF6C0C}"/>
    <cellStyle name="Navadno 17 2 2 2 4" xfId="11882" xr:uid="{C95AEA2F-9F2D-44B2-9392-95AA3BB59F1F}"/>
    <cellStyle name="Navadno 17 2 2 2 4 2" xfId="21571" xr:uid="{73906C57-8EAF-42FC-8D92-BAD1E359D6FF}"/>
    <cellStyle name="Navadno 17 2 2 2 5" xfId="21566" xr:uid="{924BBEDD-90CA-4BBA-A5A6-0CEB673B389E}"/>
    <cellStyle name="Navadno 17 2 2 3" xfId="253" xr:uid="{00000000-0005-0000-0000-000023050000}"/>
    <cellStyle name="Navadno 17 2 2 3 2" xfId="3024" xr:uid="{00000000-0005-0000-0000-000024050000}"/>
    <cellStyle name="Navadno 17 2 2 3 2 2" xfId="12080" xr:uid="{4359D14D-021D-4824-AC64-02066F617E20}"/>
    <cellStyle name="Navadno 17 2 2 3 2 2 2" xfId="21574" xr:uid="{7E5817CB-5248-4C7E-AB9C-ACB7E67F195D}"/>
    <cellStyle name="Navadno 17 2 2 3 2 3" xfId="21573" xr:uid="{5F19A158-3878-4F25-B526-088E13A94BD3}"/>
    <cellStyle name="Navadno 17 2 2 3 3" xfId="10286" xr:uid="{160B06DD-54BD-422B-85EE-46AE893D6C41}"/>
    <cellStyle name="Navadno 17 2 2 3 3 2" xfId="21575" xr:uid="{1EF45BA9-0D43-4E6C-90CD-4AE667D5D847}"/>
    <cellStyle name="Navadno 17 2 2 3 4" xfId="21572" xr:uid="{C33F9DB9-B2CC-4D7E-86AF-16F4D463E2A4}"/>
    <cellStyle name="Navadno 17 2 2 4" xfId="3025" xr:uid="{00000000-0005-0000-0000-000025050000}"/>
    <cellStyle name="Navadno 17 2 2 4 2" xfId="12232" xr:uid="{C31CE1F5-CD55-4D28-9625-9F364D3A1DB6}"/>
    <cellStyle name="Navadno 17 2 2 4 2 2" xfId="21577" xr:uid="{F5E6BA04-6293-4662-A8B8-1C664DFEE526}"/>
    <cellStyle name="Navadno 17 2 2 4 3" xfId="21576" xr:uid="{2508EFD0-DA6E-4702-9CFE-BBABFE658D9A}"/>
    <cellStyle name="Navadno 17 2 2 5" xfId="10020" xr:uid="{838D5B8D-FB61-44F3-80E5-C617BA22C7C4}"/>
    <cellStyle name="Navadno 17 2 2 5 2" xfId="21578" xr:uid="{776633C3-6077-4376-B0A1-D6306601EAFA}"/>
    <cellStyle name="Navadno 17 2 2 6" xfId="21565" xr:uid="{567989D5-A161-4EE2-865D-0EB4BB97739B}"/>
    <cellStyle name="Navadno 17 2 3" xfId="254" xr:uid="{00000000-0005-0000-0000-000026050000}"/>
    <cellStyle name="Navadno 17 2 3 2" xfId="255" xr:uid="{00000000-0005-0000-0000-000027050000}"/>
    <cellStyle name="Navadno 17 2 3 2 2" xfId="3026" xr:uid="{00000000-0005-0000-0000-000028050000}"/>
    <cellStyle name="Navadno 17 2 3 2 2 2" xfId="21581" xr:uid="{4357A698-2D8C-42BD-A25D-6239DC2E6C51}"/>
    <cellStyle name="Navadno 17 2 3 2 3" xfId="9650" xr:uid="{AAD54574-C906-455C-9D54-94BA7C8D84A6}"/>
    <cellStyle name="Navadno 17 2 3 2 3 2" xfId="21582" xr:uid="{E45D02D7-4053-4954-9A68-FBB63AFA3378}"/>
    <cellStyle name="Navadno 17 2 3 2 4" xfId="21580" xr:uid="{75E0238B-C723-4D8E-9691-6F0AE8AC33C6}"/>
    <cellStyle name="Navadno 17 2 3 3" xfId="3027" xr:uid="{00000000-0005-0000-0000-000029050000}"/>
    <cellStyle name="Navadno 17 2 3 3 2" xfId="21583" xr:uid="{1D5C9BF3-BD8B-4BFD-B2B7-CC8590AFC99A}"/>
    <cellStyle name="Navadno 17 2 3 4" xfId="9373" xr:uid="{D4D507AC-CE46-4B21-B9C7-F573F0D63EA0}"/>
    <cellStyle name="Navadno 17 2 3 4 2" xfId="21584" xr:uid="{D8AFAAA8-D18E-4A19-97E5-EFADE0438F09}"/>
    <cellStyle name="Navadno 17 2 3 5" xfId="21579" xr:uid="{4204573A-0F5E-4EBC-8A20-060243F91088}"/>
    <cellStyle name="Navadno 17 2 4" xfId="256" xr:uid="{00000000-0005-0000-0000-00002A050000}"/>
    <cellStyle name="Navadno 17 2 4 2" xfId="3028" xr:uid="{00000000-0005-0000-0000-00002B050000}"/>
    <cellStyle name="Navadno 17 2 4 2 2" xfId="9273" xr:uid="{0A27DF57-E198-467A-9AA2-D3097AD2089C}"/>
    <cellStyle name="Navadno 17 2 4 2 2 2" xfId="21587" xr:uid="{E10334A3-A519-4825-9494-74918F88B1D5}"/>
    <cellStyle name="Navadno 17 2 4 2 3" xfId="21586" xr:uid="{2B48FC4B-618E-43C8-A21A-5EC6DBAA8162}"/>
    <cellStyle name="Navadno 17 2 4 3" xfId="9516" xr:uid="{C6E36A0C-B5DB-4850-B3FB-FEC16019B985}"/>
    <cellStyle name="Navadno 17 2 4 3 2" xfId="21588" xr:uid="{B0E782D0-E9CC-40D0-907A-8E902CC17775}"/>
    <cellStyle name="Navadno 17 2 4 4" xfId="21585" xr:uid="{AE0764D6-DE87-4184-9230-00EAFAAB5938}"/>
    <cellStyle name="Navadno 17 2 5" xfId="3029" xr:uid="{00000000-0005-0000-0000-00002C050000}"/>
    <cellStyle name="Navadno 17 2 5 2" xfId="8850" xr:uid="{6063DE54-8B03-4793-84A2-9E98693CE974}"/>
    <cellStyle name="Navadno 17 2 5 2 2" xfId="21590" xr:uid="{E1B643AE-83EB-410D-ADC2-7D409EC40325}"/>
    <cellStyle name="Navadno 17 2 5 3" xfId="21589" xr:uid="{62AC1D68-187D-4D30-9D90-472D1472B12F}"/>
    <cellStyle name="Navadno 17 2 6" xfId="8681" xr:uid="{97C0D69D-C32B-4E53-BD0D-D2806685137F}"/>
    <cellStyle name="Navadno 17 2 6 2" xfId="21591" xr:uid="{06E3C8D5-48AC-4D61-A49F-5F46989BE145}"/>
    <cellStyle name="Navadno 17 2 7" xfId="21564" xr:uid="{57729F01-DE7C-4F17-9C33-F6C4CB390F4A}"/>
    <cellStyle name="Navadno 17 3" xfId="257" xr:uid="{00000000-0005-0000-0000-00002D050000}"/>
    <cellStyle name="Navadno 17 3 2" xfId="258" xr:uid="{00000000-0005-0000-0000-00002E050000}"/>
    <cellStyle name="Navadno 17 3 2 2" xfId="259" xr:uid="{00000000-0005-0000-0000-00002F050000}"/>
    <cellStyle name="Navadno 17 3 2 2 2" xfId="260" xr:uid="{00000000-0005-0000-0000-000030050000}"/>
    <cellStyle name="Navadno 17 3 2 2 2 2" xfId="3030" xr:uid="{00000000-0005-0000-0000-000031050000}"/>
    <cellStyle name="Navadno 17 3 2 2 2 2 2" xfId="21596" xr:uid="{AF1228CE-E663-4157-B588-5FF2B023DD0B}"/>
    <cellStyle name="Navadno 17 3 2 2 2 3" xfId="21595" xr:uid="{DCBA6C17-A8F0-4C59-9193-CC1F58639F25}"/>
    <cellStyle name="Navadno 17 3 2 2 3" xfId="3031" xr:uid="{00000000-0005-0000-0000-000032050000}"/>
    <cellStyle name="Navadno 17 3 2 2 3 2" xfId="21597" xr:uid="{A2750996-A36F-48EC-BA2A-A82B93E94313}"/>
    <cellStyle name="Navadno 17 3 2 2 4" xfId="8604" xr:uid="{2DDBEC72-631A-4F89-87AB-68EF9DCA3C52}"/>
    <cellStyle name="Navadno 17 3 2 2 4 2" xfId="21598" xr:uid="{E8A5B9D0-1304-43F7-99BD-511691A8F810}"/>
    <cellStyle name="Navadno 17 3 2 2 5" xfId="21594" xr:uid="{5B6F968B-1078-4249-871F-1C659B1B5BD2}"/>
    <cellStyle name="Navadno 17 3 2 3" xfId="261" xr:uid="{00000000-0005-0000-0000-000033050000}"/>
    <cellStyle name="Navadno 17 3 2 3 2" xfId="3032" xr:uid="{00000000-0005-0000-0000-000034050000}"/>
    <cellStyle name="Navadno 17 3 2 3 2 2" xfId="21600" xr:uid="{D02334F1-7417-4FF9-9911-720326D2C019}"/>
    <cellStyle name="Navadno 17 3 2 3 3" xfId="21599" xr:uid="{1DDFE0FF-8219-43C7-A3E1-EA85D20C1017}"/>
    <cellStyle name="Navadno 17 3 2 4" xfId="3033" xr:uid="{00000000-0005-0000-0000-000035050000}"/>
    <cellStyle name="Navadno 17 3 2 4 2" xfId="21601" xr:uid="{A9D03C01-36D9-4DD4-8228-051C45AAF230}"/>
    <cellStyle name="Navadno 17 3 2 5" xfId="10040" xr:uid="{3ACFE627-D958-437B-A477-FB87ED0E7889}"/>
    <cellStyle name="Navadno 17 3 2 5 2" xfId="21602" xr:uid="{CEA8C262-0166-4A6E-AE93-1F4DC4A944C7}"/>
    <cellStyle name="Navadno 17 3 2 6" xfId="21593" xr:uid="{86A01A00-845B-47F3-8B51-02C509432A64}"/>
    <cellStyle name="Navadno 17 3 3" xfId="262" xr:uid="{00000000-0005-0000-0000-000036050000}"/>
    <cellStyle name="Navadno 17 3 3 2" xfId="263" xr:uid="{00000000-0005-0000-0000-000037050000}"/>
    <cellStyle name="Navadno 17 3 3 2 2" xfId="3034" xr:uid="{00000000-0005-0000-0000-000038050000}"/>
    <cellStyle name="Navadno 17 3 3 2 2 2" xfId="21605" xr:uid="{F3E8F5B9-E3FF-4DEB-91E9-F43BAEA02FAF}"/>
    <cellStyle name="Navadno 17 3 3 2 3" xfId="9087" xr:uid="{32BEF033-B06B-4B4D-A4E6-63561174E324}"/>
    <cellStyle name="Navadno 17 3 3 2 3 2" xfId="21606" xr:uid="{00B9BBB7-1C8E-4C00-B065-F6688512CF07}"/>
    <cellStyle name="Navadno 17 3 3 2 4" xfId="21604" xr:uid="{F2595046-9740-474B-94AB-CEE2D9B0CD87}"/>
    <cellStyle name="Navadno 17 3 3 3" xfId="3035" xr:uid="{00000000-0005-0000-0000-000039050000}"/>
    <cellStyle name="Navadno 17 3 3 3 2" xfId="21607" xr:uid="{D1C0D58E-B3E6-416C-8A63-3E0C96B3733F}"/>
    <cellStyle name="Navadno 17 3 3 4" xfId="8185" xr:uid="{C7D9931E-2CAE-491A-976B-579610F764C5}"/>
    <cellStyle name="Navadno 17 3 3 4 2" xfId="21608" xr:uid="{EE1DE0AD-62A4-4686-8D0F-C059B029DD75}"/>
    <cellStyle name="Navadno 17 3 3 5" xfId="21603" xr:uid="{AFB784BF-F6FC-4838-9A88-A5411B1881A2}"/>
    <cellStyle name="Navadno 17 3 4" xfId="264" xr:uid="{00000000-0005-0000-0000-00003A050000}"/>
    <cellStyle name="Navadno 17 3 4 2" xfId="3036" xr:uid="{00000000-0005-0000-0000-00003B050000}"/>
    <cellStyle name="Navadno 17 3 4 2 2" xfId="21610" xr:uid="{A7DE2A8B-6F9D-4CC0-A280-CA207449D34D}"/>
    <cellStyle name="Navadno 17 3 4 3" xfId="9279" xr:uid="{00E53C58-4B59-4733-B69C-BE5F8879396A}"/>
    <cellStyle name="Navadno 17 3 4 3 2" xfId="21611" xr:uid="{86C001D8-8B54-474F-8E42-62AE73457E54}"/>
    <cellStyle name="Navadno 17 3 4 4" xfId="21609" xr:uid="{C42D33D9-5D04-4B10-86BD-91645CF1CB6E}"/>
    <cellStyle name="Navadno 17 3 5" xfId="3037" xr:uid="{00000000-0005-0000-0000-00003C050000}"/>
    <cellStyle name="Navadno 17 3 5 2" xfId="21612" xr:uid="{BD9E8D58-6CF5-4B91-8C0A-F3CEFAA19B73}"/>
    <cellStyle name="Navadno 17 3 6" xfId="9412" xr:uid="{2936DC9B-096A-4C26-A194-F9D361DB1DCB}"/>
    <cellStyle name="Navadno 17 3 6 2" xfId="21613" xr:uid="{83C95390-5DFA-4B77-9B34-7068E53CC52A}"/>
    <cellStyle name="Navadno 17 3 7" xfId="21592" xr:uid="{66EC8A9B-8CB2-4D5C-A615-6E273FB453AD}"/>
    <cellStyle name="Navadno 17 4" xfId="9389" xr:uid="{62F36DE5-F388-418A-8B20-027789CA05C4}"/>
    <cellStyle name="Navadno 17 4 2" xfId="11906" xr:uid="{ADC3A377-2F5B-439A-998D-CDC9CF544C6B}"/>
    <cellStyle name="Navadno 17 4 2 2" xfId="21615" xr:uid="{F94D9C87-5CE9-47EB-B75C-4326941D5B2E}"/>
    <cellStyle name="Navadno 17 4 3" xfId="21614" xr:uid="{641A0EDA-96C4-4FC9-83F4-551536A7685C}"/>
    <cellStyle name="Navadno 17 5" xfId="11871" xr:uid="{65F2F690-1078-4B7B-A1F4-4679940BA3D8}"/>
    <cellStyle name="Navadno 17 5 2" xfId="11950" xr:uid="{22EC3BCF-CB0D-4130-A172-03DBD63A2F50}"/>
    <cellStyle name="Navadno 17 5 2 2" xfId="21617" xr:uid="{BB2E2DF8-D62C-41C0-BFA1-B3F919BD52C7}"/>
    <cellStyle name="Navadno 17 5 3" xfId="21616" xr:uid="{0B692773-41A3-4BF5-A802-8D5ACCA76AF5}"/>
    <cellStyle name="Navadno 17 6" xfId="12163" xr:uid="{E7AF5D37-99F3-43DE-AD9B-FD6894D526C1}"/>
    <cellStyle name="Navadno 17 6 2" xfId="21618" xr:uid="{BACC4CCB-765A-4D0A-9428-7FD85C77B46B}"/>
    <cellStyle name="Navadno 17 7" xfId="8586" xr:uid="{A5F32D10-57F3-4513-8ABD-E225C5B2E1EA}"/>
    <cellStyle name="Navadno 17 7 2" xfId="21619" xr:uid="{7C907855-9A32-4157-BE1F-BC48953B4DA5}"/>
    <cellStyle name="Navadno 17 8" xfId="8618" xr:uid="{F8810046-B8FA-4A6D-93FC-71DDDBCBAD80}"/>
    <cellStyle name="Navadno 17 8 2" xfId="21620" xr:uid="{CCA15484-B774-49DE-A9A6-6602C21D1377}"/>
    <cellStyle name="Navadno 17 9" xfId="21563" xr:uid="{3A8D56E8-A71E-4B3F-9B8C-FF9EEE9A4771}"/>
    <cellStyle name="Navadno 170" xfId="9161" xr:uid="{5ED4501D-E587-46F9-AC0A-AA484572E066}"/>
    <cellStyle name="Navadno 170 2" xfId="21621" xr:uid="{CDDE1E53-935D-4C29-B68F-22D056C95867}"/>
    <cellStyle name="Navadno 171" xfId="11995" xr:uid="{D3B9C465-5A1E-478C-A080-C4DB990DFB89}"/>
    <cellStyle name="Navadno 171 2" xfId="9907" xr:uid="{75010A09-8BE1-4BEF-9747-03BA8A61AFC2}"/>
    <cellStyle name="Navadno 171 2 2" xfId="21623" xr:uid="{17B40E33-648D-4A7B-8A79-EE3ABC5BA5ED}"/>
    <cellStyle name="Navadno 171 3" xfId="21622" xr:uid="{735EFD21-C857-4E89-B24E-3FFCD76E8050}"/>
    <cellStyle name="Navadno 172" xfId="9069" xr:uid="{4D5DCCA3-F1E8-42A1-B783-649F06C7FD4E}"/>
    <cellStyle name="Navadno 172 2" xfId="7851" xr:uid="{B2DF837A-3908-4034-B945-3B8813417344}"/>
    <cellStyle name="Navadno 172 2 2" xfId="21625" xr:uid="{D78DF3AF-BE58-49A0-B924-565F7B92B059}"/>
    <cellStyle name="Navadno 172 3" xfId="21624" xr:uid="{96E2F38E-E27E-480C-9C0A-CD2CF8351EA1}"/>
    <cellStyle name="Navadno 173" xfId="9556" xr:uid="{484E59FD-D266-40D0-86FB-A40647A63046}"/>
    <cellStyle name="Navadno 173 2" xfId="9732" xr:uid="{BDE440AA-8D5F-4CA6-9845-87F27D782323}"/>
    <cellStyle name="Navadno 173 2 2" xfId="21627" xr:uid="{2DC690FC-3C4C-4436-BBDE-094C4FBB013B}"/>
    <cellStyle name="Navadno 173 3" xfId="21626" xr:uid="{3CF63C1F-7B02-416F-A33F-F1FA175E2F66}"/>
    <cellStyle name="Navadno 174" xfId="12230" xr:uid="{FD41546E-93C9-488F-B9B8-AAC20B4FAD40}"/>
    <cellStyle name="Navadno 174 2" xfId="21628" xr:uid="{2F897DB1-A916-48C4-9B49-EB29C5CA5FA2}"/>
    <cellStyle name="Navadno 175" xfId="9443" xr:uid="{8F1E9027-CAEB-40FE-BA17-75F63D14C30B}"/>
    <cellStyle name="Navadno 175 2" xfId="21629" xr:uid="{54AD3D9E-976A-463A-8D67-3AFB16DE1C48}"/>
    <cellStyle name="Navadno 176" xfId="9447" xr:uid="{1A4E5AA3-1E4B-4E7D-8C20-FAE8B04A884C}"/>
    <cellStyle name="Navadno 176 2" xfId="21630" xr:uid="{D5AF2A7F-C450-4717-A6C7-2C7120EE3D55}"/>
    <cellStyle name="Navadno 177" xfId="12448" xr:uid="{BC48F4A7-2143-4860-913E-14158A612533}"/>
    <cellStyle name="Navadno 177 2" xfId="21631" xr:uid="{D12E1511-4695-4533-89DB-22EDF726B4A8}"/>
    <cellStyle name="Navadno 178" xfId="9094" xr:uid="{AD6ADAB6-5900-42A4-84EF-B6FD87BE21BE}"/>
    <cellStyle name="Navadno 178 2" xfId="21632" xr:uid="{F85ADB56-E41A-458D-8BD8-C6B711452E48}"/>
    <cellStyle name="Navadno 179" xfId="13078" xr:uid="{940CFDAB-D31D-4170-B7D9-66AB103A0D73}"/>
    <cellStyle name="Navadno 179 2" xfId="21633" xr:uid="{4FA2EC49-E59F-463A-ABFA-1F95BE7563C3}"/>
    <cellStyle name="Navadno 18" xfId="3038" xr:uid="{00000000-0005-0000-0000-00003D050000}"/>
    <cellStyle name="Navadno 18 2" xfId="265" xr:uid="{00000000-0005-0000-0000-00003E050000}"/>
    <cellStyle name="Navadno 18 2 2" xfId="266" xr:uid="{00000000-0005-0000-0000-00003F050000}"/>
    <cellStyle name="Navadno 18 2 2 2" xfId="267" xr:uid="{00000000-0005-0000-0000-000040050000}"/>
    <cellStyle name="Navadno 18 2 2 2 2" xfId="268" xr:uid="{00000000-0005-0000-0000-000041050000}"/>
    <cellStyle name="Navadno 18 2 2 2 2 2" xfId="3039" xr:uid="{00000000-0005-0000-0000-000042050000}"/>
    <cellStyle name="Navadno 18 2 2 2 2 2 2" xfId="21639" xr:uid="{CF4907E1-C0FC-4131-A685-60C9B17E21A5}"/>
    <cellStyle name="Navadno 18 2 2 2 2 3" xfId="21638" xr:uid="{2D5C2A6B-9BEC-4AE0-A0A3-77A7CBCB9B70}"/>
    <cellStyle name="Navadno 18 2 2 2 3" xfId="3040" xr:uid="{00000000-0005-0000-0000-000043050000}"/>
    <cellStyle name="Navadno 18 2 2 2 3 2" xfId="21640" xr:uid="{E8095F46-473E-44F1-AEF8-DB4270ADAECB}"/>
    <cellStyle name="Navadno 18 2 2 2 4" xfId="21637" xr:uid="{730D08E2-10A0-4CDF-BD56-F7066DAA7F71}"/>
    <cellStyle name="Navadno 18 2 2 3" xfId="269" xr:uid="{00000000-0005-0000-0000-000044050000}"/>
    <cellStyle name="Navadno 18 2 2 3 2" xfId="3041" xr:uid="{00000000-0005-0000-0000-000045050000}"/>
    <cellStyle name="Navadno 18 2 2 3 2 2" xfId="21642" xr:uid="{C54A9E60-6C9D-41CB-B26E-85DE4BA5881F}"/>
    <cellStyle name="Navadno 18 2 2 3 3" xfId="21641" xr:uid="{60C00EB6-27F8-4681-B2F7-1EBA67D3CFE3}"/>
    <cellStyle name="Navadno 18 2 2 4" xfId="3042" xr:uid="{00000000-0005-0000-0000-000046050000}"/>
    <cellStyle name="Navadno 18 2 2 4 2" xfId="21643" xr:uid="{D1A565CE-1FC5-4FBA-9CF0-E2BA489C1750}"/>
    <cellStyle name="Navadno 18 2 2 5" xfId="8445" xr:uid="{F8F73F14-D59E-452A-B485-47A39807199B}"/>
    <cellStyle name="Navadno 18 2 2 5 2" xfId="21644" xr:uid="{147CCAAE-6FE8-4BC7-8D80-EFFE3B8EBDE8}"/>
    <cellStyle name="Navadno 18 2 2 6" xfId="21636" xr:uid="{5A6576D2-96D0-4B20-8C72-270782F6CFD4}"/>
    <cellStyle name="Navadno 18 2 3" xfId="270" xr:uid="{00000000-0005-0000-0000-000047050000}"/>
    <cellStyle name="Navadno 18 2 3 2" xfId="271" xr:uid="{00000000-0005-0000-0000-000048050000}"/>
    <cellStyle name="Navadno 18 2 3 2 2" xfId="3043" xr:uid="{00000000-0005-0000-0000-000049050000}"/>
    <cellStyle name="Navadno 18 2 3 2 2 2" xfId="21647" xr:uid="{56DA5D04-B49D-45CD-859D-5AB320A4D087}"/>
    <cellStyle name="Navadno 18 2 3 2 3" xfId="21646" xr:uid="{6028E746-0A49-4897-9DC9-4BED3D1EE2D1}"/>
    <cellStyle name="Navadno 18 2 3 3" xfId="3044" xr:uid="{00000000-0005-0000-0000-00004A050000}"/>
    <cellStyle name="Navadno 18 2 3 3 2" xfId="21648" xr:uid="{B826FEE7-4592-40E6-B6EE-A3C29864A7FB}"/>
    <cellStyle name="Navadno 18 2 3 4" xfId="21645" xr:uid="{BFC764E3-10F7-4231-ADBF-6E41C4241818}"/>
    <cellStyle name="Navadno 18 2 4" xfId="272" xr:uid="{00000000-0005-0000-0000-00004B050000}"/>
    <cellStyle name="Navadno 18 2 4 2" xfId="3045" xr:uid="{00000000-0005-0000-0000-00004C050000}"/>
    <cellStyle name="Navadno 18 2 4 2 2" xfId="21650" xr:uid="{405F482A-1526-4DD3-AC2B-B4B5752D92DB}"/>
    <cellStyle name="Navadno 18 2 4 3" xfId="21649" xr:uid="{9AB63F78-2C4E-453C-9103-065814260957}"/>
    <cellStyle name="Navadno 18 2 5" xfId="3046" xr:uid="{00000000-0005-0000-0000-00004D050000}"/>
    <cellStyle name="Navadno 18 2 5 2" xfId="21651" xr:uid="{6E7FD74C-4B44-4ADF-9566-8A942B27BABC}"/>
    <cellStyle name="Navadno 18 2 6" xfId="10001" xr:uid="{EC5C840B-521B-4BE8-82C0-37F645F2E03D}"/>
    <cellStyle name="Navadno 18 2 6 2" xfId="21652" xr:uid="{70D9F6AE-7251-4E49-965A-0F0A1088ED14}"/>
    <cellStyle name="Navadno 18 2 7" xfId="21635" xr:uid="{ACA327B4-B885-4BBF-B244-CE415C26ED8D}"/>
    <cellStyle name="Navadno 18 3" xfId="273" xr:uid="{00000000-0005-0000-0000-00004E050000}"/>
    <cellStyle name="Navadno 18 3 2" xfId="274" xr:uid="{00000000-0005-0000-0000-00004F050000}"/>
    <cellStyle name="Navadno 18 3 2 2" xfId="275" xr:uid="{00000000-0005-0000-0000-000050050000}"/>
    <cellStyle name="Navadno 18 3 2 2 2" xfId="276" xr:uid="{00000000-0005-0000-0000-000051050000}"/>
    <cellStyle name="Navadno 18 3 2 2 2 2" xfId="3047" xr:uid="{00000000-0005-0000-0000-000052050000}"/>
    <cellStyle name="Navadno 18 3 2 2 2 2 2" xfId="21657" xr:uid="{23F104FE-E5A9-4FB0-B81D-B940BAB2EBC7}"/>
    <cellStyle name="Navadno 18 3 2 2 2 3" xfId="21656" xr:uid="{F940E72B-7912-41A5-9310-1CF4736B7C90}"/>
    <cellStyle name="Navadno 18 3 2 2 3" xfId="3048" xr:uid="{00000000-0005-0000-0000-000053050000}"/>
    <cellStyle name="Navadno 18 3 2 2 3 2" xfId="21658" xr:uid="{7B012084-9430-4A9A-B81E-6B00B25A4ADD}"/>
    <cellStyle name="Navadno 18 3 2 2 4" xfId="12074" xr:uid="{32E53207-D2A6-4651-9F75-7E34AF348FD6}"/>
    <cellStyle name="Navadno 18 3 2 2 4 2" xfId="21659" xr:uid="{F051A530-3DEA-4307-BFCD-E9E73132DF89}"/>
    <cellStyle name="Navadno 18 3 2 2 5" xfId="21655" xr:uid="{70012A20-DA8D-40A3-AB7E-212743E0E003}"/>
    <cellStyle name="Navadno 18 3 2 3" xfId="277" xr:uid="{00000000-0005-0000-0000-000054050000}"/>
    <cellStyle name="Navadno 18 3 2 3 2" xfId="3049" xr:uid="{00000000-0005-0000-0000-000055050000}"/>
    <cellStyle name="Navadno 18 3 2 3 2 2" xfId="21661" xr:uid="{0A1B9417-0510-4447-AFA2-A1178C2485AE}"/>
    <cellStyle name="Navadno 18 3 2 3 3" xfId="21660" xr:uid="{337A9E86-4B06-45BB-99FA-C382E1E0F7D9}"/>
    <cellStyle name="Navadno 18 3 2 4" xfId="3050" xr:uid="{00000000-0005-0000-0000-000056050000}"/>
    <cellStyle name="Navadno 18 3 2 4 2" xfId="21662" xr:uid="{2A44C9D9-CA0C-46BB-87F8-CB605A859CB2}"/>
    <cellStyle name="Navadno 18 3 2 5" xfId="9980" xr:uid="{2A293D97-A69F-424C-9919-78037D74AE78}"/>
    <cellStyle name="Navadno 18 3 2 5 2" xfId="21663" xr:uid="{2FC94A5E-1A2C-4072-B384-352FF6887797}"/>
    <cellStyle name="Navadno 18 3 2 6" xfId="21654" xr:uid="{87EF3F0C-4E69-4B3A-BDA4-E06EF165D30A}"/>
    <cellStyle name="Navadno 18 3 3" xfId="278" xr:uid="{00000000-0005-0000-0000-000057050000}"/>
    <cellStyle name="Navadno 18 3 3 2" xfId="279" xr:uid="{00000000-0005-0000-0000-000058050000}"/>
    <cellStyle name="Navadno 18 3 3 2 2" xfId="3051" xr:uid="{00000000-0005-0000-0000-000059050000}"/>
    <cellStyle name="Navadno 18 3 3 2 2 2" xfId="21666" xr:uid="{7832859A-5C3C-46A5-BF87-45C4F9D0D782}"/>
    <cellStyle name="Navadno 18 3 3 2 3" xfId="21665" xr:uid="{4D84B2BB-3034-4898-A58E-DB2C0F97BF25}"/>
    <cellStyle name="Navadno 18 3 3 3" xfId="3052" xr:uid="{00000000-0005-0000-0000-00005A050000}"/>
    <cellStyle name="Navadno 18 3 3 3 2" xfId="21667" xr:uid="{F06AF735-CB96-4219-A999-C61D975D6337}"/>
    <cellStyle name="Navadno 18 3 3 4" xfId="8146" xr:uid="{CF8E7366-00A5-4F34-9BE5-D1DA376CEB13}"/>
    <cellStyle name="Navadno 18 3 3 4 2" xfId="21668" xr:uid="{4DD8CFBE-3982-4F93-BD31-A8679C364446}"/>
    <cellStyle name="Navadno 18 3 3 5" xfId="21664" xr:uid="{FE15333D-43CA-4839-8B0E-ACE5CE0A81D0}"/>
    <cellStyle name="Navadno 18 3 4" xfId="280" xr:uid="{00000000-0005-0000-0000-00005B050000}"/>
    <cellStyle name="Navadno 18 3 4 2" xfId="3053" xr:uid="{00000000-0005-0000-0000-00005C050000}"/>
    <cellStyle name="Navadno 18 3 4 2 2" xfId="21670" xr:uid="{B284F432-D553-4D44-B1CA-1B40C9364A40}"/>
    <cellStyle name="Navadno 18 3 4 3" xfId="21669" xr:uid="{59D0911F-B2B0-42B3-8A89-6D85119F613B}"/>
    <cellStyle name="Navadno 18 3 5" xfId="3054" xr:uid="{00000000-0005-0000-0000-00005D050000}"/>
    <cellStyle name="Navadno 18 3 5 2" xfId="21671" xr:uid="{664F1F72-7AEB-4723-8BAE-BD80F05C958A}"/>
    <cellStyle name="Navadno 18 3 6" xfId="8936" xr:uid="{DDB3B99F-CBF4-4C1E-A785-43229EF6F04C}"/>
    <cellStyle name="Navadno 18 3 6 2" xfId="21672" xr:uid="{CE749C26-E461-45A4-9C01-4D208F89AAD9}"/>
    <cellStyle name="Navadno 18 3 7" xfId="21653" xr:uid="{3D970CD9-0611-4B1E-8D8B-A2DA930B11EB}"/>
    <cellStyle name="Navadno 18 4" xfId="3055" xr:uid="{00000000-0005-0000-0000-00005E050000}"/>
    <cellStyle name="Navadno 18 4 2" xfId="12461" xr:uid="{BB5C9790-A7D2-4E21-8AF1-DF0BD6A096A2}"/>
    <cellStyle name="Navadno 18 4 2 2" xfId="21674" xr:uid="{BBA3A95A-BEDD-4005-9DF1-4830AC651AFF}"/>
    <cellStyle name="Navadno 18 4 3" xfId="21673" xr:uid="{D8784A60-D01F-4BAA-9541-7BA9C834D5CF}"/>
    <cellStyle name="Navadno 18 5" xfId="9845" xr:uid="{8182777A-9BF6-42D7-A390-5B96C73E4D65}"/>
    <cellStyle name="Navadno 18 5 2" xfId="21675" xr:uid="{05E15945-BD62-4733-BF9D-A4636974BD96}"/>
    <cellStyle name="Navadno 18 6" xfId="9428" xr:uid="{AD3D995C-AB32-4739-A4B8-FEE85CD84BB3}"/>
    <cellStyle name="Navadno 18 6 2" xfId="21676" xr:uid="{BAA9A2ED-958F-4387-AB2A-4DB2EC787C19}"/>
    <cellStyle name="Navadno 18 7" xfId="21634" xr:uid="{EDC36B09-3872-4CFA-8C7C-49D541D64152}"/>
    <cellStyle name="Navadno 180" xfId="13082" xr:uid="{CC52CFC7-E155-4CB9-ACE0-B0D1E64679E0}"/>
    <cellStyle name="Navadno 180 2" xfId="21677" xr:uid="{516138F1-E4A3-4B09-8065-9A33025B17BE}"/>
    <cellStyle name="Navadno 181" xfId="19536" xr:uid="{171F0808-10E3-40AF-AD94-729432ED8196}"/>
    <cellStyle name="Navadno 181 2" xfId="21678" xr:uid="{CBD838CB-70E4-4CB7-B261-EF6AF20A8B1E}"/>
    <cellStyle name="Navadno 182" xfId="19539" xr:uid="{3B499F62-C8EE-4BD0-BC1C-86F27A5F4D49}"/>
    <cellStyle name="Navadno 182 2" xfId="21679" xr:uid="{BDA3EFEA-36FC-4BDC-8658-65B08CF929D2}"/>
    <cellStyle name="Navadno 183" xfId="19540" xr:uid="{184ADE8D-AD10-4E58-BBAC-529D2D005274}"/>
    <cellStyle name="Navadno 183 2" xfId="21680" xr:uid="{5A60F9C4-FAB0-4DD7-890E-778B8E1C578F}"/>
    <cellStyle name="Navadno 184" xfId="19541" xr:uid="{9C3FF41E-885B-4240-A597-66166650FD8A}"/>
    <cellStyle name="Navadno 184 2" xfId="21681" xr:uid="{48E52557-16BA-4DCD-A65A-199281760F13}"/>
    <cellStyle name="Navadno 185" xfId="19542" xr:uid="{CF24FD4C-EA03-42F0-A0B4-26595D2C13BB}"/>
    <cellStyle name="Navadno 185 2" xfId="21682" xr:uid="{70E5FE25-8B19-421F-9B3F-F204D6426B36}"/>
    <cellStyle name="Navadno 186" xfId="19543" xr:uid="{FB797849-CF9A-4686-950E-ACC94915B3ED}"/>
    <cellStyle name="Navadno 186 2" xfId="21683" xr:uid="{81110DD0-5735-446E-B56E-DC23E5376814}"/>
    <cellStyle name="Navadno 187" xfId="19544" xr:uid="{193C7C89-57E5-47D9-BF95-F0ED707D4C33}"/>
    <cellStyle name="Navadno 187 2" xfId="21684" xr:uid="{764705C6-3983-4E91-ADFB-E42C15F605F2}"/>
    <cellStyle name="Navadno 188" xfId="19545" xr:uid="{C6E5FAB6-E4A5-41E7-A5B9-2399DF0E7C76}"/>
    <cellStyle name="Navadno 188 2" xfId="21685" xr:uid="{386959F9-FD85-4210-A068-3B302CAA7BD9}"/>
    <cellStyle name="Navadno 189" xfId="19546" xr:uid="{3F4CC159-3533-47EE-A8C9-4FBD87B82127}"/>
    <cellStyle name="Navadno 189 2" xfId="21686" xr:uid="{AD73118D-65F4-4636-AE1B-EDBBDFC32F4B}"/>
    <cellStyle name="Navadno 19" xfId="3056" xr:uid="{00000000-0005-0000-0000-00005F050000}"/>
    <cellStyle name="Navadno 19 2" xfId="281" xr:uid="{00000000-0005-0000-0000-000060050000}"/>
    <cellStyle name="Navadno 19 2 2" xfId="282" xr:uid="{00000000-0005-0000-0000-000061050000}"/>
    <cellStyle name="Navadno 19 2 2 2" xfId="283" xr:uid="{00000000-0005-0000-0000-000062050000}"/>
    <cellStyle name="Navadno 19 2 2 2 2" xfId="284" xr:uid="{00000000-0005-0000-0000-000063050000}"/>
    <cellStyle name="Navadno 19 2 2 2 2 2" xfId="3057" xr:uid="{00000000-0005-0000-0000-000064050000}"/>
    <cellStyle name="Navadno 19 2 2 2 2 2 2" xfId="21692" xr:uid="{18625E6C-7675-47B4-B480-5C6B1C8C5EC4}"/>
    <cellStyle name="Navadno 19 2 2 2 2 3" xfId="21691" xr:uid="{02DDFA6C-E800-45B2-AD47-0F991B6715F8}"/>
    <cellStyle name="Navadno 19 2 2 2 3" xfId="3058" xr:uid="{00000000-0005-0000-0000-000065050000}"/>
    <cellStyle name="Navadno 19 2 2 2 3 2" xfId="21693" xr:uid="{F51FE86F-68BC-49F8-8647-20A004FEF41E}"/>
    <cellStyle name="Navadno 19 2 2 2 4" xfId="21690" xr:uid="{B597B848-0D28-4925-A148-F8C1B80BC258}"/>
    <cellStyle name="Navadno 19 2 2 3" xfId="285" xr:uid="{00000000-0005-0000-0000-000066050000}"/>
    <cellStyle name="Navadno 19 2 2 3 2" xfId="3059" xr:uid="{00000000-0005-0000-0000-000067050000}"/>
    <cellStyle name="Navadno 19 2 2 3 2 2" xfId="21695" xr:uid="{2CD4EF0F-EDB1-472A-989F-B43EA9517E71}"/>
    <cellStyle name="Navadno 19 2 2 3 3" xfId="21694" xr:uid="{EFEFB79C-BB3C-470A-A51C-3B19765B82E4}"/>
    <cellStyle name="Navadno 19 2 2 4" xfId="3060" xr:uid="{00000000-0005-0000-0000-000068050000}"/>
    <cellStyle name="Navadno 19 2 2 4 2" xfId="21696" xr:uid="{BF888A84-28BB-4D60-95A0-CB7D976CB641}"/>
    <cellStyle name="Navadno 19 2 2 5" xfId="9356" xr:uid="{21FBE1AF-BD11-4C44-8E2B-C84978EF386B}"/>
    <cellStyle name="Navadno 19 2 2 5 2" xfId="21697" xr:uid="{E1348715-1056-4E4C-989A-C5BF6A650486}"/>
    <cellStyle name="Navadno 19 2 2 6" xfId="21689" xr:uid="{DB57CE64-70D8-4D6D-A0D9-63600DE2F02C}"/>
    <cellStyle name="Navadno 19 2 3" xfId="286" xr:uid="{00000000-0005-0000-0000-000069050000}"/>
    <cellStyle name="Navadno 19 2 3 2" xfId="287" xr:uid="{00000000-0005-0000-0000-00006A050000}"/>
    <cellStyle name="Navadno 19 2 3 2 2" xfId="3061" xr:uid="{00000000-0005-0000-0000-00006B050000}"/>
    <cellStyle name="Navadno 19 2 3 2 2 2" xfId="21700" xr:uid="{C2E1FB1F-CB37-46F0-B26E-57FD2424A969}"/>
    <cellStyle name="Navadno 19 2 3 2 3" xfId="21699" xr:uid="{7E941103-4CD1-461C-AAC7-FE63BF992628}"/>
    <cellStyle name="Navadno 19 2 3 3" xfId="3062" xr:uid="{00000000-0005-0000-0000-00006C050000}"/>
    <cellStyle name="Navadno 19 2 3 3 2" xfId="21701" xr:uid="{FA72650B-A8A4-4F1C-9667-84B05299E911}"/>
    <cellStyle name="Navadno 19 2 3 4" xfId="21698" xr:uid="{6FD660E3-127C-4EB2-8C7F-D6855E78F192}"/>
    <cellStyle name="Navadno 19 2 4" xfId="288" xr:uid="{00000000-0005-0000-0000-00006D050000}"/>
    <cellStyle name="Navadno 19 2 4 2" xfId="3063" xr:uid="{00000000-0005-0000-0000-00006E050000}"/>
    <cellStyle name="Navadno 19 2 4 2 2" xfId="21703" xr:uid="{517CB050-F553-4D14-887D-94B4DC12DC06}"/>
    <cellStyle name="Navadno 19 2 4 3" xfId="21702" xr:uid="{4CB21D03-DD4C-4ADA-B119-DCE9ADE4847E}"/>
    <cellStyle name="Navadno 19 2 5" xfId="3064" xr:uid="{00000000-0005-0000-0000-00006F050000}"/>
    <cellStyle name="Navadno 19 2 5 2" xfId="21704" xr:uid="{79808EF6-694E-4F79-8DE5-F07AD8361F6A}"/>
    <cellStyle name="Navadno 19 2 6" xfId="11890" xr:uid="{7F73B7DE-4E5E-4A7C-9328-557CE6227FD4}"/>
    <cellStyle name="Navadno 19 2 6 2" xfId="21705" xr:uid="{F818A67E-FA36-43A1-A52C-B8E52359BDD3}"/>
    <cellStyle name="Navadno 19 2 7" xfId="21688" xr:uid="{CE6131D0-49AD-4A15-971B-4DBCCFA832F3}"/>
    <cellStyle name="Navadno 19 3" xfId="289" xr:uid="{00000000-0005-0000-0000-000070050000}"/>
    <cellStyle name="Navadno 19 3 2" xfId="290" xr:uid="{00000000-0005-0000-0000-000071050000}"/>
    <cellStyle name="Navadno 19 3 2 2" xfId="291" xr:uid="{00000000-0005-0000-0000-000072050000}"/>
    <cellStyle name="Navadno 19 3 2 2 2" xfId="292" xr:uid="{00000000-0005-0000-0000-000073050000}"/>
    <cellStyle name="Navadno 19 3 2 2 2 2" xfId="3065" xr:uid="{00000000-0005-0000-0000-000074050000}"/>
    <cellStyle name="Navadno 19 3 2 2 2 2 2" xfId="21710" xr:uid="{6482BDC3-DAA0-40AE-A92B-C37DEE84D9A4}"/>
    <cellStyle name="Navadno 19 3 2 2 2 3" xfId="8067" xr:uid="{81E35691-C6DE-40DC-8473-02DE965D7607}"/>
    <cellStyle name="Navadno 19 3 2 2 2 3 2" xfId="21711" xr:uid="{CF8C03D2-BB94-49B5-B18B-3D8AD8D43BCF}"/>
    <cellStyle name="Navadno 19 3 2 2 2 4" xfId="21709" xr:uid="{7864A1C9-217F-4361-864E-E553AABAE09D}"/>
    <cellStyle name="Navadno 19 3 2 2 3" xfId="3066" xr:uid="{00000000-0005-0000-0000-000075050000}"/>
    <cellStyle name="Navadno 19 3 2 2 3 2" xfId="21712" xr:uid="{DEB409A9-49E0-414E-91DA-104195B1D27E}"/>
    <cellStyle name="Navadno 19 3 2 2 4" xfId="9363" xr:uid="{AEDA8DA2-9387-40C2-8767-22CC613C5EAE}"/>
    <cellStyle name="Navadno 19 3 2 2 4 2" xfId="21713" xr:uid="{07A77B58-69C2-4219-B920-BCCAE58418B8}"/>
    <cellStyle name="Navadno 19 3 2 2 5" xfId="21708" xr:uid="{7DB12071-B67E-4869-82A6-7437A193C77B}"/>
    <cellStyle name="Navadno 19 3 2 3" xfId="293" xr:uid="{00000000-0005-0000-0000-000076050000}"/>
    <cellStyle name="Navadno 19 3 2 3 2" xfId="3067" xr:uid="{00000000-0005-0000-0000-000077050000}"/>
    <cellStyle name="Navadno 19 3 2 3 2 2" xfId="11393" xr:uid="{38F9CDA5-E81C-4959-AA0D-5AF0EDBA9E1C}"/>
    <cellStyle name="Navadno 19 3 2 3 2 2 2" xfId="21716" xr:uid="{154072F7-D861-406E-AADB-7D780B7AA504}"/>
    <cellStyle name="Navadno 19 3 2 3 2 3" xfId="21715" xr:uid="{07619F7C-7891-4362-AEB3-DAEBD6502177}"/>
    <cellStyle name="Navadno 19 3 2 3 3" xfId="8147" xr:uid="{F883E291-A68F-4CEA-B423-BDF9F58A3E71}"/>
    <cellStyle name="Navadno 19 3 2 3 3 2" xfId="21717" xr:uid="{A90FBD56-7C08-4EE4-9902-9A732AADA7E8}"/>
    <cellStyle name="Navadno 19 3 2 3 4" xfId="21714" xr:uid="{7134AB1A-2597-4A07-A4CC-63D2F8DBA2C1}"/>
    <cellStyle name="Navadno 19 3 2 4" xfId="3068" xr:uid="{00000000-0005-0000-0000-000078050000}"/>
    <cellStyle name="Navadno 19 3 2 4 2" xfId="8859" xr:uid="{8683839D-DF29-4940-BEE3-E6B009C5AB6D}"/>
    <cellStyle name="Navadno 19 3 2 4 2 2" xfId="21719" xr:uid="{C077CF95-8F14-47CD-A096-AF0D6F2A97AA}"/>
    <cellStyle name="Navadno 19 3 2 4 3" xfId="21718" xr:uid="{7197886E-821A-4E8E-B3CF-C2A8AF9EBBC4}"/>
    <cellStyle name="Navadno 19 3 2 5" xfId="12405" xr:uid="{80A6DEEB-6091-4CE2-A8E3-E12F774F5CBA}"/>
    <cellStyle name="Navadno 19 3 2 5 2" xfId="21720" xr:uid="{9FDE5F4C-B711-41EC-A15D-05D1E98C80C8}"/>
    <cellStyle name="Navadno 19 3 2 6" xfId="21707" xr:uid="{4A9A381D-384E-4F2D-BE40-A820A66E596C}"/>
    <cellStyle name="Navadno 19 3 3" xfId="294" xr:uid="{00000000-0005-0000-0000-000079050000}"/>
    <cellStyle name="Navadno 19 3 3 2" xfId="295" xr:uid="{00000000-0005-0000-0000-00007A050000}"/>
    <cellStyle name="Navadno 19 3 3 2 2" xfId="3069" xr:uid="{00000000-0005-0000-0000-00007B050000}"/>
    <cellStyle name="Navadno 19 3 3 2 2 2" xfId="21723" xr:uid="{9EB7E148-5D05-4DB8-974E-0EA41C398733}"/>
    <cellStyle name="Navadno 19 3 3 2 3" xfId="8103" xr:uid="{DA28EAA2-16D8-42AD-9B6A-85625F4CFCD8}"/>
    <cellStyle name="Navadno 19 3 3 2 3 2" xfId="21724" xr:uid="{29FCF97A-DBBE-4016-96FB-B93E145BD00E}"/>
    <cellStyle name="Navadno 19 3 3 2 4" xfId="21722" xr:uid="{9E91AC0A-22B0-4F2D-828C-E631217DA930}"/>
    <cellStyle name="Navadno 19 3 3 3" xfId="3070" xr:uid="{00000000-0005-0000-0000-00007C050000}"/>
    <cellStyle name="Navadno 19 3 3 3 2" xfId="21725" xr:uid="{4946242C-578E-40FA-9108-EEFD62CD88B6}"/>
    <cellStyle name="Navadno 19 3 3 4" xfId="11804" xr:uid="{D5FF24BC-8785-484A-8CD8-B7D47C543381}"/>
    <cellStyle name="Navadno 19 3 3 4 2" xfId="21726" xr:uid="{7FB6138A-BD30-4FA1-B804-65767FA1FC83}"/>
    <cellStyle name="Navadno 19 3 3 5" xfId="21721" xr:uid="{955ABAAC-2F61-4C94-89D3-2824B26756DD}"/>
    <cellStyle name="Navadno 19 3 4" xfId="296" xr:uid="{00000000-0005-0000-0000-00007D050000}"/>
    <cellStyle name="Navadno 19 3 4 2" xfId="3071" xr:uid="{00000000-0005-0000-0000-00007E050000}"/>
    <cellStyle name="Navadno 19 3 4 2 2" xfId="11924" xr:uid="{24436AAA-3491-42A7-80E8-FD5D44085F25}"/>
    <cellStyle name="Navadno 19 3 4 2 2 2" xfId="21729" xr:uid="{7CD57AE1-4D22-4D3D-BE03-748FD8E8BD80}"/>
    <cellStyle name="Navadno 19 3 4 2 3" xfId="21728" xr:uid="{E54D8F4A-B733-40DE-A1B2-574390E01EC1}"/>
    <cellStyle name="Navadno 19 3 4 3" xfId="12346" xr:uid="{79255CC3-2424-46B5-968F-90A1C14692B4}"/>
    <cellStyle name="Navadno 19 3 4 3 2" xfId="21730" xr:uid="{D7CD1EEC-75E0-44D8-A548-F1811A23EA9E}"/>
    <cellStyle name="Navadno 19 3 4 4" xfId="21727" xr:uid="{0AE2E2CB-CDF5-4E3C-B895-D65759FA8945}"/>
    <cellStyle name="Navadno 19 3 5" xfId="3072" xr:uid="{00000000-0005-0000-0000-00007F050000}"/>
    <cellStyle name="Navadno 19 3 5 2" xfId="8855" xr:uid="{88986DEB-D87C-4E6C-B469-5407E4DC8DE0}"/>
    <cellStyle name="Navadno 19 3 5 2 2" xfId="21732" xr:uid="{A39B9CB6-F474-4AB3-8EAD-33E11D81AA6C}"/>
    <cellStyle name="Navadno 19 3 5 3" xfId="21731" xr:uid="{B64B6EE7-E46E-4997-A125-0897C85424AA}"/>
    <cellStyle name="Navadno 19 3 6" xfId="8098" xr:uid="{4040428D-F1E7-46C7-9E8D-597A83C4D5E0}"/>
    <cellStyle name="Navadno 19 3 6 2" xfId="21733" xr:uid="{2DA0680B-CB29-4587-92EE-B4608DB7886C}"/>
    <cellStyle name="Navadno 19 3 7" xfId="21706" xr:uid="{C04C2CE4-7D8C-470F-95E1-DF8F27702334}"/>
    <cellStyle name="Navadno 19 4" xfId="3073" xr:uid="{00000000-0005-0000-0000-000080050000}"/>
    <cellStyle name="Navadno 19 4 2" xfId="8615" xr:uid="{0F3405D3-1927-468B-9262-E206B4462CE6}"/>
    <cellStyle name="Navadno 19 4 2 2" xfId="12277" xr:uid="{E6A26297-9825-427F-A8EC-3AC6C0F61421}"/>
    <cellStyle name="Navadno 19 4 2 2 2" xfId="21736" xr:uid="{BB302878-3609-40E1-AEFB-BD7392ABEEF8}"/>
    <cellStyle name="Navadno 19 4 2 3" xfId="21735" xr:uid="{5AF60B83-E000-43F0-BEF0-70C0177C08B3}"/>
    <cellStyle name="Navadno 19 4 3" xfId="9968" xr:uid="{BD4D5D85-2A49-49D4-972F-ABCFB8883F1E}"/>
    <cellStyle name="Navadno 19 4 3 2" xfId="9967" xr:uid="{44197BED-88CA-4678-943B-EED5D186E30A}"/>
    <cellStyle name="Navadno 19 4 3 2 2" xfId="21738" xr:uid="{F7B7F862-FBD1-4BA6-8163-6F0DF0732B48}"/>
    <cellStyle name="Navadno 19 4 3 3" xfId="21737" xr:uid="{93CF0E98-6B9D-443D-A8A8-852704E18D2B}"/>
    <cellStyle name="Navadno 19 4 4" xfId="11987" xr:uid="{67EC50D5-0C05-49BA-B7C3-F1D9B387E9DD}"/>
    <cellStyle name="Navadno 19 4 4 2" xfId="21739" xr:uid="{8E5DB3F2-A202-4468-A154-7A489226326F}"/>
    <cellStyle name="Navadno 19 4 5" xfId="11884" xr:uid="{6B6900CD-4BB8-449C-BB85-EBF54FCF2252}"/>
    <cellStyle name="Navadno 19 4 5 2" xfId="21740" xr:uid="{D2F0AAAC-425C-49F5-8F92-A3735BA86599}"/>
    <cellStyle name="Navadno 19 4 6" xfId="21734" xr:uid="{3E9E6F1E-0371-47C7-8CC3-EDD68DB7BAF6}"/>
    <cellStyle name="Navadno 19 5" xfId="12262" xr:uid="{53D0DB9A-B2DA-41CA-AD9C-083DC8A856D5}"/>
    <cellStyle name="Navadno 19 5 2" xfId="9036" xr:uid="{DB7FC973-AA24-43BC-9818-7EBE15315EA3}"/>
    <cellStyle name="Navadno 19 5 2 2" xfId="21742" xr:uid="{552F8447-9E29-4E51-946E-6DC79288A210}"/>
    <cellStyle name="Navadno 19 5 3" xfId="21741" xr:uid="{DE48820C-FE73-45F2-8172-5E648583CB62}"/>
    <cellStyle name="Navadno 19 6" xfId="8101" xr:uid="{52ECB7A8-0B4F-4247-A521-7EF1228ED31A}"/>
    <cellStyle name="Navadno 19 6 2" xfId="21743" xr:uid="{F3893D48-E2A9-43BE-AA4A-0D563FBFDAF7}"/>
    <cellStyle name="Navadno 19 7" xfId="8721" xr:uid="{5E15BC8D-47BE-4454-9D6B-CDEB590A511B}"/>
    <cellStyle name="Navadno 19 7 2" xfId="21744" xr:uid="{9CC6FB22-E5A3-41C2-B72B-614F3EA284C7}"/>
    <cellStyle name="Navadno 19 8" xfId="10019" xr:uid="{52BA228C-8597-4543-9099-39708D1140F7}"/>
    <cellStyle name="Navadno 19 8 2" xfId="21745" xr:uid="{CAD51C68-91A3-4266-8AD1-D327ABD0E3FA}"/>
    <cellStyle name="Navadno 19 9" xfId="21687" xr:uid="{03C6C729-1ECA-466F-8883-C2B11C08E130}"/>
    <cellStyle name="Navadno 190" xfId="19656" xr:uid="{07624560-BE11-4094-AB90-96AA6CF0433A}"/>
    <cellStyle name="Navadno 190 2" xfId="21746" xr:uid="{35354F2D-16F6-4308-9970-C05784B0BF13}"/>
    <cellStyle name="Navadno 191" xfId="19658" xr:uid="{E3D407FB-D6F2-4A79-AAC8-82EFBFF7AF00}"/>
    <cellStyle name="Navadno 191 2" xfId="21747" xr:uid="{4320B80F-B0E6-4EA4-A1B0-69B10B9BBCBF}"/>
    <cellStyle name="Navadno 192" xfId="19659" xr:uid="{AD8939B7-1654-402D-A23A-7B103798F5EC}"/>
    <cellStyle name="Navadno 192 2" xfId="21748" xr:uid="{1A775F0C-492B-4B4B-9A45-9A28E54BED5C}"/>
    <cellStyle name="Navadno 193" xfId="19670" xr:uid="{E7588DC7-FD5E-4F24-8DCF-EAE2042249BB}"/>
    <cellStyle name="Navadno 193 2" xfId="21749" xr:uid="{9AD4C235-52CC-469E-9373-7D415906D8CE}"/>
    <cellStyle name="Navadno 194" xfId="19671" xr:uid="{3D9338BB-5BC4-4A0A-AF21-E8D20BDBD517}"/>
    <cellStyle name="Navadno 194 2" xfId="21750" xr:uid="{B3A73D79-908E-4E79-933F-47D01FF50155}"/>
    <cellStyle name="Navadno 195" xfId="19731" xr:uid="{4A7E201A-B382-4A7B-AB7C-70D5E09E5E22}"/>
    <cellStyle name="Navadno 195 2" xfId="21751" xr:uid="{648C6ABD-3740-406F-B2A8-B82662281014}"/>
    <cellStyle name="Navadno 196" xfId="19733" xr:uid="{720E4434-EA1F-45E3-9BFE-BDD10AEB40B0}"/>
    <cellStyle name="Navadno 196 2" xfId="21752" xr:uid="{AEFD7A57-97C0-4EDC-A8BC-B5EDDA31FF83}"/>
    <cellStyle name="Navadno 197" xfId="19798" xr:uid="{E747DE35-5AE9-49D0-8432-E3C6876EE238}"/>
    <cellStyle name="Navadno 197 2" xfId="21753" xr:uid="{728FD1BC-5B29-4E85-95BE-62B8AF39E13B}"/>
    <cellStyle name="Navadno 198" xfId="19810" xr:uid="{D2E1C693-91EF-48C4-BC02-F2C2B4ADEF10}"/>
    <cellStyle name="Navadno 198 2" xfId="21754" xr:uid="{50F2B4C3-3A24-4E37-94AD-D1CA1C9E8620}"/>
    <cellStyle name="Navadno 199" xfId="19780" xr:uid="{235D2000-0E3F-45A8-A4A7-883A569BE951}"/>
    <cellStyle name="Navadno 199 2" xfId="21755" xr:uid="{4C108FA5-A310-40A4-A38B-FE9038893739}"/>
    <cellStyle name="Navadno 2" xfId="6" xr:uid="{00000000-0005-0000-0000-000081050000}"/>
    <cellStyle name="Navadno 2 10" xfId="5735" xr:uid="{3022D310-34A4-4CC1-AF13-F63BD90D416B}"/>
    <cellStyle name="Navadno 2 10 2" xfId="5756" xr:uid="{248A2CA1-B4BA-4519-8A80-5002BBFD9D5A}"/>
    <cellStyle name="Navadno 2 10 2 2" xfId="21758" xr:uid="{6F1B9B3B-B4EE-42AD-8C22-32B1179908FA}"/>
    <cellStyle name="Navadno 2 10 3" xfId="19528" xr:uid="{19B89477-821D-43DE-A835-B0E06572E216}"/>
    <cellStyle name="Navadno 2 10 3 2" xfId="21759" xr:uid="{8380D22E-C512-4E3C-B4FC-DFA23F03F1A3}"/>
    <cellStyle name="Navadno 2 10 4" xfId="9507" xr:uid="{98BE7C6B-206E-4713-BCE4-BD63F58D9864}"/>
    <cellStyle name="Navadno 2 10 4 2" xfId="21760" xr:uid="{66ECAAD2-A916-4484-8D4A-4609691AA52E}"/>
    <cellStyle name="Navadno 2 10 5" xfId="21757" xr:uid="{90B52992-26C0-4A8B-9C15-37B0B3A69F1C}"/>
    <cellStyle name="Navadno 2 11" xfId="11390" xr:uid="{4B8CF11D-8D67-43DC-BD69-188952362BEA}"/>
    <cellStyle name="Navadno 2 11 2" xfId="21761" xr:uid="{56FFAC81-E3B2-454B-AF32-4DA3C0FBBAAE}"/>
    <cellStyle name="Navadno 2 12" xfId="9957" xr:uid="{7F27FBD0-B96F-4FE6-814A-75ADDE091556}"/>
    <cellStyle name="Navadno 2 12 2" xfId="21762" xr:uid="{85CFA726-B033-42FA-AD6D-AB6E517DCA8D}"/>
    <cellStyle name="Navadno 2 13" xfId="12004" xr:uid="{61525A90-CDF5-4E7B-B592-3A90A5FF7ABD}"/>
    <cellStyle name="Navadno 2 13 2" xfId="21763" xr:uid="{65A9DC5E-36B0-4A95-8517-30BB06FC7105}"/>
    <cellStyle name="Navadno 2 14" xfId="11999" xr:uid="{FE9FE778-532A-463F-A48C-CE3D33681189}"/>
    <cellStyle name="Navadno 2 14 2" xfId="21764" xr:uid="{BE8EB2A1-73F3-4BB9-BCEE-A70AFAB98640}"/>
    <cellStyle name="Navadno 2 15" xfId="19734" xr:uid="{99B8EEE1-AF73-45FE-9000-64041FA4E973}"/>
    <cellStyle name="Navadno 2 15 2" xfId="21765" xr:uid="{1E59D9CE-09BB-4706-8247-9EAB040BD7F1}"/>
    <cellStyle name="Navadno 2 16" xfId="21756" xr:uid="{478C23BA-AB58-4125-9E9F-B9A4FC2708CC}"/>
    <cellStyle name="Navadno 2 2" xfId="297" xr:uid="{00000000-0005-0000-0000-000082050000}"/>
    <cellStyle name="Navadno 2 2 2" xfId="298" xr:uid="{00000000-0005-0000-0000-000083050000}"/>
    <cellStyle name="Navadno 2 2 2 2" xfId="1416" xr:uid="{00000000-0005-0000-0000-000084050000}"/>
    <cellStyle name="Navadno 2 2 2 2 2" xfId="21768" xr:uid="{A6ECC94D-BAB8-4527-AD70-5FAB5AA9C18C}"/>
    <cellStyle name="Navadno 2 2 2 3" xfId="20" xr:uid="{00000000-0005-0000-0000-000085050000}"/>
    <cellStyle name="Navadno 2 2 2 3 2" xfId="3077" xr:uid="{00000000-0005-0000-0000-000086050000}"/>
    <cellStyle name="Navadno 2 2 2 3 2 2" xfId="19805" xr:uid="{31C1E284-9875-48F0-A646-F507F5B07983}"/>
    <cellStyle name="Navadno 2 2 2 3 2 2 2" xfId="21771" xr:uid="{5764AD46-53F8-4777-B144-0CB334C34937}"/>
    <cellStyle name="Navadno 2 2 2 3 2 3" xfId="21770" xr:uid="{FCFB872E-4C47-4E43-9C7F-70953C3EB0E0}"/>
    <cellStyle name="Navadno 2 2 2 3 3" xfId="3078" xr:uid="{00000000-0005-0000-0000-000087050000}"/>
    <cellStyle name="Navadno 2 2 2 3 3 2" xfId="21772" xr:uid="{EF9F2CBF-A5E4-4524-872F-F0E6271112EA}"/>
    <cellStyle name="Navadno 2 2 2 3 4" xfId="21769" xr:uid="{1D44AD94-F0E3-4425-BF8B-4CD03320B527}"/>
    <cellStyle name="Navadno 2 2 2 4" xfId="3079" xr:uid="{00000000-0005-0000-0000-000088050000}"/>
    <cellStyle name="Navadno 2 2 2 4 2" xfId="19953" xr:uid="{94E9575F-76C6-4FB4-9BAB-FB6FA02952EC}"/>
    <cellStyle name="Navadno 2 2 2 4 2 2" xfId="21774" xr:uid="{0A018A85-993F-4F5A-97A1-CB05CE183FB0}"/>
    <cellStyle name="Navadno 2 2 2 4 3" xfId="21773" xr:uid="{1A263AF1-0A7E-4805-AC27-16CD1012A1F4}"/>
    <cellStyle name="Navadno 2 2 2 5" xfId="3080" xr:uid="{00000000-0005-0000-0000-000089050000}"/>
    <cellStyle name="Navadno 2 2 2 5 2" xfId="21775" xr:uid="{421178BB-B4C4-405D-9442-C2D32D071B99}"/>
    <cellStyle name="Navadno 2 2 2 6" xfId="3076" xr:uid="{00000000-0005-0000-0000-00008A050000}"/>
    <cellStyle name="Navadno 2 2 2 6 2" xfId="21776" xr:uid="{AA3E3CF0-CE2C-4B4C-B2ED-585480F3863B}"/>
    <cellStyle name="Navadno 2 2 2 7" xfId="9763" xr:uid="{1283178E-4E56-4F7D-93B0-8D3CCBF85E3E}"/>
    <cellStyle name="Navadno 2 2 2 7 2" xfId="21777" xr:uid="{62F4DD33-9ABB-410C-9081-BFB178B79BFC}"/>
    <cellStyle name="Navadno 2 2 2 8" xfId="21767" xr:uid="{BBE7B83B-D8A0-4015-A260-4B1ED4079430}"/>
    <cellStyle name="Navadno 2 2 3" xfId="15" xr:uid="{00000000-0005-0000-0000-00008B050000}"/>
    <cellStyle name="Navadno 2 2 3 2" xfId="3081" xr:uid="{00000000-0005-0000-0000-00008C050000}"/>
    <cellStyle name="Navadno 2 2 3 2 2" xfId="21779" xr:uid="{BF034D9F-44C8-4F42-9382-7337C63B49D9}"/>
    <cellStyle name="Navadno 2 2 3 3" xfId="21778" xr:uid="{6A6B8E5C-D32B-4483-A0E4-E23F537DA733}"/>
    <cellStyle name="Navadno 2 2 4" xfId="1417" xr:uid="{00000000-0005-0000-0000-00008D050000}"/>
    <cellStyle name="Navadno 2 2 4 2" xfId="3082" xr:uid="{00000000-0005-0000-0000-00008E050000}"/>
    <cellStyle name="Navadno 2 2 4 2 2" xfId="21781" xr:uid="{68C65615-5CBE-4475-B4D9-DA04F4495878}"/>
    <cellStyle name="Navadno 2 2 4 3" xfId="3083" xr:uid="{00000000-0005-0000-0000-00008F050000}"/>
    <cellStyle name="Navadno 2 2 4 3 2" xfId="21782" xr:uid="{0B232587-E702-4535-A23B-68E08FA5D740}"/>
    <cellStyle name="Navadno 2 2 4 4" xfId="21780" xr:uid="{60680027-E4A8-4482-9399-D0BDC6C2A6AA}"/>
    <cellStyle name="Navadno 2 2 5" xfId="3075" xr:uid="{00000000-0005-0000-0000-000090050000}"/>
    <cellStyle name="Navadno 2 2 5 2" xfId="21783" xr:uid="{723B56A5-1AE2-4180-B0B8-4F1AA349DE44}"/>
    <cellStyle name="Navadno 2 2 6" xfId="5736" xr:uid="{722B9A0D-40B7-4839-91BD-DCBAC1CD7380}"/>
    <cellStyle name="Navadno 2 2 6 2" xfId="7870" xr:uid="{41AC1476-A642-45AF-BC89-95F6C23CA308}"/>
    <cellStyle name="Navadno 2 2 6 2 2" xfId="21785" xr:uid="{2D516866-13F6-486B-9E49-791678BC7200}"/>
    <cellStyle name="Navadno 2 2 6 3" xfId="21784" xr:uid="{3528E62F-B691-4D87-8F41-41C46C2C2762}"/>
    <cellStyle name="Navadno 2 2 7" xfId="19947" xr:uid="{1CFF60B5-B844-4A2B-BBF1-E0DEFE5B6672}"/>
    <cellStyle name="Navadno 2 2 7 2" xfId="21786" xr:uid="{3E5AB59C-5D77-4962-AC07-55918F3D8606}"/>
    <cellStyle name="Navadno 2 2 8" xfId="21766" xr:uid="{26FAEDF6-E23D-450C-AE76-9DC8BC09D4F8}"/>
    <cellStyle name="Navadno 2 3" xfId="299" xr:uid="{00000000-0005-0000-0000-000091050000}"/>
    <cellStyle name="Navadno 2 3 2" xfId="1418" xr:uid="{00000000-0005-0000-0000-000092050000}"/>
    <cellStyle name="Navadno 2 3 2 2" xfId="1419" xr:uid="{00000000-0005-0000-0000-000093050000}"/>
    <cellStyle name="Navadno 2 3 2 2 2" xfId="19951" xr:uid="{5BB05B75-E875-4659-B1DB-6457852CE733}"/>
    <cellStyle name="Navadno 2 3 2 2 2 2" xfId="21790" xr:uid="{4BAC1782-06CC-468F-9773-14AE04003F3B}"/>
    <cellStyle name="Navadno 2 3 2 2 3" xfId="21789" xr:uid="{31FFE2DE-DA39-4C86-9A43-0605A2CE362C}"/>
    <cellStyle name="Navadno 2 3 2 3" xfId="1420" xr:uid="{00000000-0005-0000-0000-000094050000}"/>
    <cellStyle name="Navadno 2 3 2 3 2" xfId="21791" xr:uid="{51C20C6C-3774-4F10-810D-A0936E91C0EF}"/>
    <cellStyle name="Navadno 2 3 2 4" xfId="19630" xr:uid="{87F2576C-9A1C-4851-A67E-9EA200743DF5}"/>
    <cellStyle name="Navadno 2 3 2 4 2" xfId="21792" xr:uid="{B376DEFC-298D-42A2-B318-CC65C7A02F6B}"/>
    <cellStyle name="Navadno 2 3 2 5" xfId="21788" xr:uid="{A4A12EB8-5550-48DA-A7B9-35C17B020C1F}"/>
    <cellStyle name="Navadno 2 3 3" xfId="1421" xr:uid="{00000000-0005-0000-0000-000095050000}"/>
    <cellStyle name="Navadno 2 3 3 2" xfId="5708" xr:uid="{78F89A19-A11C-4E9E-B4EB-297D9C2FCC58}"/>
    <cellStyle name="Navadno 2 3 3 2 2" xfId="21794" xr:uid="{5C027310-9B8E-4D9A-A5DD-2E1AF9F7336B}"/>
    <cellStyle name="Navadno 2 3 3 3" xfId="21793" xr:uid="{DBAD6319-D1FF-4E18-859E-616B926FD0C9}"/>
    <cellStyle name="Navadno 2 3 4" xfId="1422" xr:uid="{00000000-0005-0000-0000-000096050000}"/>
    <cellStyle name="Navadno 2 3 4 2" xfId="3084" xr:uid="{00000000-0005-0000-0000-000097050000}"/>
    <cellStyle name="Navadno 2 3 4 2 2" xfId="21796" xr:uid="{9F835236-2DE7-4CEA-8973-D5E1F19ACEAB}"/>
    <cellStyle name="Navadno 2 3 4 3" xfId="3085" xr:uid="{00000000-0005-0000-0000-000098050000}"/>
    <cellStyle name="Navadno 2 3 4 3 2" xfId="21797" xr:uid="{D2BD071D-194E-44EE-988A-FA99E1BFEA7E}"/>
    <cellStyle name="Navadno 2 3 4 4" xfId="21795" xr:uid="{D56EED02-09EF-43A7-BA13-31FDE9C0B349}"/>
    <cellStyle name="Navadno 2 3 5" xfId="3086" xr:uid="{00000000-0005-0000-0000-000099050000}"/>
    <cellStyle name="Navadno 2 3 5 2" xfId="21798" xr:uid="{1C3C8573-74CC-4E45-9BA6-2D9D6B0F3499}"/>
    <cellStyle name="Navadno 2 3 6" xfId="8493" xr:uid="{D58847FF-232B-4DE4-BE9D-26A1D8EE15B4}"/>
    <cellStyle name="Navadno 2 3 6 2" xfId="21799" xr:uid="{3812EDA2-776F-4023-8EEF-D86833F2DC8C}"/>
    <cellStyle name="Navadno 2 3 7" xfId="21787" xr:uid="{54250D05-72C8-434E-82D3-85A977BF83FB}"/>
    <cellStyle name="Navadno 2 4" xfId="3" xr:uid="{00000000-0005-0000-0000-00009A050000}"/>
    <cellStyle name="Navadno 2 4 2" xfId="9806" xr:uid="{5BF07500-9F75-4E6B-B7E2-C6272C4A47FC}"/>
    <cellStyle name="Navadno 2 4 2 2" xfId="5705" xr:uid="{0173E0D1-1093-4B96-BD52-A404680EEE35}"/>
    <cellStyle name="Navadno 2 4 2 2 2" xfId="21802" xr:uid="{933D52CB-4E84-462C-8644-D49F4C14D816}"/>
    <cellStyle name="Navadno 2 4 2 3" xfId="21801" xr:uid="{3D1F9227-F2E4-45F6-BCCF-777EFC60C4DC}"/>
    <cellStyle name="Navadno 2 4 3" xfId="21800" xr:uid="{7A0EDDAC-75B2-4DA6-B0CD-E623F3FFBE24}"/>
    <cellStyle name="Navadno 2 5" xfId="300" xr:uid="{00000000-0005-0000-0000-00009B050000}"/>
    <cellStyle name="Navadno 2 5 2" xfId="1423" xr:uid="{00000000-0005-0000-0000-00009C050000}"/>
    <cellStyle name="Navadno 2 5 2 2" xfId="21804" xr:uid="{C22A45E0-034E-4DA3-A11B-0CFEF580A593}"/>
    <cellStyle name="Navadno 2 5 3" xfId="1424" xr:uid="{00000000-0005-0000-0000-00009D050000}"/>
    <cellStyle name="Navadno 2 5 3 2" xfId="3088" xr:uid="{00000000-0005-0000-0000-00009E050000}"/>
    <cellStyle name="Navadno 2 5 3 2 2" xfId="21806" xr:uid="{9777AD83-C965-448E-B86F-6C554AF67084}"/>
    <cellStyle name="Navadno 2 5 3 3" xfId="3089" xr:uid="{00000000-0005-0000-0000-00009F050000}"/>
    <cellStyle name="Navadno 2 5 3 3 2" xfId="21807" xr:uid="{61C9D06F-DD38-41EB-8D30-2B63DB047753}"/>
    <cellStyle name="Navadno 2 5 3 4" xfId="21805" xr:uid="{5058A039-7C2D-47D2-AAD3-D83A7E14E7D6}"/>
    <cellStyle name="Navadno 2 5 4" xfId="31" xr:uid="{00000000-0005-0000-0000-0000A0050000}"/>
    <cellStyle name="Navadno 2 5 4 2" xfId="3090" xr:uid="{00000000-0005-0000-0000-0000A1050000}"/>
    <cellStyle name="Navadno 2 5 4 2 2" xfId="21809" xr:uid="{4BA88A64-359E-4712-BB97-4EE1A3BDE0BF}"/>
    <cellStyle name="Navadno 2 5 4 3" xfId="21808" xr:uid="{CAD878DF-554E-4CF6-8762-17A6FDF8C94C}"/>
    <cellStyle name="Navadno 2 5 5" xfId="3087" xr:uid="{00000000-0005-0000-0000-0000A2050000}"/>
    <cellStyle name="Navadno 2 5 5 2" xfId="21810" xr:uid="{3FF93678-2E3A-4042-97AC-DCB51227D9A1}"/>
    <cellStyle name="Navadno 2 5 6" xfId="7810" xr:uid="{69C7BB3E-8CED-4CAF-BFCB-A90DC28666B6}"/>
    <cellStyle name="Navadno 2 5 6 2" xfId="21811" xr:uid="{DE60E160-4877-4ABB-80AF-E8C7605E8307}"/>
    <cellStyle name="Navadno 2 5 7" xfId="21803" xr:uid="{D9CB69AF-928F-483B-892F-A70C28A19A78}"/>
    <cellStyle name="Navadno 2 50" xfId="19662" xr:uid="{44FE602D-9961-4A5B-A093-10DBEF353F4B}"/>
    <cellStyle name="Navadno 2 50 2" xfId="21812" xr:uid="{7D1CB75F-F8A3-4AF4-A1DF-52FB2C2E2969}"/>
    <cellStyle name="Navadno 2 6" xfId="1425" xr:uid="{00000000-0005-0000-0000-0000A3050000}"/>
    <cellStyle name="Navadno 2 6 2" xfId="8558" xr:uid="{D9B2A9D0-DA95-456A-9828-D52AFC6ADD0C}"/>
    <cellStyle name="Navadno 2 6 2 2" xfId="21814" xr:uid="{411B1F33-BB85-40F6-84DC-6956E4DB89CC}"/>
    <cellStyle name="Navadno 2 6 3" xfId="21813" xr:uid="{C4A3B8A5-B1EB-4F61-8DC7-26F3480F9503}"/>
    <cellStyle name="Navadno 2 7" xfId="14" xr:uid="{00000000-0005-0000-0000-0000A4050000}"/>
    <cellStyle name="Navadno 2 7 2" xfId="3091" xr:uid="{00000000-0005-0000-0000-0000A5050000}"/>
    <cellStyle name="Navadno 2 7 2 2" xfId="21816" xr:uid="{03E1529D-0A55-440C-A763-334EDB724222}"/>
    <cellStyle name="Navadno 2 7 3" xfId="3092" xr:uid="{00000000-0005-0000-0000-0000A6050000}"/>
    <cellStyle name="Navadno 2 7 3 2" xfId="21817" xr:uid="{2316565F-5DE4-4D48-ADB1-06B162B8ED98}"/>
    <cellStyle name="Navadno 2 7 4" xfId="9528" xr:uid="{B9B80D92-6D34-4025-AC31-066C856242FD}"/>
    <cellStyle name="Navadno 2 7 4 2" xfId="21818" xr:uid="{10DF682C-D392-410F-9AC4-A5561D28263E}"/>
    <cellStyle name="Navadno 2 7 5" xfId="21815" xr:uid="{9E1D4394-D2B6-49E2-9F1D-010D17449B0B}"/>
    <cellStyle name="Navadno 2 8" xfId="3074" xr:uid="{00000000-0005-0000-0000-0000A7050000}"/>
    <cellStyle name="Navadno 2 8 2" xfId="9554" xr:uid="{4AC812E9-473B-4ECB-B470-E20BCD31983B}"/>
    <cellStyle name="Navadno 2 8 2 2" xfId="21820" xr:uid="{6DB5B44D-8D1A-4A51-9952-C74367CE120A}"/>
    <cellStyle name="Navadno 2 8 3" xfId="21819" xr:uid="{2A122521-E28A-41BB-9762-DEF592B33774}"/>
    <cellStyle name="Navadno 2 9" xfId="5624" xr:uid="{00000000-0005-0000-0000-0000A8050000}"/>
    <cellStyle name="Navadno 2 9 2" xfId="9489" xr:uid="{17C02C64-A624-4A2D-8552-CEB0F9E28376}"/>
    <cellStyle name="Navadno 2 9 2 2" xfId="21822" xr:uid="{D51E8C34-87D5-4943-9BE1-AFCD05E49606}"/>
    <cellStyle name="Navadno 2 9 3" xfId="21821" xr:uid="{13DE8104-35B0-46F2-BF6D-A0F1612B561E}"/>
    <cellStyle name="Navadno 2_Podatki o svetilkah" xfId="12260" xr:uid="{7C2264FB-3D7E-41EB-9AE8-18C98005038D}"/>
    <cellStyle name="Navadno 20" xfId="3093" xr:uid="{00000000-0005-0000-0000-0000A9050000}"/>
    <cellStyle name="Navadno 20 2" xfId="301" xr:uid="{00000000-0005-0000-0000-0000AA050000}"/>
    <cellStyle name="Navadno 20 2 2" xfId="302" xr:uid="{00000000-0005-0000-0000-0000AB050000}"/>
    <cellStyle name="Navadno 20 2 2 2" xfId="303" xr:uid="{00000000-0005-0000-0000-0000AC050000}"/>
    <cellStyle name="Navadno 20 2 2 2 2" xfId="304" xr:uid="{00000000-0005-0000-0000-0000AD050000}"/>
    <cellStyle name="Navadno 20 2 2 2 2 2" xfId="3094" xr:uid="{00000000-0005-0000-0000-0000AE050000}"/>
    <cellStyle name="Navadno 20 2 2 2 2 2 2" xfId="21828" xr:uid="{4E4F76B5-B573-4293-B58C-641559B0237C}"/>
    <cellStyle name="Navadno 20 2 2 2 2 3" xfId="21827" xr:uid="{5C97D783-A11E-4012-AE99-A41AEF769779}"/>
    <cellStyle name="Navadno 20 2 2 2 3" xfId="3095" xr:uid="{00000000-0005-0000-0000-0000AF050000}"/>
    <cellStyle name="Navadno 20 2 2 2 3 2" xfId="21829" xr:uid="{F01D758A-3AB3-4481-828B-F7895AB06749}"/>
    <cellStyle name="Navadno 20 2 2 2 4" xfId="21826" xr:uid="{67718DBE-437C-4F19-B705-18092F87A44A}"/>
    <cellStyle name="Navadno 20 2 2 3" xfId="305" xr:uid="{00000000-0005-0000-0000-0000B0050000}"/>
    <cellStyle name="Navadno 20 2 2 3 2" xfId="3096" xr:uid="{00000000-0005-0000-0000-0000B1050000}"/>
    <cellStyle name="Navadno 20 2 2 3 2 2" xfId="21831" xr:uid="{CFC7B328-B9F8-47DA-BB09-67BA1C1E8607}"/>
    <cellStyle name="Navadno 20 2 2 3 3" xfId="21830" xr:uid="{BE726C6E-A8E5-4702-B918-07BF0683FA60}"/>
    <cellStyle name="Navadno 20 2 2 4" xfId="3097" xr:uid="{00000000-0005-0000-0000-0000B2050000}"/>
    <cellStyle name="Navadno 20 2 2 4 2" xfId="21832" xr:uid="{9428C7D9-78F3-47B9-B2BD-EE520093876D}"/>
    <cellStyle name="Navadno 20 2 2 5" xfId="21825" xr:uid="{F1343473-4150-4560-BECB-937734D010B3}"/>
    <cellStyle name="Navadno 20 2 3" xfId="306" xr:uid="{00000000-0005-0000-0000-0000B3050000}"/>
    <cellStyle name="Navadno 20 2 3 2" xfId="307" xr:uid="{00000000-0005-0000-0000-0000B4050000}"/>
    <cellStyle name="Navadno 20 2 3 2 2" xfId="3098" xr:uid="{00000000-0005-0000-0000-0000B5050000}"/>
    <cellStyle name="Navadno 20 2 3 2 2 2" xfId="21835" xr:uid="{86863BD7-A637-45AD-8565-D26EC35BB965}"/>
    <cellStyle name="Navadno 20 2 3 2 3" xfId="21834" xr:uid="{82BC9580-1DE7-4A29-937F-FAFA2D74D9AD}"/>
    <cellStyle name="Navadno 20 2 3 3" xfId="3099" xr:uid="{00000000-0005-0000-0000-0000B6050000}"/>
    <cellStyle name="Navadno 20 2 3 3 2" xfId="21836" xr:uid="{2DDA3558-37F1-4F80-8282-BFA867A02B3C}"/>
    <cellStyle name="Navadno 20 2 3 4" xfId="21833" xr:uid="{630DA549-7EC6-420C-853E-33CDDBFE96AD}"/>
    <cellStyle name="Navadno 20 2 4" xfId="308" xr:uid="{00000000-0005-0000-0000-0000B7050000}"/>
    <cellStyle name="Navadno 20 2 4 2" xfId="3100" xr:uid="{00000000-0005-0000-0000-0000B8050000}"/>
    <cellStyle name="Navadno 20 2 4 2 2" xfId="21838" xr:uid="{DABEA739-549C-4981-8685-82E4502FEF9E}"/>
    <cellStyle name="Navadno 20 2 4 3" xfId="21837" xr:uid="{CC6F3012-3A08-4FCE-ACE3-B0F31ECB75E4}"/>
    <cellStyle name="Navadno 20 2 5" xfId="3101" xr:uid="{00000000-0005-0000-0000-0000B9050000}"/>
    <cellStyle name="Navadno 20 2 5 2" xfId="21839" xr:uid="{CFD49FB0-CD51-4FCC-AACA-648F78F1BC28}"/>
    <cellStyle name="Navadno 20 2 6" xfId="8142" xr:uid="{758F12AB-1787-4950-B337-7B3F35B4B7E9}"/>
    <cellStyle name="Navadno 20 2 6 2" xfId="21840" xr:uid="{D19F661E-3376-4ECB-A225-186434C74377}"/>
    <cellStyle name="Navadno 20 2 7" xfId="21824" xr:uid="{19CCB6A6-E08B-4F23-A10A-DFE0409810B3}"/>
    <cellStyle name="Navadno 20 3" xfId="309" xr:uid="{00000000-0005-0000-0000-0000BA050000}"/>
    <cellStyle name="Navadno 20 3 2" xfId="310" xr:uid="{00000000-0005-0000-0000-0000BB050000}"/>
    <cellStyle name="Navadno 20 3 2 2" xfId="311" xr:uid="{00000000-0005-0000-0000-0000BC050000}"/>
    <cellStyle name="Navadno 20 3 2 2 2" xfId="312" xr:uid="{00000000-0005-0000-0000-0000BD050000}"/>
    <cellStyle name="Navadno 20 3 2 2 2 2" xfId="3102" xr:uid="{00000000-0005-0000-0000-0000BE050000}"/>
    <cellStyle name="Navadno 20 3 2 2 2 2 2" xfId="21845" xr:uid="{9AF4B657-6500-43A0-81DA-BE5BD9DA413F}"/>
    <cellStyle name="Navadno 20 3 2 2 2 3" xfId="21844" xr:uid="{CE253B33-8D54-4B91-8965-71B70DD8C694}"/>
    <cellStyle name="Navadno 20 3 2 2 3" xfId="3103" xr:uid="{00000000-0005-0000-0000-0000BF050000}"/>
    <cellStyle name="Navadno 20 3 2 2 3 2" xfId="21846" xr:uid="{80F96151-25DD-4B69-8532-CC65695AEEE0}"/>
    <cellStyle name="Navadno 20 3 2 2 4" xfId="21843" xr:uid="{C8B02B5A-2B4C-4F21-8406-511595062BDD}"/>
    <cellStyle name="Navadno 20 3 2 3" xfId="313" xr:uid="{00000000-0005-0000-0000-0000C0050000}"/>
    <cellStyle name="Navadno 20 3 2 3 2" xfId="3104" xr:uid="{00000000-0005-0000-0000-0000C1050000}"/>
    <cellStyle name="Navadno 20 3 2 3 2 2" xfId="21848" xr:uid="{AC8F5791-4C28-490C-8DB8-10F4AFF66BD2}"/>
    <cellStyle name="Navadno 20 3 2 3 3" xfId="21847" xr:uid="{8709E724-102D-482A-ADF2-DD70B9AD3E77}"/>
    <cellStyle name="Navadno 20 3 2 4" xfId="3105" xr:uid="{00000000-0005-0000-0000-0000C2050000}"/>
    <cellStyle name="Navadno 20 3 2 4 2" xfId="21849" xr:uid="{33A5A91C-FDE1-481F-A08F-0478B199A047}"/>
    <cellStyle name="Navadno 20 3 2 5" xfId="21842" xr:uid="{FB0EC570-37A8-4AA1-B4F6-6B95DC92F5FE}"/>
    <cellStyle name="Navadno 20 3 3" xfId="314" xr:uid="{00000000-0005-0000-0000-0000C3050000}"/>
    <cellStyle name="Navadno 20 3 3 2" xfId="315" xr:uid="{00000000-0005-0000-0000-0000C4050000}"/>
    <cellStyle name="Navadno 20 3 3 2 2" xfId="3106" xr:uid="{00000000-0005-0000-0000-0000C5050000}"/>
    <cellStyle name="Navadno 20 3 3 2 2 2" xfId="21852" xr:uid="{38F2C358-96E1-4A1A-979A-299C323EDE14}"/>
    <cellStyle name="Navadno 20 3 3 2 3" xfId="21851" xr:uid="{BF06C61E-A0B5-4451-8619-D5E739D4B8C8}"/>
    <cellStyle name="Navadno 20 3 3 3" xfId="3107" xr:uid="{00000000-0005-0000-0000-0000C6050000}"/>
    <cellStyle name="Navadno 20 3 3 3 2" xfId="21853" xr:uid="{71B6F8A7-4F8C-4523-8C19-5EBB486C2A35}"/>
    <cellStyle name="Navadno 20 3 3 4" xfId="21850" xr:uid="{194B1F5E-DF39-4835-A942-714080A503C2}"/>
    <cellStyle name="Navadno 20 3 4" xfId="316" xr:uid="{00000000-0005-0000-0000-0000C7050000}"/>
    <cellStyle name="Navadno 20 3 4 2" xfId="3108" xr:uid="{00000000-0005-0000-0000-0000C8050000}"/>
    <cellStyle name="Navadno 20 3 4 2 2" xfId="21855" xr:uid="{A99FDC20-7D89-431D-8F23-2A74F5DB4873}"/>
    <cellStyle name="Navadno 20 3 4 3" xfId="21854" xr:uid="{43575D45-815F-4783-820E-6573B6C49F8E}"/>
    <cellStyle name="Navadno 20 3 5" xfId="3109" xr:uid="{00000000-0005-0000-0000-0000C9050000}"/>
    <cellStyle name="Navadno 20 3 5 2" xfId="21856" xr:uid="{D566E4B0-F105-4F57-8E85-F903E0B52009}"/>
    <cellStyle name="Navadno 20 3 6" xfId="10151" xr:uid="{578FDAC0-6649-48A7-AB90-75D0A4A5364D}"/>
    <cellStyle name="Navadno 20 3 6 2" xfId="21857" xr:uid="{F3B2B5F6-BDE6-4A78-BFCF-DB0160F466AD}"/>
    <cellStyle name="Navadno 20 3 7" xfId="21841" xr:uid="{8CAA686D-4CF3-499E-BD37-B0E1EBB377A0}"/>
    <cellStyle name="Navadno 20 4" xfId="9690" xr:uid="{C490DA2A-D50E-461A-8AEE-F50646953C44}"/>
    <cellStyle name="Navadno 20 4 2" xfId="21858" xr:uid="{44A142D4-B02A-4F90-BC40-C139C556B72E}"/>
    <cellStyle name="Navadno 20 5" xfId="21823" xr:uid="{45B6380A-C72A-42DA-9B80-B49D278F09EC}"/>
    <cellStyle name="Navadno 200" xfId="19813" xr:uid="{89E690A8-95C0-4A1B-AE31-D13D46D283E8}"/>
    <cellStyle name="Navadno 200 2" xfId="21859" xr:uid="{047476C9-0E81-4233-8AF4-25998E3B50EF}"/>
    <cellStyle name="Navadno 201" xfId="19924" xr:uid="{75EB2531-AB25-4584-AC17-18645AB43C08}"/>
    <cellStyle name="Navadno 201 2" xfId="21860" xr:uid="{BB8778FE-D5C5-4178-9A45-5F7C1F23F1AB}"/>
    <cellStyle name="Navadno 202" xfId="19925" xr:uid="{C00E6F09-A9A1-4DF6-828A-23681BB4FD0C}"/>
    <cellStyle name="Navadno 202 2" xfId="21861" xr:uid="{A7334E12-4C56-495A-BE43-A4CBC35FBC89}"/>
    <cellStyle name="Navadno 203" xfId="19926" xr:uid="{8898E471-6888-44CE-BDF5-77EC131BC09A}"/>
    <cellStyle name="Navadno 203 2" xfId="21862" xr:uid="{82F68284-DB14-4D14-B698-93F765EBBA2D}"/>
    <cellStyle name="Navadno 204" xfId="19954" xr:uid="{B4B62BDD-EAFB-4735-834B-D8545E1116C5}"/>
    <cellStyle name="Navadno 205" xfId="39694" xr:uid="{3280311B-DC55-416F-9215-9E9F82F30977}"/>
    <cellStyle name="Navadno 206" xfId="39695" xr:uid="{A3091F00-3D47-4DCC-88B5-9DFCD93D9E1F}"/>
    <cellStyle name="Navadno 207" xfId="39696" xr:uid="{7A9A7286-D21D-4A6E-8C8D-B83599AFE56D}"/>
    <cellStyle name="Navadno 21" xfId="3110" xr:uid="{00000000-0005-0000-0000-0000CA050000}"/>
    <cellStyle name="Navadno 21 2" xfId="8492" xr:uid="{F8D9F24D-578B-496B-A6F0-88F21D4FC37E}"/>
    <cellStyle name="Navadno 21 2 2" xfId="21864" xr:uid="{04AC082D-51FE-42A6-82A7-93C391C7A961}"/>
    <cellStyle name="Navadno 21 3" xfId="21863" xr:uid="{B9D30B8E-E211-4EEC-87C8-9360A5BA7DE6}"/>
    <cellStyle name="Navadno 22" xfId="3111" xr:uid="{00000000-0005-0000-0000-0000CB050000}"/>
    <cellStyle name="Navadno 22 2" xfId="12420" xr:uid="{2C48A8C7-F042-4055-B866-32764BA75008}"/>
    <cellStyle name="Navadno 22 2 2" xfId="21866" xr:uid="{FC3993F7-2DFD-4C0E-B494-E543F698E6CC}"/>
    <cellStyle name="Navadno 22 3" xfId="9012" xr:uid="{D3BF0D6F-1160-4C68-9E1D-4901B369F0A9}"/>
    <cellStyle name="Navadno 22 3 2" xfId="21867" xr:uid="{9F098E35-29E9-4D28-B53E-9B9109C872C3}"/>
    <cellStyle name="Navadno 22 4" xfId="9418" xr:uid="{D1F30880-8B81-4150-BBC2-6430922DAA3A}"/>
    <cellStyle name="Navadno 22 4 2" xfId="21868" xr:uid="{4D5E80F4-15AA-4E01-9DD4-593C66BB5FD4}"/>
    <cellStyle name="Navadno 22 5" xfId="21865" xr:uid="{DFC34616-EDE6-439B-8A0A-7AA23EF1483A}"/>
    <cellStyle name="Navadno 23" xfId="3112" xr:uid="{00000000-0005-0000-0000-0000CC050000}"/>
    <cellStyle name="Navadno 23 2" xfId="9676" xr:uid="{5DEFC94E-4DB0-473B-8E74-D00070648682}"/>
    <cellStyle name="Navadno 23 2 2" xfId="21870" xr:uid="{694AA017-148E-4BC3-97E0-F1067E01B7EA}"/>
    <cellStyle name="Navadno 23 3" xfId="9055" xr:uid="{8E396D66-A45A-4842-ABF9-E4BA9DBBC888}"/>
    <cellStyle name="Navadno 23 3 2" xfId="21871" xr:uid="{5B611A49-6B88-453F-BBB1-71E58176ED1D}"/>
    <cellStyle name="Navadno 23 4" xfId="8161" xr:uid="{C880920C-41E8-4B68-A98E-4810E6D72214}"/>
    <cellStyle name="Navadno 23 4 2" xfId="21872" xr:uid="{E15F578C-5207-462A-AA64-0EB42DA61209}"/>
    <cellStyle name="Navadno 23 5" xfId="21869" xr:uid="{B920EB7A-65AF-4D0A-9E78-BB14E525224D}"/>
    <cellStyle name="Navadno 24" xfId="3113" xr:uid="{00000000-0005-0000-0000-0000CD050000}"/>
    <cellStyle name="Navadno 24 2" xfId="11780" xr:uid="{38FFE831-D7D2-46E8-A607-0491988ADD59}"/>
    <cellStyle name="Navadno 24 2 2" xfId="8361" xr:uid="{B4500203-E760-4DF7-806E-79AC00DA7710}"/>
    <cellStyle name="Navadno 24 2 2 2" xfId="8671" xr:uid="{1563F547-62A3-4F0D-8156-D6A88FAEEE7E}"/>
    <cellStyle name="Navadno 24 2 2 2 2" xfId="21876" xr:uid="{66B751CD-BE13-451D-8355-E713FF4DA6EE}"/>
    <cellStyle name="Navadno 24 2 2 3" xfId="21875" xr:uid="{3EFC3811-1DA5-445D-B013-844FC2789A77}"/>
    <cellStyle name="Navadno 24 2 3" xfId="12480" xr:uid="{8E52E28F-E9B3-44E6-829C-05D91284111F}"/>
    <cellStyle name="Navadno 24 2 3 2" xfId="8650" xr:uid="{F9861493-C30E-47E1-8242-CE46DF5F3988}"/>
    <cellStyle name="Navadno 24 2 3 2 2" xfId="21878" xr:uid="{E6376F86-E4D4-40C0-BBE7-945EB7B10306}"/>
    <cellStyle name="Navadno 24 2 3 3" xfId="21877" xr:uid="{78C88324-2096-46E6-8ABA-2465EABDF86F}"/>
    <cellStyle name="Navadno 24 2 4" xfId="9280" xr:uid="{C908C804-B0B6-4645-ABB9-A7FA229544FB}"/>
    <cellStyle name="Navadno 24 2 4 2" xfId="21879" xr:uid="{835D5AA3-4684-434C-B54A-3CE3CC0D9542}"/>
    <cellStyle name="Navadno 24 2 5" xfId="21874" xr:uid="{60C83D5F-4EB0-4958-ADB3-192CBCC409E9}"/>
    <cellStyle name="Navadno 24 3" xfId="9394" xr:uid="{E954F662-CE8E-4323-9497-E3E33CF2B94B}"/>
    <cellStyle name="Navadno 24 3 2" xfId="8501" xr:uid="{4670643E-5585-442B-B743-D2DC68A8340E}"/>
    <cellStyle name="Navadno 24 3 2 2" xfId="21881" xr:uid="{62E35C0E-7E7E-4E70-951E-5F598B00794C}"/>
    <cellStyle name="Navadno 24 3 3" xfId="21880" xr:uid="{8FDE53D6-84C3-49AF-A860-8CEE22EEF74F}"/>
    <cellStyle name="Navadno 24 4" xfId="8461" xr:uid="{7E9D907A-A487-4021-8F54-6914F8A02A60}"/>
    <cellStyle name="Navadno 24 4 2" xfId="9780" xr:uid="{41EDA39A-5048-478A-9795-2CC5CE43436F}"/>
    <cellStyle name="Navadno 24 4 2 2" xfId="21883" xr:uid="{CB695D5B-17AF-4780-A2D5-D1D4145D30B3}"/>
    <cellStyle name="Navadno 24 4 3" xfId="21882" xr:uid="{9B1FD7BF-282A-4CC7-954F-D169007B5C8F}"/>
    <cellStyle name="Navadno 24 5" xfId="9938" xr:uid="{CC469FA2-2453-46EA-B294-AFE55E46DCF5}"/>
    <cellStyle name="Navadno 24 5 2" xfId="8066" xr:uid="{53730471-61D8-4FAF-91A3-24826BB0BF32}"/>
    <cellStyle name="Navadno 24 5 2 2" xfId="21885" xr:uid="{D6290D0B-3E6D-4E0F-9D77-690300452B8A}"/>
    <cellStyle name="Navadno 24 5 3" xfId="21884" xr:uid="{9E85837E-7CB9-442D-818F-1940F56CB88D}"/>
    <cellStyle name="Navadno 24 6" xfId="9818" xr:uid="{43F8E29C-A8B8-42D8-855F-71DF5CD23E67}"/>
    <cellStyle name="Navadno 24 6 2" xfId="21886" xr:uid="{4140A679-FB2D-4BE4-98A4-A28606A3BBF3}"/>
    <cellStyle name="Navadno 24 7" xfId="8045" xr:uid="{7F706341-01C3-4756-B4AB-432DC41101A1}"/>
    <cellStyle name="Navadno 24 7 2" xfId="21887" xr:uid="{74429D7D-E59D-4EA7-833B-00F6E21F701B}"/>
    <cellStyle name="Navadno 24 8" xfId="21873" xr:uid="{2E03C5B4-8780-4177-BB54-1C05A21D7959}"/>
    <cellStyle name="Navadno 25" xfId="3114" xr:uid="{00000000-0005-0000-0000-0000CE050000}"/>
    <cellStyle name="Navadno 25 2" xfId="317" xr:uid="{00000000-0005-0000-0000-0000CF050000}"/>
    <cellStyle name="Navadno 25 2 2" xfId="318" xr:uid="{00000000-0005-0000-0000-0000D0050000}"/>
    <cellStyle name="Navadno 25 2 2 2" xfId="319" xr:uid="{00000000-0005-0000-0000-0000D1050000}"/>
    <cellStyle name="Navadno 25 2 2 2 2" xfId="320" xr:uid="{00000000-0005-0000-0000-0000D2050000}"/>
    <cellStyle name="Navadno 25 2 2 2 2 2" xfId="3115" xr:uid="{00000000-0005-0000-0000-0000D3050000}"/>
    <cellStyle name="Navadno 25 2 2 2 2 2 2" xfId="21893" xr:uid="{A42AF612-FC64-483A-B138-EBD1BD5DB71B}"/>
    <cellStyle name="Navadno 25 2 2 2 2 3" xfId="21892" xr:uid="{D73EB195-5E23-45D8-8FC2-E2BDC10FFF72}"/>
    <cellStyle name="Navadno 25 2 2 2 3" xfId="3116" xr:uid="{00000000-0005-0000-0000-0000D4050000}"/>
    <cellStyle name="Navadno 25 2 2 2 3 2" xfId="21894" xr:uid="{C77A538C-C4CD-44CE-BCBF-D08DD499C02F}"/>
    <cellStyle name="Navadno 25 2 2 2 4" xfId="21891" xr:uid="{4E220A27-BC48-42EB-B0D9-2F55D6F74819}"/>
    <cellStyle name="Navadno 25 2 2 3" xfId="321" xr:uid="{00000000-0005-0000-0000-0000D5050000}"/>
    <cellStyle name="Navadno 25 2 2 3 2" xfId="3117" xr:uid="{00000000-0005-0000-0000-0000D6050000}"/>
    <cellStyle name="Navadno 25 2 2 3 2 2" xfId="21896" xr:uid="{CF1F5B77-4218-465F-A65C-A0D3F4BEBD6B}"/>
    <cellStyle name="Navadno 25 2 2 3 3" xfId="21895" xr:uid="{7A200631-EABF-4381-96AF-BC1018B3C1ED}"/>
    <cellStyle name="Navadno 25 2 2 4" xfId="3118" xr:uid="{00000000-0005-0000-0000-0000D7050000}"/>
    <cellStyle name="Navadno 25 2 2 4 2" xfId="21897" xr:uid="{C44949FB-2914-49BB-8A07-239FDBAB9539}"/>
    <cellStyle name="Navadno 25 2 2 5" xfId="9355" xr:uid="{9F41D8A9-F005-4D56-8037-E2367F23E498}"/>
    <cellStyle name="Navadno 25 2 2 5 2" xfId="21898" xr:uid="{B5D55076-1198-4A0C-B141-83E6DFCD19D7}"/>
    <cellStyle name="Navadno 25 2 2 6" xfId="21890" xr:uid="{83FE04AC-C021-4840-9E42-595F1C0BE7CA}"/>
    <cellStyle name="Navadno 25 2 3" xfId="322" xr:uid="{00000000-0005-0000-0000-0000D8050000}"/>
    <cellStyle name="Navadno 25 2 3 2" xfId="323" xr:uid="{00000000-0005-0000-0000-0000D9050000}"/>
    <cellStyle name="Navadno 25 2 3 2 2" xfId="3119" xr:uid="{00000000-0005-0000-0000-0000DA050000}"/>
    <cellStyle name="Navadno 25 2 3 2 2 2" xfId="21901" xr:uid="{E45FA520-8A1C-4048-9E0B-9194298D1E53}"/>
    <cellStyle name="Navadno 25 2 3 2 3" xfId="21900" xr:uid="{B2563D0C-316F-4C27-838E-B02BC20439B4}"/>
    <cellStyle name="Navadno 25 2 3 3" xfId="3120" xr:uid="{00000000-0005-0000-0000-0000DB050000}"/>
    <cellStyle name="Navadno 25 2 3 3 2" xfId="21902" xr:uid="{01B003BA-5D9B-41BF-B058-05AE83D402F9}"/>
    <cellStyle name="Navadno 25 2 3 4" xfId="21899" xr:uid="{D44D03B4-2451-42C0-8525-F127FF0A3067}"/>
    <cellStyle name="Navadno 25 2 4" xfId="324" xr:uid="{00000000-0005-0000-0000-0000DC050000}"/>
    <cellStyle name="Navadno 25 2 4 2" xfId="3121" xr:uid="{00000000-0005-0000-0000-0000DD050000}"/>
    <cellStyle name="Navadno 25 2 4 2 2" xfId="21904" xr:uid="{C2058A56-4A20-4DEE-BB9B-D907632D6A07}"/>
    <cellStyle name="Navadno 25 2 4 3" xfId="21903" xr:uid="{2921335D-17D4-47A3-BF85-BBC78B35A11F}"/>
    <cellStyle name="Navadno 25 2 5" xfId="3122" xr:uid="{00000000-0005-0000-0000-0000DE050000}"/>
    <cellStyle name="Navadno 25 2 5 2" xfId="21905" xr:uid="{A480AA0C-CC32-4D10-AB65-C1E495B60E0A}"/>
    <cellStyle name="Navadno 25 2 6" xfId="8092" xr:uid="{826FC9DF-F86F-4C1E-BFE0-A7BF0E12E5AF}"/>
    <cellStyle name="Navadno 25 2 6 2" xfId="21906" xr:uid="{B8465A94-E698-4B34-AFF9-E8C2E123B6E0}"/>
    <cellStyle name="Navadno 25 2 7" xfId="21889" xr:uid="{37274574-8110-49E0-9B4D-9C4C10635985}"/>
    <cellStyle name="Navadno 25 3" xfId="325" xr:uid="{00000000-0005-0000-0000-0000DF050000}"/>
    <cellStyle name="Navadno 25 3 2" xfId="326" xr:uid="{00000000-0005-0000-0000-0000E0050000}"/>
    <cellStyle name="Navadno 25 3 2 2" xfId="327" xr:uid="{00000000-0005-0000-0000-0000E1050000}"/>
    <cellStyle name="Navadno 25 3 2 2 2" xfId="328" xr:uid="{00000000-0005-0000-0000-0000E2050000}"/>
    <cellStyle name="Navadno 25 3 2 2 2 2" xfId="3123" xr:uid="{00000000-0005-0000-0000-0000E3050000}"/>
    <cellStyle name="Navadno 25 3 2 2 2 2 2" xfId="21911" xr:uid="{F8DB0633-AF53-4179-9C79-1DE200612587}"/>
    <cellStyle name="Navadno 25 3 2 2 2 3" xfId="21910" xr:uid="{5484AFA6-1ABE-4411-BEA3-20320F5C9F07}"/>
    <cellStyle name="Navadno 25 3 2 2 3" xfId="3124" xr:uid="{00000000-0005-0000-0000-0000E4050000}"/>
    <cellStyle name="Navadno 25 3 2 2 3 2" xfId="21912" xr:uid="{937EFAE3-A404-49A3-98A1-49A3DDA71A9D}"/>
    <cellStyle name="Navadno 25 3 2 2 4" xfId="21909" xr:uid="{3B9C65E1-4E17-4C83-85B9-15D86A818DCC}"/>
    <cellStyle name="Navadno 25 3 2 3" xfId="329" xr:uid="{00000000-0005-0000-0000-0000E5050000}"/>
    <cellStyle name="Navadno 25 3 2 3 2" xfId="3125" xr:uid="{00000000-0005-0000-0000-0000E6050000}"/>
    <cellStyle name="Navadno 25 3 2 3 2 2" xfId="21914" xr:uid="{37069B13-BBB7-447A-A7EC-94C81511B91D}"/>
    <cellStyle name="Navadno 25 3 2 3 3" xfId="21913" xr:uid="{44F4C85C-B04F-45E3-89B6-B3A5043600C9}"/>
    <cellStyle name="Navadno 25 3 2 4" xfId="3126" xr:uid="{00000000-0005-0000-0000-0000E7050000}"/>
    <cellStyle name="Navadno 25 3 2 4 2" xfId="21915" xr:uid="{379C2D71-30F5-4A1D-AA57-CCFACA02E5A3}"/>
    <cellStyle name="Navadno 25 3 2 5" xfId="21908" xr:uid="{DD3966F8-8180-4C98-84DE-9DD90DF047AB}"/>
    <cellStyle name="Navadno 25 3 3" xfId="330" xr:uid="{00000000-0005-0000-0000-0000E8050000}"/>
    <cellStyle name="Navadno 25 3 3 2" xfId="331" xr:uid="{00000000-0005-0000-0000-0000E9050000}"/>
    <cellStyle name="Navadno 25 3 3 2 2" xfId="3127" xr:uid="{00000000-0005-0000-0000-0000EA050000}"/>
    <cellStyle name="Navadno 25 3 3 2 2 2" xfId="21918" xr:uid="{08948D9B-C256-4DC7-A49B-C7217F2CE297}"/>
    <cellStyle name="Navadno 25 3 3 2 3" xfId="21917" xr:uid="{556391CA-8B43-41EB-83B4-245B9F1C481A}"/>
    <cellStyle name="Navadno 25 3 3 3" xfId="3128" xr:uid="{00000000-0005-0000-0000-0000EB050000}"/>
    <cellStyle name="Navadno 25 3 3 3 2" xfId="21919" xr:uid="{DD53E8A4-BEEF-4C90-B041-9138A91C5AA8}"/>
    <cellStyle name="Navadno 25 3 3 4" xfId="21916" xr:uid="{9AF542E0-1343-44E8-80B6-77CF68775D2B}"/>
    <cellStyle name="Navadno 25 3 4" xfId="332" xr:uid="{00000000-0005-0000-0000-0000EC050000}"/>
    <cellStyle name="Navadno 25 3 4 2" xfId="3129" xr:uid="{00000000-0005-0000-0000-0000ED050000}"/>
    <cellStyle name="Navadno 25 3 4 2 2" xfId="21921" xr:uid="{CF5E9143-5B63-4441-A225-A0ECA306D326}"/>
    <cellStyle name="Navadno 25 3 4 3" xfId="21920" xr:uid="{FA3D118C-57B9-454D-A0F8-EEC3AC6A9C7E}"/>
    <cellStyle name="Navadno 25 3 5" xfId="3130" xr:uid="{00000000-0005-0000-0000-0000EE050000}"/>
    <cellStyle name="Navadno 25 3 5 2" xfId="21922" xr:uid="{943BA6A5-CCC7-4D09-A7DB-D222BE0A73DE}"/>
    <cellStyle name="Navadno 25 3 6" xfId="9618" xr:uid="{DB577C19-73F1-46AF-9B7D-336815B7E5A1}"/>
    <cellStyle name="Navadno 25 3 6 2" xfId="21923" xr:uid="{2BF09CD9-DD02-454D-9BA4-90545F3D20F6}"/>
    <cellStyle name="Navadno 25 3 7" xfId="21907" xr:uid="{14D30540-2C49-4E5E-BB39-FCF2F4A3A162}"/>
    <cellStyle name="Navadno 25 4" xfId="9821" xr:uid="{F03CF6B3-3F3D-4082-98FB-69D8D856BFC3}"/>
    <cellStyle name="Navadno 25 4 2" xfId="21924" xr:uid="{19AF6BE9-514C-4563-A008-AAFB771238EF}"/>
    <cellStyle name="Navadno 25 5" xfId="8935" xr:uid="{0F7E3C0F-4880-4659-817A-E2809DFDABE5}"/>
    <cellStyle name="Navadno 25 5 2" xfId="21925" xr:uid="{85D7CC4F-6AA4-41CD-8CE5-CA861B5979C5}"/>
    <cellStyle name="Navadno 25 6" xfId="21888" xr:uid="{15039EAD-AD0D-4046-8B60-D8AC9E0346D8}"/>
    <cellStyle name="Navadno 26" xfId="3131" xr:uid="{00000000-0005-0000-0000-0000EF050000}"/>
    <cellStyle name="Navadno 26 2" xfId="333" xr:uid="{00000000-0005-0000-0000-0000F0050000}"/>
    <cellStyle name="Navadno 26 2 2" xfId="334" xr:uid="{00000000-0005-0000-0000-0000F1050000}"/>
    <cellStyle name="Navadno 26 2 2 2" xfId="335" xr:uid="{00000000-0005-0000-0000-0000F2050000}"/>
    <cellStyle name="Navadno 26 2 2 2 2" xfId="336" xr:uid="{00000000-0005-0000-0000-0000F3050000}"/>
    <cellStyle name="Navadno 26 2 2 2 2 2" xfId="3132" xr:uid="{00000000-0005-0000-0000-0000F4050000}"/>
    <cellStyle name="Navadno 26 2 2 2 2 2 2" xfId="21931" xr:uid="{76584614-6ED0-4EB2-8395-774368E1068C}"/>
    <cellStyle name="Navadno 26 2 2 2 2 3" xfId="21930" xr:uid="{F234F2A9-C28D-49DF-BA71-8D2FA45E36F5}"/>
    <cellStyle name="Navadno 26 2 2 2 3" xfId="3133" xr:uid="{00000000-0005-0000-0000-0000F5050000}"/>
    <cellStyle name="Navadno 26 2 2 2 3 2" xfId="21932" xr:uid="{1F7C1133-8413-4041-A275-DF069ED640B2}"/>
    <cellStyle name="Navadno 26 2 2 2 4" xfId="21929" xr:uid="{6ABE97EE-91BA-42C6-8309-5AE6D4094AE8}"/>
    <cellStyle name="Navadno 26 2 2 3" xfId="337" xr:uid="{00000000-0005-0000-0000-0000F6050000}"/>
    <cellStyle name="Navadno 26 2 2 3 2" xfId="3134" xr:uid="{00000000-0005-0000-0000-0000F7050000}"/>
    <cellStyle name="Navadno 26 2 2 3 2 2" xfId="21934" xr:uid="{C5D681A1-78FD-44F6-96E1-FED91ED6038D}"/>
    <cellStyle name="Navadno 26 2 2 3 3" xfId="21933" xr:uid="{CF798D67-BE65-40B7-8732-5DD8DEFA2D7F}"/>
    <cellStyle name="Navadno 26 2 2 4" xfId="3135" xr:uid="{00000000-0005-0000-0000-0000F8050000}"/>
    <cellStyle name="Navadno 26 2 2 4 2" xfId="21935" xr:uid="{395F1F0E-9522-4F09-B8BD-1DF471F1A2B1}"/>
    <cellStyle name="Navadno 26 2 2 5" xfId="21928" xr:uid="{715997D5-3A94-4BBE-9A2E-723B6EA2B222}"/>
    <cellStyle name="Navadno 26 2 3" xfId="338" xr:uid="{00000000-0005-0000-0000-0000F9050000}"/>
    <cellStyle name="Navadno 26 2 3 2" xfId="339" xr:uid="{00000000-0005-0000-0000-0000FA050000}"/>
    <cellStyle name="Navadno 26 2 3 2 2" xfId="3136" xr:uid="{00000000-0005-0000-0000-0000FB050000}"/>
    <cellStyle name="Navadno 26 2 3 2 2 2" xfId="21938" xr:uid="{6C79B8F4-07DE-4DEA-AAFC-EC43AD478B9F}"/>
    <cellStyle name="Navadno 26 2 3 2 3" xfId="21937" xr:uid="{9ABA5CBC-71A3-4F18-A213-31710315CE9A}"/>
    <cellStyle name="Navadno 26 2 3 3" xfId="3137" xr:uid="{00000000-0005-0000-0000-0000FC050000}"/>
    <cellStyle name="Navadno 26 2 3 3 2" xfId="21939" xr:uid="{2D5C38F7-6E75-42FD-9578-2134DEE917B3}"/>
    <cellStyle name="Navadno 26 2 3 4" xfId="21936" xr:uid="{D6CD8F62-4482-4F5B-99C9-31032141D369}"/>
    <cellStyle name="Navadno 26 2 4" xfId="340" xr:uid="{00000000-0005-0000-0000-0000FD050000}"/>
    <cellStyle name="Navadno 26 2 4 2" xfId="3138" xr:uid="{00000000-0005-0000-0000-0000FE050000}"/>
    <cellStyle name="Navadno 26 2 4 2 2" xfId="21941" xr:uid="{E90429FD-37A4-4B28-997C-8E6FD8C35495}"/>
    <cellStyle name="Navadno 26 2 4 3" xfId="21940" xr:uid="{B1A5E365-EA67-443C-8119-8810BFBFFC1A}"/>
    <cellStyle name="Navadno 26 2 5" xfId="3139" xr:uid="{00000000-0005-0000-0000-0000FF050000}"/>
    <cellStyle name="Navadno 26 2 5 2" xfId="21942" xr:uid="{A426D46D-CA46-45C5-9155-FDE10B992A80}"/>
    <cellStyle name="Navadno 26 2 6" xfId="9572" xr:uid="{6D82E27B-FBCE-4492-912E-B867DD4A58E9}"/>
    <cellStyle name="Navadno 26 2 6 2" xfId="21943" xr:uid="{4CE033D0-3947-4791-A23E-6E93B54D9418}"/>
    <cellStyle name="Navadno 26 2 7" xfId="21927" xr:uid="{9768CE39-A9CD-4650-8C68-1F3CCEC09336}"/>
    <cellStyle name="Navadno 26 3" xfId="341" xr:uid="{00000000-0005-0000-0000-000000060000}"/>
    <cellStyle name="Navadno 26 3 2" xfId="342" xr:uid="{00000000-0005-0000-0000-000001060000}"/>
    <cellStyle name="Navadno 26 3 2 2" xfId="343" xr:uid="{00000000-0005-0000-0000-000002060000}"/>
    <cellStyle name="Navadno 26 3 2 2 2" xfId="344" xr:uid="{00000000-0005-0000-0000-000003060000}"/>
    <cellStyle name="Navadno 26 3 2 2 2 2" xfId="3140" xr:uid="{00000000-0005-0000-0000-000004060000}"/>
    <cellStyle name="Navadno 26 3 2 2 2 2 2" xfId="21948" xr:uid="{626A1A72-BF19-4740-9D40-B11B01DDC596}"/>
    <cellStyle name="Navadno 26 3 2 2 2 3" xfId="21947" xr:uid="{E0D07FF8-34C9-4B5B-A7CD-1CC2F9B43B17}"/>
    <cellStyle name="Navadno 26 3 2 2 3" xfId="3141" xr:uid="{00000000-0005-0000-0000-000005060000}"/>
    <cellStyle name="Navadno 26 3 2 2 3 2" xfId="21949" xr:uid="{009E2B66-1151-4399-BF4F-048DC4E76C2E}"/>
    <cellStyle name="Navadno 26 3 2 2 4" xfId="21946" xr:uid="{B1A340A7-1DF0-4201-A12D-0324BF4E3AA4}"/>
    <cellStyle name="Navadno 26 3 2 3" xfId="345" xr:uid="{00000000-0005-0000-0000-000006060000}"/>
    <cellStyle name="Navadno 26 3 2 3 2" xfId="3142" xr:uid="{00000000-0005-0000-0000-000007060000}"/>
    <cellStyle name="Navadno 26 3 2 3 2 2" xfId="21951" xr:uid="{8FC2F5A4-4A1B-4524-BC85-DB379FEF753E}"/>
    <cellStyle name="Navadno 26 3 2 3 3" xfId="21950" xr:uid="{D237B09B-F697-4838-99E9-BC738A5CFC07}"/>
    <cellStyle name="Navadno 26 3 2 4" xfId="3143" xr:uid="{00000000-0005-0000-0000-000008060000}"/>
    <cellStyle name="Navadno 26 3 2 4 2" xfId="21952" xr:uid="{FC544761-1602-4EAD-84D1-4EDC7B031E85}"/>
    <cellStyle name="Navadno 26 3 2 5" xfId="21945" xr:uid="{58F77F01-83D8-4F3B-9C67-1DD808F5FE40}"/>
    <cellStyle name="Navadno 26 3 3" xfId="346" xr:uid="{00000000-0005-0000-0000-000009060000}"/>
    <cellStyle name="Navadno 26 3 3 2" xfId="347" xr:uid="{00000000-0005-0000-0000-00000A060000}"/>
    <cellStyle name="Navadno 26 3 3 2 2" xfId="3144" xr:uid="{00000000-0005-0000-0000-00000B060000}"/>
    <cellStyle name="Navadno 26 3 3 2 2 2" xfId="21955" xr:uid="{0AEE7BCD-65C9-4A13-ACBE-101F9D68D8B8}"/>
    <cellStyle name="Navadno 26 3 3 2 3" xfId="21954" xr:uid="{0B2C681B-F237-4D1F-9930-7DE7ED08A534}"/>
    <cellStyle name="Navadno 26 3 3 3" xfId="3145" xr:uid="{00000000-0005-0000-0000-00000C060000}"/>
    <cellStyle name="Navadno 26 3 3 3 2" xfId="21956" xr:uid="{7A3E8960-2501-425B-8F37-8FA9092CD6A5}"/>
    <cellStyle name="Navadno 26 3 3 4" xfId="21953" xr:uid="{04D0198A-5C9E-43A7-B580-5AF7D07576E7}"/>
    <cellStyle name="Navadno 26 3 4" xfId="348" xr:uid="{00000000-0005-0000-0000-00000D060000}"/>
    <cellStyle name="Navadno 26 3 4 2" xfId="3146" xr:uid="{00000000-0005-0000-0000-00000E060000}"/>
    <cellStyle name="Navadno 26 3 4 2 2" xfId="21958" xr:uid="{0595AA30-239F-4C89-BCC6-51AEB8BC2440}"/>
    <cellStyle name="Navadno 26 3 4 3" xfId="21957" xr:uid="{973EADC2-8DE0-42DE-A308-50EAA5E0E7B1}"/>
    <cellStyle name="Navadno 26 3 5" xfId="3147" xr:uid="{00000000-0005-0000-0000-00000F060000}"/>
    <cellStyle name="Navadno 26 3 5 2" xfId="21959" xr:uid="{170722AE-BADD-4A25-8881-0A3975EF4C83}"/>
    <cellStyle name="Navadno 26 3 6" xfId="8402" xr:uid="{8C7A09FC-BF8A-4E75-8815-1A576C6DAB64}"/>
    <cellStyle name="Navadno 26 3 6 2" xfId="21960" xr:uid="{9FF5B921-AD15-4314-97BD-336BD6F65D96}"/>
    <cellStyle name="Navadno 26 3 7" xfId="21944" xr:uid="{1D85925F-305F-4B1E-85CB-A68E7AFA0734}"/>
    <cellStyle name="Navadno 26 4" xfId="9462" xr:uid="{8C578691-F4EF-465D-BE11-DA2385942195}"/>
    <cellStyle name="Navadno 26 4 2" xfId="21961" xr:uid="{87172871-0D58-4F02-8675-439822151E3D}"/>
    <cellStyle name="Navadno 26 5" xfId="21926" xr:uid="{77216F77-6143-4F74-9966-A304B0869103}"/>
    <cellStyle name="Navadno 27" xfId="3148" xr:uid="{00000000-0005-0000-0000-000010060000}"/>
    <cellStyle name="Navadno 27 2" xfId="349" xr:uid="{00000000-0005-0000-0000-000011060000}"/>
    <cellStyle name="Navadno 27 2 2" xfId="350" xr:uid="{00000000-0005-0000-0000-000012060000}"/>
    <cellStyle name="Navadno 27 2 2 2" xfId="351" xr:uid="{00000000-0005-0000-0000-000013060000}"/>
    <cellStyle name="Navadno 27 2 2 2 2" xfId="352" xr:uid="{00000000-0005-0000-0000-000014060000}"/>
    <cellStyle name="Navadno 27 2 2 2 2 2" xfId="3149" xr:uid="{00000000-0005-0000-0000-000015060000}"/>
    <cellStyle name="Navadno 27 2 2 2 2 2 2" xfId="21967" xr:uid="{4EC4AC28-8242-4A6D-AAE3-BE36BB362CE2}"/>
    <cellStyle name="Navadno 27 2 2 2 2 3" xfId="21966" xr:uid="{2D9C7C5E-645E-4CC2-A8B2-C52E8E47927A}"/>
    <cellStyle name="Navadno 27 2 2 2 3" xfId="3150" xr:uid="{00000000-0005-0000-0000-000016060000}"/>
    <cellStyle name="Navadno 27 2 2 2 3 2" xfId="21968" xr:uid="{93F17F61-D892-4932-B05B-8044AA469897}"/>
    <cellStyle name="Navadno 27 2 2 2 4" xfId="21965" xr:uid="{DD606AD1-BECF-4454-BE0B-4CFB303A54B9}"/>
    <cellStyle name="Navadno 27 2 2 3" xfId="353" xr:uid="{00000000-0005-0000-0000-000017060000}"/>
    <cellStyle name="Navadno 27 2 2 3 2" xfId="3151" xr:uid="{00000000-0005-0000-0000-000018060000}"/>
    <cellStyle name="Navadno 27 2 2 3 2 2" xfId="21970" xr:uid="{B56EBF6B-73DF-4CD5-847C-AC2DE4D08D84}"/>
    <cellStyle name="Navadno 27 2 2 3 3" xfId="21969" xr:uid="{5601BB4A-702B-4FC0-87B5-71C694DA2DAF}"/>
    <cellStyle name="Navadno 27 2 2 4" xfId="3152" xr:uid="{00000000-0005-0000-0000-000019060000}"/>
    <cellStyle name="Navadno 27 2 2 4 2" xfId="21971" xr:uid="{FD5350A5-CAC1-4EDF-BD63-AA6B40FDE572}"/>
    <cellStyle name="Navadno 27 2 2 5" xfId="11395" xr:uid="{05E395EE-521A-4B64-A02B-57C3309AFE55}"/>
    <cellStyle name="Navadno 27 2 2 5 2" xfId="21972" xr:uid="{DB222503-C5FB-4EA6-AE12-BA7653348164}"/>
    <cellStyle name="Navadno 27 2 2 6" xfId="21964" xr:uid="{7179A704-33C9-4B98-B818-7AAFDAA4416E}"/>
    <cellStyle name="Navadno 27 2 3" xfId="354" xr:uid="{00000000-0005-0000-0000-00001A060000}"/>
    <cellStyle name="Navadno 27 2 3 2" xfId="355" xr:uid="{00000000-0005-0000-0000-00001B060000}"/>
    <cellStyle name="Navadno 27 2 3 2 2" xfId="3153" xr:uid="{00000000-0005-0000-0000-00001C060000}"/>
    <cellStyle name="Navadno 27 2 3 2 2 2" xfId="21975" xr:uid="{CCCF9B26-CE9F-4D2F-961E-85E5B1DDB766}"/>
    <cellStyle name="Navadno 27 2 3 2 3" xfId="21974" xr:uid="{F7E3B861-882F-44F6-8FBF-24ACF6099D08}"/>
    <cellStyle name="Navadno 27 2 3 3" xfId="3154" xr:uid="{00000000-0005-0000-0000-00001D060000}"/>
    <cellStyle name="Navadno 27 2 3 3 2" xfId="21976" xr:uid="{A197CB97-A563-439B-AC03-A3DC8B6C6903}"/>
    <cellStyle name="Navadno 27 2 3 4" xfId="21973" xr:uid="{EEF71299-7522-404A-ADD2-F045820367CC}"/>
    <cellStyle name="Navadno 27 2 4" xfId="356" xr:uid="{00000000-0005-0000-0000-00001E060000}"/>
    <cellStyle name="Navadno 27 2 4 2" xfId="3155" xr:uid="{00000000-0005-0000-0000-00001F060000}"/>
    <cellStyle name="Navadno 27 2 4 2 2" xfId="21978" xr:uid="{5ADB0454-3558-481E-87A8-853EE0D6C836}"/>
    <cellStyle name="Navadno 27 2 4 3" xfId="21977" xr:uid="{EC9A81F7-438B-4BC8-B32D-0A3DE79E0CBB}"/>
    <cellStyle name="Navadno 27 2 5" xfId="3156" xr:uid="{00000000-0005-0000-0000-000020060000}"/>
    <cellStyle name="Navadno 27 2 5 2" xfId="21979" xr:uid="{6C3F1B49-8F95-40C0-89EC-26B639684128}"/>
    <cellStyle name="Navadno 27 2 6" xfId="9395" xr:uid="{E7E15CC0-050F-4722-ACF3-1D09FD683A03}"/>
    <cellStyle name="Navadno 27 2 6 2" xfId="21980" xr:uid="{2B0BF6FD-3F73-459C-B32B-22B60A14E6B5}"/>
    <cellStyle name="Navadno 27 2 7" xfId="21963" xr:uid="{013E691D-EC84-461D-A860-5367F18F48CE}"/>
    <cellStyle name="Navadno 27 3" xfId="357" xr:uid="{00000000-0005-0000-0000-000021060000}"/>
    <cellStyle name="Navadno 27 3 2" xfId="358" xr:uid="{00000000-0005-0000-0000-000022060000}"/>
    <cellStyle name="Navadno 27 3 2 2" xfId="359" xr:uid="{00000000-0005-0000-0000-000023060000}"/>
    <cellStyle name="Navadno 27 3 2 2 2" xfId="360" xr:uid="{00000000-0005-0000-0000-000024060000}"/>
    <cellStyle name="Navadno 27 3 2 2 2 2" xfId="3157" xr:uid="{00000000-0005-0000-0000-000025060000}"/>
    <cellStyle name="Navadno 27 3 2 2 2 2 2" xfId="21985" xr:uid="{DDCB2D65-021D-4040-BC7A-FB067C22F55F}"/>
    <cellStyle name="Navadno 27 3 2 2 2 3" xfId="21984" xr:uid="{0F742759-A1BD-4C99-810A-864C96561D8F}"/>
    <cellStyle name="Navadno 27 3 2 2 3" xfId="3158" xr:uid="{00000000-0005-0000-0000-000026060000}"/>
    <cellStyle name="Navadno 27 3 2 2 3 2" xfId="21986" xr:uid="{ABD3F2D8-0B1B-449E-8774-7E76F7AD72D2}"/>
    <cellStyle name="Navadno 27 3 2 2 4" xfId="21983" xr:uid="{F232D0DE-B73F-4435-832B-CBF1CED606B9}"/>
    <cellStyle name="Navadno 27 3 2 3" xfId="361" xr:uid="{00000000-0005-0000-0000-000027060000}"/>
    <cellStyle name="Navadno 27 3 2 3 2" xfId="3159" xr:uid="{00000000-0005-0000-0000-000028060000}"/>
    <cellStyle name="Navadno 27 3 2 3 2 2" xfId="21988" xr:uid="{E772DE07-B277-4E9B-9951-F83C744C5ADB}"/>
    <cellStyle name="Navadno 27 3 2 3 3" xfId="21987" xr:uid="{FF2EBA7B-713C-45F4-B943-29EB456F0BEB}"/>
    <cellStyle name="Navadno 27 3 2 4" xfId="3160" xr:uid="{00000000-0005-0000-0000-000029060000}"/>
    <cellStyle name="Navadno 27 3 2 4 2" xfId="21989" xr:uid="{CC025353-CCA5-4E05-8BFB-16515D420E70}"/>
    <cellStyle name="Navadno 27 3 2 5" xfId="21982" xr:uid="{6D41D6F9-C788-4061-A488-3E5AA4981D6C}"/>
    <cellStyle name="Navadno 27 3 3" xfId="362" xr:uid="{00000000-0005-0000-0000-00002A060000}"/>
    <cellStyle name="Navadno 27 3 3 2" xfId="363" xr:uid="{00000000-0005-0000-0000-00002B060000}"/>
    <cellStyle name="Navadno 27 3 3 2 2" xfId="3161" xr:uid="{00000000-0005-0000-0000-00002C060000}"/>
    <cellStyle name="Navadno 27 3 3 2 2 2" xfId="21992" xr:uid="{55DC81AD-6B4A-42B4-B9A2-74FCDD38E0AD}"/>
    <cellStyle name="Navadno 27 3 3 2 3" xfId="21991" xr:uid="{0D8E5A64-4013-4DE7-AD6C-457E025D31A7}"/>
    <cellStyle name="Navadno 27 3 3 3" xfId="3162" xr:uid="{00000000-0005-0000-0000-00002D060000}"/>
    <cellStyle name="Navadno 27 3 3 3 2" xfId="21993" xr:uid="{1E516C47-85E5-4F92-881B-4A41FBB6E052}"/>
    <cellStyle name="Navadno 27 3 3 4" xfId="21990" xr:uid="{B5A3FB4F-47E1-4C4C-AAAE-7CA44803ADB1}"/>
    <cellStyle name="Navadno 27 3 4" xfId="364" xr:uid="{00000000-0005-0000-0000-00002E060000}"/>
    <cellStyle name="Navadno 27 3 4 2" xfId="3163" xr:uid="{00000000-0005-0000-0000-00002F060000}"/>
    <cellStyle name="Navadno 27 3 4 2 2" xfId="21995" xr:uid="{23E4B57B-EC5B-4A93-824D-F563263293CF}"/>
    <cellStyle name="Navadno 27 3 4 3" xfId="21994" xr:uid="{9FCAD95B-079C-4423-B1D9-8E349A33D39C}"/>
    <cellStyle name="Navadno 27 3 5" xfId="3164" xr:uid="{00000000-0005-0000-0000-000030060000}"/>
    <cellStyle name="Navadno 27 3 5 2" xfId="21996" xr:uid="{A8F76146-1E36-4772-91AD-A1003B3885B3}"/>
    <cellStyle name="Navadno 27 3 6" xfId="7986" xr:uid="{F977251F-E77A-42AF-86D8-7CEAF7F598D4}"/>
    <cellStyle name="Navadno 27 3 6 2" xfId="21997" xr:uid="{6C6BDB09-9664-4136-857B-6ADEE4BD0D2F}"/>
    <cellStyle name="Navadno 27 3 7" xfId="21981" xr:uid="{4A640B0E-681E-433A-9AAD-620747E0BE70}"/>
    <cellStyle name="Navadno 27 4" xfId="12426" xr:uid="{DF0E3CF4-9ABA-4106-AF62-47E0AA208E39}"/>
    <cellStyle name="Navadno 27 4 2" xfId="21998" xr:uid="{443299B7-68E8-4DDC-8A81-915CB9B92091}"/>
    <cellStyle name="Navadno 27 5" xfId="21962" xr:uid="{54B5C232-1A61-4A0B-9FCF-68A030545709}"/>
    <cellStyle name="Navadno 28" xfId="3165" xr:uid="{00000000-0005-0000-0000-000031060000}"/>
    <cellStyle name="Navadno 28 2" xfId="365" xr:uid="{00000000-0005-0000-0000-000032060000}"/>
    <cellStyle name="Navadno 28 2 2" xfId="366" xr:uid="{00000000-0005-0000-0000-000033060000}"/>
    <cellStyle name="Navadno 28 2 2 2" xfId="367" xr:uid="{00000000-0005-0000-0000-000034060000}"/>
    <cellStyle name="Navadno 28 2 2 2 2" xfId="368" xr:uid="{00000000-0005-0000-0000-000035060000}"/>
    <cellStyle name="Navadno 28 2 2 2 2 2" xfId="3166" xr:uid="{00000000-0005-0000-0000-000036060000}"/>
    <cellStyle name="Navadno 28 2 2 2 2 2 2" xfId="22004" xr:uid="{90A2A5A0-0140-4F25-9506-A34670A3D5B7}"/>
    <cellStyle name="Navadno 28 2 2 2 2 3" xfId="22003" xr:uid="{BE63806C-5D31-4A5C-9196-97EF3C8F934B}"/>
    <cellStyle name="Navadno 28 2 2 2 3" xfId="3167" xr:uid="{00000000-0005-0000-0000-000037060000}"/>
    <cellStyle name="Navadno 28 2 2 2 3 2" xfId="22005" xr:uid="{937C27D2-36DD-4D1B-8902-6018EB3929A0}"/>
    <cellStyle name="Navadno 28 2 2 2 4" xfId="22002" xr:uid="{CF74BE2C-8F3B-4A01-BD71-BC35F9473117}"/>
    <cellStyle name="Navadno 28 2 2 3" xfId="369" xr:uid="{00000000-0005-0000-0000-000038060000}"/>
    <cellStyle name="Navadno 28 2 2 3 2" xfId="3168" xr:uid="{00000000-0005-0000-0000-000039060000}"/>
    <cellStyle name="Navadno 28 2 2 3 2 2" xfId="22007" xr:uid="{CF410EC7-E9D1-4735-A35C-0ED05F7EBA16}"/>
    <cellStyle name="Navadno 28 2 2 3 3" xfId="22006" xr:uid="{3BFAF247-0D31-4242-AA55-2B31D96569BB}"/>
    <cellStyle name="Navadno 28 2 2 4" xfId="3169" xr:uid="{00000000-0005-0000-0000-00003A060000}"/>
    <cellStyle name="Navadno 28 2 2 4 2" xfId="22008" xr:uid="{90D3F86A-C9B8-4612-8D4E-FFE4A45421BB}"/>
    <cellStyle name="Navadno 28 2 2 5" xfId="10254" xr:uid="{0F9C5997-37E3-49AF-B96F-0EB43D860328}"/>
    <cellStyle name="Navadno 28 2 2 5 2" xfId="22009" xr:uid="{A72122C7-454B-4295-B802-C01CEE6E2802}"/>
    <cellStyle name="Navadno 28 2 2 6" xfId="22001" xr:uid="{3716C2F6-0F59-4099-BE8E-C6ECA0A479EA}"/>
    <cellStyle name="Navadno 28 2 3" xfId="370" xr:uid="{00000000-0005-0000-0000-00003B060000}"/>
    <cellStyle name="Navadno 28 2 3 2" xfId="371" xr:uid="{00000000-0005-0000-0000-00003C060000}"/>
    <cellStyle name="Navadno 28 2 3 2 2" xfId="3170" xr:uid="{00000000-0005-0000-0000-00003D060000}"/>
    <cellStyle name="Navadno 28 2 3 2 2 2" xfId="22012" xr:uid="{3D28F317-E6F8-4E38-8F3D-9355ABC35CB6}"/>
    <cellStyle name="Navadno 28 2 3 2 3" xfId="22011" xr:uid="{59B7B606-4803-4D99-A46F-B5AC7171DFD2}"/>
    <cellStyle name="Navadno 28 2 3 3" xfId="3171" xr:uid="{00000000-0005-0000-0000-00003E060000}"/>
    <cellStyle name="Navadno 28 2 3 3 2" xfId="22013" xr:uid="{CAC25075-350E-4BF8-B7D7-7079DE0D4D62}"/>
    <cellStyle name="Navadno 28 2 3 4" xfId="22010" xr:uid="{245D06DF-A9DA-4F18-AB94-3721A39B95BF}"/>
    <cellStyle name="Navadno 28 2 4" xfId="372" xr:uid="{00000000-0005-0000-0000-00003F060000}"/>
    <cellStyle name="Navadno 28 2 4 2" xfId="3172" xr:uid="{00000000-0005-0000-0000-000040060000}"/>
    <cellStyle name="Navadno 28 2 4 2 2" xfId="22015" xr:uid="{13005576-0139-45D8-91F1-A557181B5EB6}"/>
    <cellStyle name="Navadno 28 2 4 3" xfId="22014" xr:uid="{24DE860A-6E42-458B-B551-49E33688B495}"/>
    <cellStyle name="Navadno 28 2 5" xfId="3173" xr:uid="{00000000-0005-0000-0000-000041060000}"/>
    <cellStyle name="Navadno 28 2 5 2" xfId="22016" xr:uid="{BCCB875C-557D-47B6-AEFB-9BAEE93CE3B8}"/>
    <cellStyle name="Navadno 28 2 6" xfId="9574" xr:uid="{463B1A95-B037-4640-8424-154B21DBDED3}"/>
    <cellStyle name="Navadno 28 2 6 2" xfId="22017" xr:uid="{D14377DC-4F31-435C-9D29-472FE0CB06DF}"/>
    <cellStyle name="Navadno 28 2 7" xfId="22000" xr:uid="{27D1C4C2-44AC-4814-B226-72856B2480CE}"/>
    <cellStyle name="Navadno 28 3" xfId="373" xr:uid="{00000000-0005-0000-0000-000042060000}"/>
    <cellStyle name="Navadno 28 3 2" xfId="374" xr:uid="{00000000-0005-0000-0000-000043060000}"/>
    <cellStyle name="Navadno 28 3 2 2" xfId="375" xr:uid="{00000000-0005-0000-0000-000044060000}"/>
    <cellStyle name="Navadno 28 3 2 2 2" xfId="376" xr:uid="{00000000-0005-0000-0000-000045060000}"/>
    <cellStyle name="Navadno 28 3 2 2 2 2" xfId="3174" xr:uid="{00000000-0005-0000-0000-000046060000}"/>
    <cellStyle name="Navadno 28 3 2 2 2 2 2" xfId="22022" xr:uid="{F8D527CC-E5BD-4719-B78B-C6D475DB7CCE}"/>
    <cellStyle name="Navadno 28 3 2 2 2 3" xfId="22021" xr:uid="{97A29497-1004-4908-B959-280E7952413D}"/>
    <cellStyle name="Navadno 28 3 2 2 3" xfId="3175" xr:uid="{00000000-0005-0000-0000-000047060000}"/>
    <cellStyle name="Navadno 28 3 2 2 3 2" xfId="22023" xr:uid="{9CA6B6F7-13A9-4191-8242-61CEEAB56866}"/>
    <cellStyle name="Navadno 28 3 2 2 4" xfId="22020" xr:uid="{08470FC2-6E7D-46AB-97E9-BDE8143E9E82}"/>
    <cellStyle name="Navadno 28 3 2 3" xfId="377" xr:uid="{00000000-0005-0000-0000-000048060000}"/>
    <cellStyle name="Navadno 28 3 2 3 2" xfId="3176" xr:uid="{00000000-0005-0000-0000-000049060000}"/>
    <cellStyle name="Navadno 28 3 2 3 2 2" xfId="22025" xr:uid="{3576084C-40E8-49D0-B133-582FDB0D38D8}"/>
    <cellStyle name="Navadno 28 3 2 3 3" xfId="22024" xr:uid="{42CD18CC-CD51-43E2-A148-2E8AC814864A}"/>
    <cellStyle name="Navadno 28 3 2 4" xfId="3177" xr:uid="{00000000-0005-0000-0000-00004A060000}"/>
    <cellStyle name="Navadno 28 3 2 4 2" xfId="22026" xr:uid="{7A7E3E77-C83A-40EF-9D66-CCE281BBE841}"/>
    <cellStyle name="Navadno 28 3 2 5" xfId="22019" xr:uid="{48983AA2-2C88-4D62-98CF-B7ED3AC2BC5E}"/>
    <cellStyle name="Navadno 28 3 3" xfId="378" xr:uid="{00000000-0005-0000-0000-00004B060000}"/>
    <cellStyle name="Navadno 28 3 3 2" xfId="379" xr:uid="{00000000-0005-0000-0000-00004C060000}"/>
    <cellStyle name="Navadno 28 3 3 2 2" xfId="3178" xr:uid="{00000000-0005-0000-0000-00004D060000}"/>
    <cellStyle name="Navadno 28 3 3 2 2 2" xfId="22029" xr:uid="{9E13A347-49F4-41CB-9A69-ADAC6ED191C4}"/>
    <cellStyle name="Navadno 28 3 3 2 3" xfId="22028" xr:uid="{8A3D6154-4173-4CF6-8FAD-E6327C86CFEB}"/>
    <cellStyle name="Navadno 28 3 3 3" xfId="3179" xr:uid="{00000000-0005-0000-0000-00004E060000}"/>
    <cellStyle name="Navadno 28 3 3 3 2" xfId="22030" xr:uid="{D9BF8B5A-4CD9-44E2-B6BA-EDF9DCD8602E}"/>
    <cellStyle name="Navadno 28 3 3 4" xfId="22027" xr:uid="{0C630AF8-69EF-4216-B72F-FDA879EF6230}"/>
    <cellStyle name="Navadno 28 3 4" xfId="380" xr:uid="{00000000-0005-0000-0000-00004F060000}"/>
    <cellStyle name="Navadno 28 3 4 2" xfId="3180" xr:uid="{00000000-0005-0000-0000-000050060000}"/>
    <cellStyle name="Navadno 28 3 4 2 2" xfId="22032" xr:uid="{E18D782F-DB1F-4EF4-9AAD-F7C852120E29}"/>
    <cellStyle name="Navadno 28 3 4 3" xfId="22031" xr:uid="{3BFEEEBC-B40F-4BDD-AE82-698AFD43AC4C}"/>
    <cellStyle name="Navadno 28 3 5" xfId="3181" xr:uid="{00000000-0005-0000-0000-000051060000}"/>
    <cellStyle name="Navadno 28 3 5 2" xfId="22033" xr:uid="{B41A2822-C324-4263-9AD9-B4B4087EF33B}"/>
    <cellStyle name="Navadno 28 3 6" xfId="8915" xr:uid="{B0181098-6D66-4116-9E0C-A32F16C05F3C}"/>
    <cellStyle name="Navadno 28 3 6 2" xfId="22034" xr:uid="{70C559C0-1892-4116-9CBB-177793AD5BDA}"/>
    <cellStyle name="Navadno 28 3 7" xfId="22018" xr:uid="{4AB79C65-7908-45AD-AEDE-1A79823E48F9}"/>
    <cellStyle name="Navadno 28 4" xfId="9052" xr:uid="{9D496550-D08C-4A46-A5E0-34A41A52AA57}"/>
    <cellStyle name="Navadno 28 4 2" xfId="22035" xr:uid="{4DA0D5E2-B8A0-4EB7-8F9D-45E42E2E6E2C}"/>
    <cellStyle name="Navadno 28 5" xfId="9459" xr:uid="{67CBA0CD-8B03-4634-ADA6-862D157D3413}"/>
    <cellStyle name="Navadno 28 5 2" xfId="22036" xr:uid="{9D0F6964-C1DB-4680-BC5E-A2C2E5D516DA}"/>
    <cellStyle name="Navadno 28 6" xfId="21999" xr:uid="{CF58E732-6278-405F-91C4-4CBBA4A1D67E}"/>
    <cellStyle name="Navadno 29" xfId="381" xr:uid="{00000000-0005-0000-0000-000052060000}"/>
    <cellStyle name="Navadno 29 10" xfId="22037" xr:uid="{D83DAE04-C4F0-481B-B32B-8D36FCDBC496}"/>
    <cellStyle name="Navadno 29 2" xfId="382" xr:uid="{00000000-0005-0000-0000-000053060000}"/>
    <cellStyle name="Navadno 29 2 2" xfId="383" xr:uid="{00000000-0005-0000-0000-000054060000}"/>
    <cellStyle name="Navadno 29 2 2 2" xfId="384" xr:uid="{00000000-0005-0000-0000-000055060000}"/>
    <cellStyle name="Navadno 29 2 2 2 2" xfId="385" xr:uid="{00000000-0005-0000-0000-000056060000}"/>
    <cellStyle name="Navadno 29 2 2 2 2 2" xfId="3182" xr:uid="{00000000-0005-0000-0000-000057060000}"/>
    <cellStyle name="Navadno 29 2 2 2 2 2 2" xfId="22042" xr:uid="{3128B805-47AE-4D37-98C9-B9DB827D4315}"/>
    <cellStyle name="Navadno 29 2 2 2 2 3" xfId="22041" xr:uid="{C3D9A433-20DB-4EDF-9BF1-D1524581ED9D}"/>
    <cellStyle name="Navadno 29 2 2 2 3" xfId="3183" xr:uid="{00000000-0005-0000-0000-000058060000}"/>
    <cellStyle name="Navadno 29 2 2 2 3 2" xfId="22043" xr:uid="{3A2F919D-A3DD-409E-9901-49FB09C407FF}"/>
    <cellStyle name="Navadno 29 2 2 2 4" xfId="22040" xr:uid="{AD157F3C-FE9A-4531-BBE8-9C48442A6DA2}"/>
    <cellStyle name="Navadno 29 2 2 3" xfId="386" xr:uid="{00000000-0005-0000-0000-000059060000}"/>
    <cellStyle name="Navadno 29 2 2 3 2" xfId="3184" xr:uid="{00000000-0005-0000-0000-00005A060000}"/>
    <cellStyle name="Navadno 29 2 2 3 2 2" xfId="22045" xr:uid="{CAE3FBDA-9FC8-414D-AD68-51C029AF2184}"/>
    <cellStyle name="Navadno 29 2 2 3 3" xfId="22044" xr:uid="{C8DDEBF1-9A68-4326-B8B5-6205813E242C}"/>
    <cellStyle name="Navadno 29 2 2 4" xfId="3185" xr:uid="{00000000-0005-0000-0000-00005B060000}"/>
    <cellStyle name="Navadno 29 2 2 4 2" xfId="22046" xr:uid="{72E10E68-9CD6-4549-A2F6-95A3A2AA8F0B}"/>
    <cellStyle name="Navadno 29 2 2 5" xfId="9091" xr:uid="{EC355532-B80C-4573-A4C5-38EB212D6260}"/>
    <cellStyle name="Navadno 29 2 2 5 2" xfId="22047" xr:uid="{829F5847-7E18-423B-8588-E2204AFF0E16}"/>
    <cellStyle name="Navadno 29 2 2 6" xfId="22039" xr:uid="{6C9ECAE8-C318-43F9-A7F9-7F506193C39D}"/>
    <cellStyle name="Navadno 29 2 3" xfId="387" xr:uid="{00000000-0005-0000-0000-00005C060000}"/>
    <cellStyle name="Navadno 29 2 3 2" xfId="388" xr:uid="{00000000-0005-0000-0000-00005D060000}"/>
    <cellStyle name="Navadno 29 2 3 2 2" xfId="3186" xr:uid="{00000000-0005-0000-0000-00005E060000}"/>
    <cellStyle name="Navadno 29 2 3 2 2 2" xfId="22050" xr:uid="{5876687F-4661-40A0-B9AE-2B5453CFF9D4}"/>
    <cellStyle name="Navadno 29 2 3 2 3" xfId="22049" xr:uid="{B45089E9-8743-4F18-B544-DCD58687998B}"/>
    <cellStyle name="Navadno 29 2 3 3" xfId="3187" xr:uid="{00000000-0005-0000-0000-00005F060000}"/>
    <cellStyle name="Navadno 29 2 3 3 2" xfId="22051" xr:uid="{426303DA-1A09-49D0-A4B0-3E6BEAC9EEB7}"/>
    <cellStyle name="Navadno 29 2 3 4" xfId="22048" xr:uid="{B0C8B93A-D2BC-4069-A62E-E781D2B33BAA}"/>
    <cellStyle name="Navadno 29 2 4" xfId="389" xr:uid="{00000000-0005-0000-0000-000060060000}"/>
    <cellStyle name="Navadno 29 2 4 2" xfId="3188" xr:uid="{00000000-0005-0000-0000-000061060000}"/>
    <cellStyle name="Navadno 29 2 4 2 2" xfId="22053" xr:uid="{9606114A-0706-4AC1-BA21-112E59F848A2}"/>
    <cellStyle name="Navadno 29 2 4 3" xfId="22052" xr:uid="{3E7C507B-97A4-4175-B185-E8B495BCECEB}"/>
    <cellStyle name="Navadno 29 2 5" xfId="3189" xr:uid="{00000000-0005-0000-0000-000062060000}"/>
    <cellStyle name="Navadno 29 2 5 2" xfId="22054" xr:uid="{01DBF608-6A41-4FB5-BF68-8D3611A674C2}"/>
    <cellStyle name="Navadno 29 2 6" xfId="8987" xr:uid="{E7ED065E-4FA6-4CFC-886E-5FE59BCB8D0B}"/>
    <cellStyle name="Navadno 29 2 6 2" xfId="22055" xr:uid="{A3BF2F15-A37B-4517-9DDD-9179089A4EEF}"/>
    <cellStyle name="Navadno 29 2 7" xfId="22038" xr:uid="{2DAAD4F3-3981-4396-890C-B7649812C03B}"/>
    <cellStyle name="Navadno 29 3" xfId="390" xr:uid="{00000000-0005-0000-0000-000063060000}"/>
    <cellStyle name="Navadno 29 3 2" xfId="391" xr:uid="{00000000-0005-0000-0000-000064060000}"/>
    <cellStyle name="Navadno 29 3 2 2" xfId="392" xr:uid="{00000000-0005-0000-0000-000065060000}"/>
    <cellStyle name="Navadno 29 3 2 2 2" xfId="393" xr:uid="{00000000-0005-0000-0000-000066060000}"/>
    <cellStyle name="Navadno 29 3 2 2 2 2" xfId="3190" xr:uid="{00000000-0005-0000-0000-000067060000}"/>
    <cellStyle name="Navadno 29 3 2 2 2 2 2" xfId="22060" xr:uid="{C37B81EF-91F0-4D39-B14E-65A3F984ECB0}"/>
    <cellStyle name="Navadno 29 3 2 2 2 3" xfId="22059" xr:uid="{91958A84-5015-4448-B8C2-327425245096}"/>
    <cellStyle name="Navadno 29 3 2 2 3" xfId="3191" xr:uid="{00000000-0005-0000-0000-000068060000}"/>
    <cellStyle name="Navadno 29 3 2 2 3 2" xfId="22061" xr:uid="{6FBEEA81-8FC2-4687-B729-396915920668}"/>
    <cellStyle name="Navadno 29 3 2 2 4" xfId="22058" xr:uid="{E1713208-5CE1-4D71-AD4E-B9F5C24D53C7}"/>
    <cellStyle name="Navadno 29 3 2 3" xfId="394" xr:uid="{00000000-0005-0000-0000-000069060000}"/>
    <cellStyle name="Navadno 29 3 2 3 2" xfId="3192" xr:uid="{00000000-0005-0000-0000-00006A060000}"/>
    <cellStyle name="Navadno 29 3 2 3 2 2" xfId="22063" xr:uid="{2D6DA1A4-2624-4768-8AC7-D6CACF58295E}"/>
    <cellStyle name="Navadno 29 3 2 3 3" xfId="22062" xr:uid="{D9E3D526-FE58-45D9-B91A-61582264A104}"/>
    <cellStyle name="Navadno 29 3 2 4" xfId="3193" xr:uid="{00000000-0005-0000-0000-00006B060000}"/>
    <cellStyle name="Navadno 29 3 2 4 2" xfId="22064" xr:uid="{29C02C21-2782-4C99-840D-7F5D4131BF23}"/>
    <cellStyle name="Navadno 29 3 2 5" xfId="22057" xr:uid="{6890A9D5-A035-4EC3-AACA-4309D65D3301}"/>
    <cellStyle name="Navadno 29 3 3" xfId="395" xr:uid="{00000000-0005-0000-0000-00006C060000}"/>
    <cellStyle name="Navadno 29 3 3 2" xfId="396" xr:uid="{00000000-0005-0000-0000-00006D060000}"/>
    <cellStyle name="Navadno 29 3 3 2 2" xfId="3194" xr:uid="{00000000-0005-0000-0000-00006E060000}"/>
    <cellStyle name="Navadno 29 3 3 2 2 2" xfId="22067" xr:uid="{04F620AB-D01A-435F-AB63-4DD477D58ACE}"/>
    <cellStyle name="Navadno 29 3 3 2 3" xfId="22066" xr:uid="{3D68E012-D672-4B15-9027-9A07AC149724}"/>
    <cellStyle name="Navadno 29 3 3 3" xfId="3195" xr:uid="{00000000-0005-0000-0000-00006F060000}"/>
    <cellStyle name="Navadno 29 3 3 3 2" xfId="22068" xr:uid="{52ADD770-222B-4BEC-876A-1BCAE4EEFD6E}"/>
    <cellStyle name="Navadno 29 3 3 4" xfId="22065" xr:uid="{6423CA2B-C88B-44C1-88A4-84543BD51CAE}"/>
    <cellStyle name="Navadno 29 3 4" xfId="397" xr:uid="{00000000-0005-0000-0000-000070060000}"/>
    <cellStyle name="Navadno 29 3 4 2" xfId="3196" xr:uid="{00000000-0005-0000-0000-000071060000}"/>
    <cellStyle name="Navadno 29 3 4 2 2" xfId="22070" xr:uid="{AA4F2DF6-3629-4F32-A0EB-EC322AF019AF}"/>
    <cellStyle name="Navadno 29 3 4 3" xfId="22069" xr:uid="{385E42B8-5085-4414-97E2-86F7C3C7B7E8}"/>
    <cellStyle name="Navadno 29 3 5" xfId="3197" xr:uid="{00000000-0005-0000-0000-000072060000}"/>
    <cellStyle name="Navadno 29 3 5 2" xfId="22071" xr:uid="{FA5873FD-3DF5-462B-9690-9393A4224C68}"/>
    <cellStyle name="Navadno 29 3 6" xfId="9588" xr:uid="{BB316C58-7195-4F89-A1F4-2CDAE46C9225}"/>
    <cellStyle name="Navadno 29 3 6 2" xfId="22072" xr:uid="{0C2AEAE3-0241-4B01-87AB-37788B08F66D}"/>
    <cellStyle name="Navadno 29 3 7" xfId="22056" xr:uid="{2FF6F7F4-EE95-4776-9ADC-93E759B3C4E5}"/>
    <cellStyle name="Navadno 29 4" xfId="398" xr:uid="{00000000-0005-0000-0000-000073060000}"/>
    <cellStyle name="Navadno 29 4 2" xfId="399" xr:uid="{00000000-0005-0000-0000-000074060000}"/>
    <cellStyle name="Navadno 29 4 2 2" xfId="400" xr:uid="{00000000-0005-0000-0000-000075060000}"/>
    <cellStyle name="Navadno 29 4 2 2 2" xfId="3198" xr:uid="{00000000-0005-0000-0000-000076060000}"/>
    <cellStyle name="Navadno 29 4 2 2 2 2" xfId="22076" xr:uid="{1D32880E-3590-40B0-865B-32CC5100C811}"/>
    <cellStyle name="Navadno 29 4 2 2 3" xfId="22075" xr:uid="{69AEE380-6A8B-4DFA-8824-A90AB61BD041}"/>
    <cellStyle name="Navadno 29 4 2 3" xfId="3199" xr:uid="{00000000-0005-0000-0000-000077060000}"/>
    <cellStyle name="Navadno 29 4 2 3 2" xfId="22077" xr:uid="{96BF5805-212D-401C-AAF6-7F2E54A513B3}"/>
    <cellStyle name="Navadno 29 4 2 4" xfId="22074" xr:uid="{BB0CF0C0-E41C-44FB-A283-56AC745296E9}"/>
    <cellStyle name="Navadno 29 4 3" xfId="401" xr:uid="{00000000-0005-0000-0000-000078060000}"/>
    <cellStyle name="Navadno 29 4 3 2" xfId="3200" xr:uid="{00000000-0005-0000-0000-000079060000}"/>
    <cellStyle name="Navadno 29 4 3 2 2" xfId="22079" xr:uid="{51B9A154-2E00-4E7F-9245-E0DA40859D93}"/>
    <cellStyle name="Navadno 29 4 3 3" xfId="22078" xr:uid="{24D4344C-9CA8-4910-936C-61EC81DA34C2}"/>
    <cellStyle name="Navadno 29 4 4" xfId="3201" xr:uid="{00000000-0005-0000-0000-00007A060000}"/>
    <cellStyle name="Navadno 29 4 4 2" xfId="22080" xr:uid="{515EFB00-A7E7-44C5-80DC-3B0387C4A0B7}"/>
    <cellStyle name="Navadno 29 4 5" xfId="22073" xr:uid="{A56CEC1F-8EF8-4AF3-B6E0-C1148A01460C}"/>
    <cellStyle name="Navadno 29 5" xfId="402" xr:uid="{00000000-0005-0000-0000-00007B060000}"/>
    <cellStyle name="Navadno 29 5 2" xfId="403" xr:uid="{00000000-0005-0000-0000-00007C060000}"/>
    <cellStyle name="Navadno 29 5 2 2" xfId="404" xr:uid="{00000000-0005-0000-0000-00007D060000}"/>
    <cellStyle name="Navadno 29 5 2 2 2" xfId="3202" xr:uid="{00000000-0005-0000-0000-00007E060000}"/>
    <cellStyle name="Navadno 29 5 2 2 2 2" xfId="22084" xr:uid="{6CB9CAA3-50CA-4273-8000-92DF0FD46376}"/>
    <cellStyle name="Navadno 29 5 2 2 3" xfId="22083" xr:uid="{72658B3C-7A34-4EF5-919C-8D07A3555322}"/>
    <cellStyle name="Navadno 29 5 2 3" xfId="3203" xr:uid="{00000000-0005-0000-0000-00007F060000}"/>
    <cellStyle name="Navadno 29 5 2 3 2" xfId="22085" xr:uid="{0E4F88D7-86E5-4DE8-8D34-225D51E36252}"/>
    <cellStyle name="Navadno 29 5 2 4" xfId="22082" xr:uid="{40B65855-BE6C-474F-B9B3-304A59F63483}"/>
    <cellStyle name="Navadno 29 5 3" xfId="405" xr:uid="{00000000-0005-0000-0000-000080060000}"/>
    <cellStyle name="Navadno 29 5 3 2" xfId="3204" xr:uid="{00000000-0005-0000-0000-000081060000}"/>
    <cellStyle name="Navadno 29 5 3 2 2" xfId="22087" xr:uid="{9C4123A4-3030-4444-AD8B-58E2A15C0AB2}"/>
    <cellStyle name="Navadno 29 5 3 3" xfId="22086" xr:uid="{8CE4897D-4CBD-4F12-8308-13C214E2F431}"/>
    <cellStyle name="Navadno 29 5 4" xfId="3205" xr:uid="{00000000-0005-0000-0000-000082060000}"/>
    <cellStyle name="Navadno 29 5 4 2" xfId="22088" xr:uid="{9F00B0CA-6029-4158-AA4F-3A4D9CE623AE}"/>
    <cellStyle name="Navadno 29 5 5" xfId="22081" xr:uid="{02FC9832-C515-4340-8EB1-E2EAE3924D6D}"/>
    <cellStyle name="Navadno 29 6" xfId="406" xr:uid="{00000000-0005-0000-0000-000083060000}"/>
    <cellStyle name="Navadno 29 6 2" xfId="407" xr:uid="{00000000-0005-0000-0000-000084060000}"/>
    <cellStyle name="Navadno 29 6 2 2" xfId="3206" xr:uid="{00000000-0005-0000-0000-000085060000}"/>
    <cellStyle name="Navadno 29 6 2 2 2" xfId="22091" xr:uid="{12329ADA-9892-434F-95D8-AD3650D4ED6B}"/>
    <cellStyle name="Navadno 29 6 2 3" xfId="22090" xr:uid="{93B4EF36-18DE-4DD5-B51A-81DF2464B11A}"/>
    <cellStyle name="Navadno 29 6 3" xfId="3207" xr:uid="{00000000-0005-0000-0000-000086060000}"/>
    <cellStyle name="Navadno 29 6 3 2" xfId="22092" xr:uid="{BD80FF77-DAE0-441E-8B0A-22AD236B4AC6}"/>
    <cellStyle name="Navadno 29 6 4" xfId="22089" xr:uid="{89C87702-03DC-485E-87E8-0E320840FABB}"/>
    <cellStyle name="Navadno 29 7" xfId="408" xr:uid="{00000000-0005-0000-0000-000087060000}"/>
    <cellStyle name="Navadno 29 7 2" xfId="3208" xr:uid="{00000000-0005-0000-0000-000088060000}"/>
    <cellStyle name="Navadno 29 7 2 2" xfId="22094" xr:uid="{AE8D86A2-A80D-4D66-A441-9EB67D9A33E9}"/>
    <cellStyle name="Navadno 29 7 3" xfId="22093" xr:uid="{AD8FF453-E346-4702-A59C-CDD3771B8B67}"/>
    <cellStyle name="Navadno 29 8" xfId="3209" xr:uid="{00000000-0005-0000-0000-000089060000}"/>
    <cellStyle name="Navadno 29 8 2" xfId="22095" xr:uid="{DB483A76-7100-4F34-A69B-21188371CCB0}"/>
    <cellStyle name="Navadno 29 9" xfId="11776" xr:uid="{D088EE35-7EF5-4692-BE33-D00218793EC0}"/>
    <cellStyle name="Navadno 29 9 2" xfId="22096" xr:uid="{9E819C3D-B9EA-4091-AF61-73DFD7386879}"/>
    <cellStyle name="Navadno 29_SELNICA POPISI GOI ZBIR - FAZNO - z dopolnitvami marec 2013" xfId="1426" xr:uid="{00000000-0005-0000-0000-00008A060000}"/>
    <cellStyle name="Navadno 3" xfId="46" xr:uid="{00000000-0005-0000-0000-00008B060000}"/>
    <cellStyle name="Navadno 3 10" xfId="1427" xr:uid="{00000000-0005-0000-0000-00008C060000}"/>
    <cellStyle name="Navadno 3 10 2" xfId="1428" xr:uid="{00000000-0005-0000-0000-00008D060000}"/>
    <cellStyle name="Navadno 3 10 2 2" xfId="22099" xr:uid="{ADABB200-E7CB-4148-A9F1-17C7ADA12AFB}"/>
    <cellStyle name="Navadno 3 10 3" xfId="3211" xr:uid="{00000000-0005-0000-0000-00008E060000}"/>
    <cellStyle name="Navadno 3 10 3 2" xfId="22100" xr:uid="{0EA76807-EC38-4EF9-A68B-1FFC80177162}"/>
    <cellStyle name="Navadno 3 10 4" xfId="3210" xr:uid="{00000000-0005-0000-0000-00008F060000}"/>
    <cellStyle name="Navadno 3 10 4 2" xfId="22101" xr:uid="{CC0E2693-A3A2-4DFE-9970-AC11ED38F81D}"/>
    <cellStyle name="Navadno 3 10 5" xfId="22098" xr:uid="{3F8389FA-61A7-4504-B702-5A317B37827C}"/>
    <cellStyle name="Navadno 3 11" xfId="1429" xr:uid="{00000000-0005-0000-0000-000090060000}"/>
    <cellStyle name="Navadno 3 11 2" xfId="22102" xr:uid="{EA220270-598C-4377-9D28-D7AC5ADC77A6}"/>
    <cellStyle name="Navadno 3 12" xfId="5621" xr:uid="{00000000-0005-0000-0000-000091060000}"/>
    <cellStyle name="Navadno 3 12 2" xfId="22103" xr:uid="{75327866-D42D-4F1F-9B0A-DDF7045DF1DC}"/>
    <cellStyle name="Navadno 3 13" xfId="54" xr:uid="{00000000-0005-0000-0000-000092060000}"/>
    <cellStyle name="Navadno 3 13 2" xfId="6845" xr:uid="{47161B2B-2B26-4509-A7AC-C8F2D05C0B8F}"/>
    <cellStyle name="Navadno 3 13 2 2" xfId="22105" xr:uid="{FA60CCCA-33CF-4F21-B74D-C98EE3C6F391}"/>
    <cellStyle name="Navadno 3 13 3" xfId="6222" xr:uid="{BA03BECF-7DC2-4E63-AE4F-0C02C6A218B8}"/>
    <cellStyle name="Navadno 3 13 3 2" xfId="22106" xr:uid="{89FB79C8-631C-4541-BFD7-915EDB20354B}"/>
    <cellStyle name="Navadno 3 13 4" xfId="22104" xr:uid="{15E88057-3A78-45FC-AA83-A572B668FBEC}"/>
    <cellStyle name="Navadno 3 14" xfId="5698" xr:uid="{00000000-0005-0000-0000-000093060000}"/>
    <cellStyle name="Navadno 3 14 2" xfId="22107" xr:uid="{43B9BC2E-04DB-40E5-9FBB-98144C091B4D}"/>
    <cellStyle name="Navadno 3 15" xfId="12456" xr:uid="{9A7851C5-DFB9-4015-B4A1-3B24751387A7}"/>
    <cellStyle name="Navadno 3 15 2" xfId="22108" xr:uid="{4E63DF41-0656-461D-B066-2A2C47964736}"/>
    <cellStyle name="Navadno 3 16" xfId="19948" xr:uid="{8DB0C658-880A-4702-BDC0-9C4D9F3E4000}"/>
    <cellStyle name="Navadno 3 16 2" xfId="22109" xr:uid="{41737F70-EBF2-4E7B-8AA8-BD18C628D80F}"/>
    <cellStyle name="Navadno 3 17" xfId="22097" xr:uid="{0928BF7E-6814-4EC3-8C39-456DAFBF0EEF}"/>
    <cellStyle name="Navadno 3 2" xfId="409" xr:uid="{00000000-0005-0000-0000-000094060000}"/>
    <cellStyle name="Navadno 3 2 2" xfId="410" xr:uid="{00000000-0005-0000-0000-000095060000}"/>
    <cellStyle name="Navadno 3 2 2 2" xfId="1430" xr:uid="{00000000-0005-0000-0000-000096060000}"/>
    <cellStyle name="Navadno 3 2 2 2 2" xfId="22112" xr:uid="{A330EB00-E05B-4C5C-80C1-221B8F4504A0}"/>
    <cellStyle name="Navadno 3 2 2 3" xfId="1431" xr:uid="{00000000-0005-0000-0000-000097060000}"/>
    <cellStyle name="Navadno 3 2 2 3 2" xfId="3214" xr:uid="{00000000-0005-0000-0000-000098060000}"/>
    <cellStyle name="Navadno 3 2 2 3 2 2" xfId="22114" xr:uid="{F9A50CFE-4AF8-4FF1-9529-38DCD96A01F3}"/>
    <cellStyle name="Navadno 3 2 2 3 3" xfId="3215" xr:uid="{00000000-0005-0000-0000-000099060000}"/>
    <cellStyle name="Navadno 3 2 2 3 3 2" xfId="22115" xr:uid="{FDA2A093-BB2D-4068-A1BB-31BA61508934}"/>
    <cellStyle name="Navadno 3 2 2 3 4" xfId="22113" xr:uid="{6A36DC5E-F677-400D-9CB6-5C0DCE8F4477}"/>
    <cellStyle name="Navadno 3 2 2 4" xfId="3213" xr:uid="{00000000-0005-0000-0000-00009A060000}"/>
    <cellStyle name="Navadno 3 2 2 4 2" xfId="22116" xr:uid="{65893D5D-07DA-4A2A-89C5-B8F9D2FD2A9D}"/>
    <cellStyle name="Navadno 3 2 2 5" xfId="22111" xr:uid="{983DEA42-2CE4-4743-8F3E-8CBEAA5C8CE6}"/>
    <cellStyle name="Navadno 3 2 3" xfId="1432" xr:uid="{00000000-0005-0000-0000-00009B060000}"/>
    <cellStyle name="Navadno 3 2 3 2" xfId="22117" xr:uid="{42502C0B-A121-4380-BE75-94A9BEA108A9}"/>
    <cellStyle name="Navadno 3 2 4" xfId="1433" xr:uid="{00000000-0005-0000-0000-00009C060000}"/>
    <cellStyle name="Navadno 3 2 4 2" xfId="3216" xr:uid="{00000000-0005-0000-0000-00009D060000}"/>
    <cellStyle name="Navadno 3 2 4 2 2" xfId="22119" xr:uid="{B10095EA-80B0-4C11-9B45-F2457FA28A36}"/>
    <cellStyle name="Navadno 3 2 4 3" xfId="3217" xr:uid="{00000000-0005-0000-0000-00009E060000}"/>
    <cellStyle name="Navadno 3 2 4 3 2" xfId="22120" xr:uid="{ACCB33A9-7304-4C69-9CB9-C879C5061029}"/>
    <cellStyle name="Navadno 3 2 4 4" xfId="22118" xr:uid="{F88AB519-3166-4122-8826-95502EFFF159}"/>
    <cellStyle name="Navadno 3 2 5" xfId="3212" xr:uid="{00000000-0005-0000-0000-00009F060000}"/>
    <cellStyle name="Navadno 3 2 5 2" xfId="22121" xr:uid="{5D2FFD7F-1DD7-4FA7-B78F-FBE27B70553C}"/>
    <cellStyle name="Navadno 3 2 6" xfId="5737" xr:uid="{28E45E82-44A2-4269-9EAA-64E640D030A3}"/>
    <cellStyle name="Navadno 3 2 6 2" xfId="6225" xr:uid="{3A177A9C-99E8-4A04-ACC8-4E2784643C34}"/>
    <cellStyle name="Navadno 3 2 6 2 2" xfId="22123" xr:uid="{1812C3F8-DDDC-4B78-9B71-61447352EA74}"/>
    <cellStyle name="Navadno 3 2 6 3" xfId="22122" xr:uid="{1DC90B33-6A0C-4400-BA7F-BBD982E9ED7E}"/>
    <cellStyle name="Navadno 3 2 7" xfId="5757" xr:uid="{B4548CD3-178F-4143-A37A-3E5D303668A0}"/>
    <cellStyle name="Navadno 3 2 7 2" xfId="22124" xr:uid="{DB33652A-D70E-43A6-8C3A-9B683653EA7C}"/>
    <cellStyle name="Navadno 3 2 8" xfId="12485" xr:uid="{5068783D-B252-4D47-B7B4-965303D957EB}"/>
    <cellStyle name="Navadno 3 2 8 2" xfId="22125" xr:uid="{CEFA78C3-6850-4CAC-8FFA-FC6A90708783}"/>
    <cellStyle name="Navadno 3 2 9" xfId="22110" xr:uid="{F8BFB671-5EDE-408A-B6AE-20D77786A2A4}"/>
    <cellStyle name="Navadno 3 3" xfId="411" xr:uid="{00000000-0005-0000-0000-0000A0060000}"/>
    <cellStyle name="Navadno 3 3 2" xfId="1434" xr:uid="{00000000-0005-0000-0000-0000A1060000}"/>
    <cellStyle name="Navadno 3 3 2 2" xfId="12090" xr:uid="{EE8F67F1-D3D4-4C16-8552-4612F2C07571}"/>
    <cellStyle name="Navadno 3 3 2 2 2" xfId="22128" xr:uid="{5C533A95-317B-4EC9-AE95-B2198EA3B08C}"/>
    <cellStyle name="Navadno 3 3 2 3" xfId="22127" xr:uid="{1C8A221D-F782-46C2-8A63-82BF51470067}"/>
    <cellStyle name="Navadno 3 3 3" xfId="1435" xr:uid="{00000000-0005-0000-0000-0000A2060000}"/>
    <cellStyle name="Navadno 3 3 3 2" xfId="3219" xr:uid="{00000000-0005-0000-0000-0000A3060000}"/>
    <cellStyle name="Navadno 3 3 3 2 2" xfId="22130" xr:uid="{9A3E968D-3678-4332-A337-EC48E0F2EFD5}"/>
    <cellStyle name="Navadno 3 3 3 3" xfId="3220" xr:uid="{00000000-0005-0000-0000-0000A4060000}"/>
    <cellStyle name="Navadno 3 3 3 3 2" xfId="22131" xr:uid="{C331B894-3EFE-4140-8DFF-A0A0EA76D2E7}"/>
    <cellStyle name="Navadno 3 3 3 4" xfId="22129" xr:uid="{5D78AE4A-95F5-452D-9601-FC89D93F98E7}"/>
    <cellStyle name="Navadno 3 3 4" xfId="3218" xr:uid="{00000000-0005-0000-0000-0000A5060000}"/>
    <cellStyle name="Navadno 3 3 4 2" xfId="22132" xr:uid="{F67919D6-A70A-406F-9A83-BFACBFFDBDF7}"/>
    <cellStyle name="Navadno 3 3 5" xfId="8494" xr:uid="{C08FB2AF-773C-44BE-BCE2-48087009E936}"/>
    <cellStyle name="Navadno 3 3 5 2" xfId="22133" xr:uid="{353BF55B-45D7-4D5D-B757-9144F48D3C07}"/>
    <cellStyle name="Navadno 3 3 6" xfId="22126" xr:uid="{1E9117A1-C5AD-4750-9CC2-ABFC950F3E69}"/>
    <cellStyle name="Navadno 3 4" xfId="412" xr:uid="{00000000-0005-0000-0000-0000A6060000}"/>
    <cellStyle name="Navadno 3 4 2" xfId="1436" xr:uid="{00000000-0005-0000-0000-0000A7060000}"/>
    <cellStyle name="Navadno 3 4 2 2" xfId="22135" xr:uid="{070D2414-0BEB-40C7-948C-181A650D311A}"/>
    <cellStyle name="Navadno 3 4 3" xfId="1437" xr:uid="{00000000-0005-0000-0000-0000A8060000}"/>
    <cellStyle name="Navadno 3 4 3 2" xfId="3222" xr:uid="{00000000-0005-0000-0000-0000A9060000}"/>
    <cellStyle name="Navadno 3 4 3 2 2" xfId="22137" xr:uid="{8AD0C43D-1878-47E8-BDFB-D04B5383F73D}"/>
    <cellStyle name="Navadno 3 4 3 3" xfId="3223" xr:uid="{00000000-0005-0000-0000-0000AA060000}"/>
    <cellStyle name="Navadno 3 4 3 3 2" xfId="22138" xr:uid="{F5B572FC-52F1-40DE-844B-3DD7B7A7DE4F}"/>
    <cellStyle name="Navadno 3 4 3 4" xfId="22136" xr:uid="{B01FB5B0-6798-4C53-98FD-5501C2236EA7}"/>
    <cellStyle name="Navadno 3 4 4" xfId="3221" xr:uid="{00000000-0005-0000-0000-0000AB060000}"/>
    <cellStyle name="Navadno 3 4 4 2" xfId="22139" xr:uid="{EC40EB87-4BBE-4523-A2FE-29D016050DAB}"/>
    <cellStyle name="Navadno 3 4 5" xfId="8715" xr:uid="{8ACF7F6D-FD8B-49FE-80B7-9ED9737955A4}"/>
    <cellStyle name="Navadno 3 4 5 2" xfId="22140" xr:uid="{ECBC053E-20F9-4386-B12D-554ACEA20BCA}"/>
    <cellStyle name="Navadno 3 4 6" xfId="19952" xr:uid="{F326B732-D057-44C9-808E-3215337C0251}"/>
    <cellStyle name="Navadno 3 4 6 2" xfId="22141" xr:uid="{DBC717EA-ADA2-4198-B5D2-3B6AA6948326}"/>
    <cellStyle name="Navadno 3 4 7" xfId="22134" xr:uid="{CE5977F5-00A3-46D3-8E3B-71CE40CDC2F6}"/>
    <cellStyle name="Navadno 3 5" xfId="413" xr:uid="{00000000-0005-0000-0000-0000AC060000}"/>
    <cellStyle name="Navadno 3 5 2" xfId="1438" xr:uid="{00000000-0005-0000-0000-0000AD060000}"/>
    <cellStyle name="Navadno 3 5 2 2" xfId="22143" xr:uid="{37EC8331-8943-4227-AC85-6DE6ABC3555A}"/>
    <cellStyle name="Navadno 3 5 3" xfId="1439" xr:uid="{00000000-0005-0000-0000-0000AE060000}"/>
    <cellStyle name="Navadno 3 5 3 2" xfId="3225" xr:uid="{00000000-0005-0000-0000-0000AF060000}"/>
    <cellStyle name="Navadno 3 5 3 2 2" xfId="22145" xr:uid="{37A4DB2B-1E41-4A54-9989-3FF04FBE9545}"/>
    <cellStyle name="Navadno 3 5 3 3" xfId="3226" xr:uid="{00000000-0005-0000-0000-0000B0060000}"/>
    <cellStyle name="Navadno 3 5 3 3 2" xfId="22146" xr:uid="{9AD4F29A-5DA6-442F-8E59-45BA8B41DEDA}"/>
    <cellStyle name="Navadno 3 5 3 4" xfId="22144" xr:uid="{3B7713F9-8579-497D-9501-799DF5966833}"/>
    <cellStyle name="Navadno 3 5 4" xfId="3224" xr:uid="{00000000-0005-0000-0000-0000B1060000}"/>
    <cellStyle name="Navadno 3 5 4 2" xfId="22147" xr:uid="{5FBA71E2-FC1D-46AF-8C20-FA849B3DF5FC}"/>
    <cellStyle name="Navadno 3 5 5" xfId="12335" xr:uid="{09075899-33F5-4D8C-9533-D92BDB749DBC}"/>
    <cellStyle name="Navadno 3 5 5 2" xfId="22148" xr:uid="{027DBEC0-5611-49D3-84AC-7856189CE7B6}"/>
    <cellStyle name="Navadno 3 5 6" xfId="22142" xr:uid="{13A435CB-22AD-4329-BED5-F29EA34A1AAA}"/>
    <cellStyle name="Navadno 3 6" xfId="414" xr:uid="{00000000-0005-0000-0000-0000B2060000}"/>
    <cellStyle name="Navadno 3 6 2" xfId="1440" xr:uid="{00000000-0005-0000-0000-0000B3060000}"/>
    <cellStyle name="Navadno 3 6 2 2" xfId="22150" xr:uid="{09C3B22A-5FD5-41A1-B780-D17719CA2B9D}"/>
    <cellStyle name="Navadno 3 6 3" xfId="1441" xr:uid="{00000000-0005-0000-0000-0000B4060000}"/>
    <cellStyle name="Navadno 3 6 3 2" xfId="3228" xr:uid="{00000000-0005-0000-0000-0000B5060000}"/>
    <cellStyle name="Navadno 3 6 3 2 2" xfId="22152" xr:uid="{6B230567-7B22-4A48-B950-B94400DBC849}"/>
    <cellStyle name="Navadno 3 6 3 3" xfId="3229" xr:uid="{00000000-0005-0000-0000-0000B6060000}"/>
    <cellStyle name="Navadno 3 6 3 3 2" xfId="22153" xr:uid="{1B586640-9CCD-4F53-B388-76624A1B09BB}"/>
    <cellStyle name="Navadno 3 6 3 4" xfId="22151" xr:uid="{8129BDB2-440A-446A-97A1-EB931917C047}"/>
    <cellStyle name="Navadno 3 6 4" xfId="3227" xr:uid="{00000000-0005-0000-0000-0000B7060000}"/>
    <cellStyle name="Navadno 3 6 4 2" xfId="22154" xr:uid="{C8F0EBE2-1926-469E-B430-D70E6818D790}"/>
    <cellStyle name="Navadno 3 6 5" xfId="7984" xr:uid="{B464EA9D-0DBA-44DF-A201-8CCD4EC55395}"/>
    <cellStyle name="Navadno 3 6 5 2" xfId="22155" xr:uid="{FA286C7C-70C1-4F06-B581-DEBC577BAC02}"/>
    <cellStyle name="Navadno 3 6 6" xfId="22149" xr:uid="{789A4436-9200-4025-BE43-F2E5A717629D}"/>
    <cellStyle name="Navadno 3 7" xfId="415" xr:uid="{00000000-0005-0000-0000-0000B8060000}"/>
    <cellStyle name="Navadno 3 7 2" xfId="1442" xr:uid="{00000000-0005-0000-0000-0000B9060000}"/>
    <cellStyle name="Navadno 3 7 2 2" xfId="22157" xr:uid="{F576FF59-19F2-49EF-9AB8-F8B3F1C1084C}"/>
    <cellStyle name="Navadno 3 7 3" xfId="1443" xr:uid="{00000000-0005-0000-0000-0000BA060000}"/>
    <cellStyle name="Navadno 3 7 3 2" xfId="3231" xr:uid="{00000000-0005-0000-0000-0000BB060000}"/>
    <cellStyle name="Navadno 3 7 3 2 2" xfId="22159" xr:uid="{4F835655-9ADF-4761-8BDB-96FB165F1075}"/>
    <cellStyle name="Navadno 3 7 3 3" xfId="3232" xr:uid="{00000000-0005-0000-0000-0000BC060000}"/>
    <cellStyle name="Navadno 3 7 3 3 2" xfId="22160" xr:uid="{E2B39EEC-E1C4-4E29-9F43-34442711863F}"/>
    <cellStyle name="Navadno 3 7 3 4" xfId="22158" xr:uid="{D55FFFB7-9BDF-48B4-95EA-A81A96AA1090}"/>
    <cellStyle name="Navadno 3 7 4" xfId="3230" xr:uid="{00000000-0005-0000-0000-0000BD060000}"/>
    <cellStyle name="Navadno 3 7 4 2" xfId="22161" xr:uid="{575C48F0-A81C-4203-9E6B-6007046DC5D5}"/>
    <cellStyle name="Navadno 3 7 5" xfId="22156" xr:uid="{882F01F2-902D-4AD2-963D-871451AB0C1F}"/>
    <cellStyle name="Navadno 3 8" xfId="416" xr:uid="{00000000-0005-0000-0000-0000BE060000}"/>
    <cellStyle name="Navadno 3 8 2" xfId="1444" xr:uid="{00000000-0005-0000-0000-0000BF060000}"/>
    <cellStyle name="Navadno 3 8 2 2" xfId="22163" xr:uid="{D3DEC0CB-51CC-412A-AE48-C92E523AE87A}"/>
    <cellStyle name="Navadno 3 8 3" xfId="1445" xr:uid="{00000000-0005-0000-0000-0000C0060000}"/>
    <cellStyle name="Navadno 3 8 3 2" xfId="3234" xr:uid="{00000000-0005-0000-0000-0000C1060000}"/>
    <cellStyle name="Navadno 3 8 3 2 2" xfId="22165" xr:uid="{1F12CCBD-C8AB-4CC8-BFC0-34FEB33C9A98}"/>
    <cellStyle name="Navadno 3 8 3 3" xfId="3235" xr:uid="{00000000-0005-0000-0000-0000C2060000}"/>
    <cellStyle name="Navadno 3 8 3 3 2" xfId="22166" xr:uid="{AF272164-1778-462E-8881-717DE045C068}"/>
    <cellStyle name="Navadno 3 8 3 4" xfId="22164" xr:uid="{5A569FF0-ECD7-4CB1-A665-A61D0B79AE33}"/>
    <cellStyle name="Navadno 3 8 4" xfId="3233" xr:uid="{00000000-0005-0000-0000-0000C3060000}"/>
    <cellStyle name="Navadno 3 8 4 2" xfId="22167" xr:uid="{FA7C8ECD-08B0-47A9-B44C-EAFE4AF3590B}"/>
    <cellStyle name="Navadno 3 8 5" xfId="22162" xr:uid="{3B9B6BDA-445D-4F21-96CC-F4B7DA17270F}"/>
    <cellStyle name="Navadno 3 9" xfId="417" xr:uid="{00000000-0005-0000-0000-0000C4060000}"/>
    <cellStyle name="Navadno 3 9 2" xfId="1446" xr:uid="{00000000-0005-0000-0000-0000C5060000}"/>
    <cellStyle name="Navadno 3 9 2 2" xfId="22169" xr:uid="{2E0D85DF-F8BF-43BD-8F9C-EE159A06BB78}"/>
    <cellStyle name="Navadno 3 9 3" xfId="1447" xr:uid="{00000000-0005-0000-0000-0000C6060000}"/>
    <cellStyle name="Navadno 3 9 3 2" xfId="3237" xr:uid="{00000000-0005-0000-0000-0000C7060000}"/>
    <cellStyle name="Navadno 3 9 3 2 2" xfId="22171" xr:uid="{80936A4F-A4CF-4306-9256-01CA2EF820C5}"/>
    <cellStyle name="Navadno 3 9 3 3" xfId="3238" xr:uid="{00000000-0005-0000-0000-0000C8060000}"/>
    <cellStyle name="Navadno 3 9 3 3 2" xfId="22172" xr:uid="{5A38243F-261D-4C65-8D35-45F01B020412}"/>
    <cellStyle name="Navadno 3 9 3 4" xfId="22170" xr:uid="{B74C39CB-52CF-440A-BE51-9D8BFA8FAED8}"/>
    <cellStyle name="Navadno 3 9 4" xfId="3236" xr:uid="{00000000-0005-0000-0000-0000C9060000}"/>
    <cellStyle name="Navadno 3 9 4 2" xfId="22173" xr:uid="{D8806D9B-B4FC-469F-9048-798C28A7FB5A}"/>
    <cellStyle name="Navadno 3 9 5" xfId="22168" xr:uid="{2E2BC083-287F-4D3C-909A-37BE64172385}"/>
    <cellStyle name="Navadno 30" xfId="3239" xr:uid="{00000000-0005-0000-0000-0000CA060000}"/>
    <cellStyle name="Navadno 30 2" xfId="418" xr:uid="{00000000-0005-0000-0000-0000CB060000}"/>
    <cellStyle name="Navadno 30 2 2" xfId="419" xr:uid="{00000000-0005-0000-0000-0000CC060000}"/>
    <cellStyle name="Navadno 30 2 2 2" xfId="420" xr:uid="{00000000-0005-0000-0000-0000CD060000}"/>
    <cellStyle name="Navadno 30 2 2 2 2" xfId="421" xr:uid="{00000000-0005-0000-0000-0000CE060000}"/>
    <cellStyle name="Navadno 30 2 2 2 2 2" xfId="3240" xr:uid="{00000000-0005-0000-0000-0000CF060000}"/>
    <cellStyle name="Navadno 30 2 2 2 2 2 2" xfId="22179" xr:uid="{33AFB0AD-C693-47A2-AF3F-35E94991C451}"/>
    <cellStyle name="Navadno 30 2 2 2 2 3" xfId="22178" xr:uid="{2C24B9AF-5BD1-4182-A83B-B1CC9CA2DA28}"/>
    <cellStyle name="Navadno 30 2 2 2 3" xfId="3241" xr:uid="{00000000-0005-0000-0000-0000D0060000}"/>
    <cellStyle name="Navadno 30 2 2 2 3 2" xfId="22180" xr:uid="{6D534E88-EF26-4EB8-8F5F-3905304E7FFD}"/>
    <cellStyle name="Navadno 30 2 2 2 4" xfId="22177" xr:uid="{F1DCFBAE-4F9A-4209-AF6A-A84D87465C4E}"/>
    <cellStyle name="Navadno 30 2 2 3" xfId="422" xr:uid="{00000000-0005-0000-0000-0000D1060000}"/>
    <cellStyle name="Navadno 30 2 2 3 2" xfId="3242" xr:uid="{00000000-0005-0000-0000-0000D2060000}"/>
    <cellStyle name="Navadno 30 2 2 3 2 2" xfId="22182" xr:uid="{9FFD78B7-0A19-48A8-8260-54997493B3E8}"/>
    <cellStyle name="Navadno 30 2 2 3 3" xfId="22181" xr:uid="{714AA2FA-A239-441E-852B-99AB6AD64A88}"/>
    <cellStyle name="Navadno 30 2 2 4" xfId="3243" xr:uid="{00000000-0005-0000-0000-0000D3060000}"/>
    <cellStyle name="Navadno 30 2 2 4 2" xfId="22183" xr:uid="{917DAD5F-A1D4-4E50-8491-500B50AA3722}"/>
    <cellStyle name="Navadno 30 2 2 5" xfId="9002" xr:uid="{A8DF316F-98DF-4A89-9839-ABBCA96A7053}"/>
    <cellStyle name="Navadno 30 2 2 5 2" xfId="22184" xr:uid="{65B5A6FD-17A8-4BA6-BFD9-42C59840B711}"/>
    <cellStyle name="Navadno 30 2 2 6" xfId="22176" xr:uid="{099D4656-38C6-4A84-AB32-3D10119EE4B4}"/>
    <cellStyle name="Navadno 30 2 3" xfId="423" xr:uid="{00000000-0005-0000-0000-0000D4060000}"/>
    <cellStyle name="Navadno 30 2 3 2" xfId="424" xr:uid="{00000000-0005-0000-0000-0000D5060000}"/>
    <cellStyle name="Navadno 30 2 3 2 2" xfId="3244" xr:uid="{00000000-0005-0000-0000-0000D6060000}"/>
    <cellStyle name="Navadno 30 2 3 2 2 2" xfId="22187" xr:uid="{D9C5601B-B895-43B8-B273-AA0ABE54A874}"/>
    <cellStyle name="Navadno 30 2 3 2 3" xfId="22186" xr:uid="{1621BD68-2E66-4716-8F47-B8592EC39701}"/>
    <cellStyle name="Navadno 30 2 3 3" xfId="3245" xr:uid="{00000000-0005-0000-0000-0000D7060000}"/>
    <cellStyle name="Navadno 30 2 3 3 2" xfId="22188" xr:uid="{826613CD-5E05-4CAF-82FE-876683D82DC6}"/>
    <cellStyle name="Navadno 30 2 3 4" xfId="22185" xr:uid="{2FB9EC4A-A868-46A5-B13C-BA2CB8289A0D}"/>
    <cellStyle name="Navadno 30 2 4" xfId="425" xr:uid="{00000000-0005-0000-0000-0000D8060000}"/>
    <cellStyle name="Navadno 30 2 4 2" xfId="3246" xr:uid="{00000000-0005-0000-0000-0000D9060000}"/>
    <cellStyle name="Navadno 30 2 4 2 2" xfId="22190" xr:uid="{80DE7B0A-689D-4B43-B30E-3E6D76D5CE79}"/>
    <cellStyle name="Navadno 30 2 4 3" xfId="22189" xr:uid="{09BDA886-431F-4CBD-A268-57CE662BEC0C}"/>
    <cellStyle name="Navadno 30 2 5" xfId="3247" xr:uid="{00000000-0005-0000-0000-0000DA060000}"/>
    <cellStyle name="Navadno 30 2 5 2" xfId="22191" xr:uid="{7F722A3E-8344-4901-B7DC-0DF65E064BA9}"/>
    <cellStyle name="Navadno 30 2 6" xfId="12467" xr:uid="{D0E367A4-53C9-4D8D-B1AE-D7BF76E068B7}"/>
    <cellStyle name="Navadno 30 2 6 2" xfId="22192" xr:uid="{BF9D9668-60DB-4045-BF0B-FE7D1F846887}"/>
    <cellStyle name="Navadno 30 2 7" xfId="22175" xr:uid="{59E98947-66AB-4E9C-860F-E4EEB40F7F05}"/>
    <cellStyle name="Navadno 30 3" xfId="426" xr:uid="{00000000-0005-0000-0000-0000DB060000}"/>
    <cellStyle name="Navadno 30 3 2" xfId="427" xr:uid="{00000000-0005-0000-0000-0000DC060000}"/>
    <cellStyle name="Navadno 30 3 2 2" xfId="428" xr:uid="{00000000-0005-0000-0000-0000DD060000}"/>
    <cellStyle name="Navadno 30 3 2 2 2" xfId="429" xr:uid="{00000000-0005-0000-0000-0000DE060000}"/>
    <cellStyle name="Navadno 30 3 2 2 2 2" xfId="3248" xr:uid="{00000000-0005-0000-0000-0000DF060000}"/>
    <cellStyle name="Navadno 30 3 2 2 2 2 2" xfId="22197" xr:uid="{5F494C7C-5B01-4D3E-87F9-368CC4A657F4}"/>
    <cellStyle name="Navadno 30 3 2 2 2 3" xfId="22196" xr:uid="{A63154F8-4E59-4963-A2E8-0D6A8CD15E8A}"/>
    <cellStyle name="Navadno 30 3 2 2 3" xfId="3249" xr:uid="{00000000-0005-0000-0000-0000E0060000}"/>
    <cellStyle name="Navadno 30 3 2 2 3 2" xfId="22198" xr:uid="{EE6302D9-5922-4A69-8DDF-5DD2696923A8}"/>
    <cellStyle name="Navadno 30 3 2 2 4" xfId="22195" xr:uid="{4BC6C978-48B3-4157-A55E-990F42CC5D2E}"/>
    <cellStyle name="Navadno 30 3 2 3" xfId="430" xr:uid="{00000000-0005-0000-0000-0000E1060000}"/>
    <cellStyle name="Navadno 30 3 2 3 2" xfId="3250" xr:uid="{00000000-0005-0000-0000-0000E2060000}"/>
    <cellStyle name="Navadno 30 3 2 3 2 2" xfId="22200" xr:uid="{708812B0-53D7-46E3-BBF3-1E2CD770596B}"/>
    <cellStyle name="Navadno 30 3 2 3 3" xfId="22199" xr:uid="{2ECA5F1F-924A-4532-A419-2592846417FD}"/>
    <cellStyle name="Navadno 30 3 2 4" xfId="3251" xr:uid="{00000000-0005-0000-0000-0000E3060000}"/>
    <cellStyle name="Navadno 30 3 2 4 2" xfId="22201" xr:uid="{0B8605BA-CBFD-49AE-8A83-18604FC1F92E}"/>
    <cellStyle name="Navadno 30 3 2 5" xfId="9281" xr:uid="{A46E109D-6FA4-4284-8968-A0EA7BAC1BEB}"/>
    <cellStyle name="Navadno 30 3 2 5 2" xfId="22202" xr:uid="{3254F666-3527-4ED7-9938-A6122ADBB96E}"/>
    <cellStyle name="Navadno 30 3 2 6" xfId="22194" xr:uid="{0D0EB75D-2410-472E-B496-D95A3477E887}"/>
    <cellStyle name="Navadno 30 3 3" xfId="431" xr:uid="{00000000-0005-0000-0000-0000E4060000}"/>
    <cellStyle name="Navadno 30 3 3 2" xfId="432" xr:uid="{00000000-0005-0000-0000-0000E5060000}"/>
    <cellStyle name="Navadno 30 3 3 2 2" xfId="3252" xr:uid="{00000000-0005-0000-0000-0000E6060000}"/>
    <cellStyle name="Navadno 30 3 3 2 2 2" xfId="22205" xr:uid="{4E7CAECB-24EF-4437-895B-FBB8D2564FBC}"/>
    <cellStyle name="Navadno 30 3 3 2 3" xfId="22204" xr:uid="{BDB762F2-EA39-4850-BE78-07A4F93F5564}"/>
    <cellStyle name="Navadno 30 3 3 3" xfId="3253" xr:uid="{00000000-0005-0000-0000-0000E7060000}"/>
    <cellStyle name="Navadno 30 3 3 3 2" xfId="22206" xr:uid="{D3DC48A0-8EEA-4E81-B226-FD4F498ED2FD}"/>
    <cellStyle name="Navadno 30 3 3 4" xfId="22203" xr:uid="{B60BDF4F-217E-4028-9495-023FC2B45E8D}"/>
    <cellStyle name="Navadno 30 3 4" xfId="433" xr:uid="{00000000-0005-0000-0000-0000E8060000}"/>
    <cellStyle name="Navadno 30 3 4 2" xfId="3254" xr:uid="{00000000-0005-0000-0000-0000E9060000}"/>
    <cellStyle name="Navadno 30 3 4 2 2" xfId="22208" xr:uid="{4AA310AE-0E98-451A-8B3F-FB15EA4CF142}"/>
    <cellStyle name="Navadno 30 3 4 3" xfId="22207" xr:uid="{8B47D385-4E23-4288-AB75-03EA7E5276FE}"/>
    <cellStyle name="Navadno 30 3 5" xfId="3255" xr:uid="{00000000-0005-0000-0000-0000EA060000}"/>
    <cellStyle name="Navadno 30 3 5 2" xfId="22209" xr:uid="{C8813A72-B65D-42CD-8894-16D2AFA1B49D}"/>
    <cellStyle name="Navadno 30 3 6" xfId="12487" xr:uid="{CF97533C-5450-493F-AD78-94977E365AA6}"/>
    <cellStyle name="Navadno 30 3 6 2" xfId="22210" xr:uid="{FE0DFDFF-07C0-4103-A433-75E89DA51F56}"/>
    <cellStyle name="Navadno 30 3 7" xfId="22193" xr:uid="{35B435F9-8A86-4E5E-8DDB-74B00FB2BC2D}"/>
    <cellStyle name="Navadno 30 4" xfId="9950" xr:uid="{734D6189-421B-4681-8168-E5E935B693F9}"/>
    <cellStyle name="Navadno 30 4 2" xfId="7756" xr:uid="{7A29CBCA-BD31-48DD-A114-662669E46907}"/>
    <cellStyle name="Navadno 30 4 2 2" xfId="22212" xr:uid="{341D5211-CD17-44D7-AB84-DF4C87BF5C6D}"/>
    <cellStyle name="Navadno 30 4 3" xfId="22211" xr:uid="{1BA2A101-A3D4-4014-911D-5CAAAEA3EC41}"/>
    <cellStyle name="Navadno 30 5" xfId="7786" xr:uid="{72450E9B-A6F0-4494-AD19-EE986EC18509}"/>
    <cellStyle name="Navadno 30 5 2" xfId="22213" xr:uid="{6ABA23DE-B324-4AB9-B6E8-A8E706992728}"/>
    <cellStyle name="Navadno 30 6" xfId="8637" xr:uid="{CA8239EF-B1EE-41F1-BF95-DD2AFD144DDA}"/>
    <cellStyle name="Navadno 30 6 2" xfId="22214" xr:uid="{EDDF0733-C1DC-44C5-8460-EE4E5DC81AC5}"/>
    <cellStyle name="Navadno 30 7" xfId="8474" xr:uid="{74A38DA1-2F59-4270-AA8C-E47415059A08}"/>
    <cellStyle name="Navadno 30 7 2" xfId="22215" xr:uid="{DB08E061-206E-40B4-A222-41426CBC7E72}"/>
    <cellStyle name="Navadno 30 8" xfId="22174" xr:uid="{5E51F928-D462-4786-B641-A8D86FF6FC37}"/>
    <cellStyle name="Navadno 31" xfId="11" xr:uid="{00000000-0005-0000-0000-0000EB060000}"/>
    <cellStyle name="Navadno 31 10" xfId="22216" xr:uid="{3F04F99F-50DC-4CB2-8019-4A75BAE1EE9E}"/>
    <cellStyle name="Navadno 31 2" xfId="434" xr:uid="{00000000-0005-0000-0000-0000EC060000}"/>
    <cellStyle name="Navadno 31 2 2" xfId="435" xr:uid="{00000000-0005-0000-0000-0000ED060000}"/>
    <cellStyle name="Navadno 31 2 2 2" xfId="436" xr:uid="{00000000-0005-0000-0000-0000EE060000}"/>
    <cellStyle name="Navadno 31 2 2 2 2" xfId="437" xr:uid="{00000000-0005-0000-0000-0000EF060000}"/>
    <cellStyle name="Navadno 31 2 2 2 2 2" xfId="3256" xr:uid="{00000000-0005-0000-0000-0000F0060000}"/>
    <cellStyle name="Navadno 31 2 2 2 2 2 2" xfId="22221" xr:uid="{534993F3-9221-493C-965A-08987008B5C9}"/>
    <cellStyle name="Navadno 31 2 2 2 2 3" xfId="22220" xr:uid="{A6A3AE02-B758-4D54-8924-257E66E8A1E3}"/>
    <cellStyle name="Navadno 31 2 2 2 3" xfId="3257" xr:uid="{00000000-0005-0000-0000-0000F1060000}"/>
    <cellStyle name="Navadno 31 2 2 2 3 2" xfId="22222" xr:uid="{D79CE636-1A64-42C4-862E-1D81452D27F8}"/>
    <cellStyle name="Navadno 31 2 2 2 4" xfId="22219" xr:uid="{16325C0F-D57A-444C-A9ED-922338A4D746}"/>
    <cellStyle name="Navadno 31 2 2 3" xfId="438" xr:uid="{00000000-0005-0000-0000-0000F2060000}"/>
    <cellStyle name="Navadno 31 2 2 3 2" xfId="3258" xr:uid="{00000000-0005-0000-0000-0000F3060000}"/>
    <cellStyle name="Navadno 31 2 2 3 2 2" xfId="22224" xr:uid="{389C3E20-D692-4F61-BB29-1B40FDDEEFDF}"/>
    <cellStyle name="Navadno 31 2 2 3 3" xfId="22223" xr:uid="{DD10FDF3-1456-430A-82D4-F0F45C79E375}"/>
    <cellStyle name="Navadno 31 2 2 4" xfId="3259" xr:uid="{00000000-0005-0000-0000-0000F4060000}"/>
    <cellStyle name="Navadno 31 2 2 4 2" xfId="22225" xr:uid="{9D674C17-3FDE-4D1A-881A-28DA3C3A1C29}"/>
    <cellStyle name="Navadno 31 2 2 5" xfId="9513" xr:uid="{6FC5204A-6891-4E92-A23A-4864EC88076C}"/>
    <cellStyle name="Navadno 31 2 2 5 2" xfId="22226" xr:uid="{5BBDBAA1-7F1C-496A-9788-F5CBD5611AF7}"/>
    <cellStyle name="Navadno 31 2 2 6" xfId="22218" xr:uid="{95E58D11-859D-45A4-9B7F-EF9857992766}"/>
    <cellStyle name="Navadno 31 2 3" xfId="439" xr:uid="{00000000-0005-0000-0000-0000F5060000}"/>
    <cellStyle name="Navadno 31 2 3 2" xfId="440" xr:uid="{00000000-0005-0000-0000-0000F6060000}"/>
    <cellStyle name="Navadno 31 2 3 2 2" xfId="3260" xr:uid="{00000000-0005-0000-0000-0000F7060000}"/>
    <cellStyle name="Navadno 31 2 3 2 2 2" xfId="22229" xr:uid="{8AACA186-6CC9-4F48-8C1F-2079128EEB10}"/>
    <cellStyle name="Navadno 31 2 3 2 3" xfId="22228" xr:uid="{6BF9D59D-C6A9-4899-9AD5-62254F8763CD}"/>
    <cellStyle name="Navadno 31 2 3 3" xfId="3261" xr:uid="{00000000-0005-0000-0000-0000F8060000}"/>
    <cellStyle name="Navadno 31 2 3 3 2" xfId="22230" xr:uid="{2F53C419-8AAC-48B0-AF46-AE8E55384CEA}"/>
    <cellStyle name="Navadno 31 2 3 4" xfId="22227" xr:uid="{F1C165D5-5C46-465D-9E17-9DF7BEC0886F}"/>
    <cellStyle name="Navadno 31 2 4" xfId="441" xr:uid="{00000000-0005-0000-0000-0000F9060000}"/>
    <cellStyle name="Navadno 31 2 4 2" xfId="3262" xr:uid="{00000000-0005-0000-0000-0000FA060000}"/>
    <cellStyle name="Navadno 31 2 4 2 2" xfId="22232" xr:uid="{FF905AC1-E5F3-4C1B-A31D-E7C7009283B1}"/>
    <cellStyle name="Navadno 31 2 4 3" xfId="22231" xr:uid="{70F5447B-B03E-464D-9087-43FA4872D68B}"/>
    <cellStyle name="Navadno 31 2 5" xfId="3263" xr:uid="{00000000-0005-0000-0000-0000FB060000}"/>
    <cellStyle name="Navadno 31 2 5 2" xfId="22233" xr:uid="{5FF52C0A-F2D4-4B56-84B6-EC9A45D155E2}"/>
    <cellStyle name="Navadno 31 2 6" xfId="7643" xr:uid="{ABE123C6-7EFA-4D54-9E6D-11613E1283F9}"/>
    <cellStyle name="Navadno 31 2 6 2" xfId="22234" xr:uid="{F014B697-B623-423C-8958-8CBF9645E38A}"/>
    <cellStyle name="Navadno 31 2 7" xfId="22217" xr:uid="{A598D54A-2BB4-491F-9A0C-A901D0CA0AE2}"/>
    <cellStyle name="Navadno 31 3" xfId="442" xr:uid="{00000000-0005-0000-0000-0000FC060000}"/>
    <cellStyle name="Navadno 31 3 2" xfId="443" xr:uid="{00000000-0005-0000-0000-0000FD060000}"/>
    <cellStyle name="Navadno 31 3 2 2" xfId="444" xr:uid="{00000000-0005-0000-0000-0000FE060000}"/>
    <cellStyle name="Navadno 31 3 2 2 2" xfId="445" xr:uid="{00000000-0005-0000-0000-0000FF060000}"/>
    <cellStyle name="Navadno 31 3 2 2 2 2" xfId="3264" xr:uid="{00000000-0005-0000-0000-000000070000}"/>
    <cellStyle name="Navadno 31 3 2 2 2 2 2" xfId="22239" xr:uid="{0AA2A2C1-2226-48F3-9EB3-E408044049AA}"/>
    <cellStyle name="Navadno 31 3 2 2 2 3" xfId="22238" xr:uid="{F0599E14-0A0D-474D-9902-A9E1C2583337}"/>
    <cellStyle name="Navadno 31 3 2 2 3" xfId="3265" xr:uid="{00000000-0005-0000-0000-000001070000}"/>
    <cellStyle name="Navadno 31 3 2 2 3 2" xfId="22240" xr:uid="{730E3613-C0A4-4F72-ACE3-709ACA47BF32}"/>
    <cellStyle name="Navadno 31 3 2 2 4" xfId="22237" xr:uid="{756348C1-6656-4928-B467-2B1551E57DEF}"/>
    <cellStyle name="Navadno 31 3 2 3" xfId="446" xr:uid="{00000000-0005-0000-0000-000002070000}"/>
    <cellStyle name="Navadno 31 3 2 3 2" xfId="3266" xr:uid="{00000000-0005-0000-0000-000003070000}"/>
    <cellStyle name="Navadno 31 3 2 3 2 2" xfId="22242" xr:uid="{0D62DB69-18ED-4736-A6F6-5E44A481A87E}"/>
    <cellStyle name="Navadno 31 3 2 3 3" xfId="22241" xr:uid="{8771F529-6353-4C64-B533-CA82B0FDBA1E}"/>
    <cellStyle name="Navadno 31 3 2 4" xfId="3267" xr:uid="{00000000-0005-0000-0000-000004070000}"/>
    <cellStyle name="Navadno 31 3 2 4 2" xfId="22243" xr:uid="{A515A660-6D3F-4D33-9449-37D128F57BED}"/>
    <cellStyle name="Navadno 31 3 2 5" xfId="22236" xr:uid="{D2E87761-D888-4784-BDB7-566F42F1B43F}"/>
    <cellStyle name="Navadno 31 3 3" xfId="447" xr:uid="{00000000-0005-0000-0000-000005070000}"/>
    <cellStyle name="Navadno 31 3 3 2" xfId="448" xr:uid="{00000000-0005-0000-0000-000006070000}"/>
    <cellStyle name="Navadno 31 3 3 2 2" xfId="3268" xr:uid="{00000000-0005-0000-0000-000007070000}"/>
    <cellStyle name="Navadno 31 3 3 2 2 2" xfId="22246" xr:uid="{9CD102AE-624A-4616-A255-23324FC32C4B}"/>
    <cellStyle name="Navadno 31 3 3 2 3" xfId="22245" xr:uid="{6441E3CB-6503-4503-86B6-E92F91EF46A9}"/>
    <cellStyle name="Navadno 31 3 3 3" xfId="3269" xr:uid="{00000000-0005-0000-0000-000008070000}"/>
    <cellStyle name="Navadno 31 3 3 3 2" xfId="22247" xr:uid="{070495D6-8201-476B-AE45-4698A8F7A849}"/>
    <cellStyle name="Navadno 31 3 3 4" xfId="22244" xr:uid="{8A61BE59-0670-4DA1-8547-B6D1C3CFF4EC}"/>
    <cellStyle name="Navadno 31 3 4" xfId="449" xr:uid="{00000000-0005-0000-0000-000009070000}"/>
    <cellStyle name="Navadno 31 3 4 2" xfId="3270" xr:uid="{00000000-0005-0000-0000-00000A070000}"/>
    <cellStyle name="Navadno 31 3 4 2 2" xfId="22249" xr:uid="{A037DEDA-2984-4CD3-BCA6-4B1FFA1100CE}"/>
    <cellStyle name="Navadno 31 3 4 3" xfId="22248" xr:uid="{36EED963-B01A-4FAF-86CA-C1932E3CC525}"/>
    <cellStyle name="Navadno 31 3 5" xfId="3271" xr:uid="{00000000-0005-0000-0000-00000B070000}"/>
    <cellStyle name="Navadno 31 3 5 2" xfId="22250" xr:uid="{C2569B4B-5255-499B-9799-3A9903B41282}"/>
    <cellStyle name="Navadno 31 3 6" xfId="8188" xr:uid="{965533F2-AC53-4CE3-AAA9-D1DE165894B7}"/>
    <cellStyle name="Navadno 31 3 6 2" xfId="22251" xr:uid="{48632738-99D9-4E39-87F3-2A85C11B3A26}"/>
    <cellStyle name="Navadno 31 3 7" xfId="22235" xr:uid="{723B1342-AAF2-48E2-9391-700228E2E065}"/>
    <cellStyle name="Navadno 31 4" xfId="450" xr:uid="{00000000-0005-0000-0000-00000C070000}"/>
    <cellStyle name="Navadno 31 4 2" xfId="451" xr:uid="{00000000-0005-0000-0000-00000D070000}"/>
    <cellStyle name="Navadno 31 4 2 2" xfId="452" xr:uid="{00000000-0005-0000-0000-00000E070000}"/>
    <cellStyle name="Navadno 31 4 2 2 2" xfId="3272" xr:uid="{00000000-0005-0000-0000-00000F070000}"/>
    <cellStyle name="Navadno 31 4 2 2 2 2" xfId="22255" xr:uid="{A00FB834-0992-4E61-A91C-8A47B2351BE8}"/>
    <cellStyle name="Navadno 31 4 2 2 3" xfId="22254" xr:uid="{4E559876-21FE-4549-A41B-A209D7D1CFB9}"/>
    <cellStyle name="Navadno 31 4 2 3" xfId="3273" xr:uid="{00000000-0005-0000-0000-000010070000}"/>
    <cellStyle name="Navadno 31 4 2 3 2" xfId="22256" xr:uid="{AB95A4DE-BE25-4243-A3E4-8913A0B28C57}"/>
    <cellStyle name="Navadno 31 4 2 4" xfId="22253" xr:uid="{327F0FB7-CD77-4C27-88E3-AFBCF63D6911}"/>
    <cellStyle name="Navadno 31 4 3" xfId="453" xr:uid="{00000000-0005-0000-0000-000011070000}"/>
    <cellStyle name="Navadno 31 4 3 2" xfId="3274" xr:uid="{00000000-0005-0000-0000-000012070000}"/>
    <cellStyle name="Navadno 31 4 3 2 2" xfId="22258" xr:uid="{A31F694D-D4CA-4FAE-8593-9D6F666EB725}"/>
    <cellStyle name="Navadno 31 4 3 3" xfId="22257" xr:uid="{EDFDE99E-EAFD-4893-8ECA-D6858282FFF0}"/>
    <cellStyle name="Navadno 31 4 4" xfId="3275" xr:uid="{00000000-0005-0000-0000-000013070000}"/>
    <cellStyle name="Navadno 31 4 4 2" xfId="22259" xr:uid="{4F82396A-6686-45FF-A4D4-6364D8EDED2C}"/>
    <cellStyle name="Navadno 31 4 5" xfId="8037" xr:uid="{A2040BF7-E478-4B92-B82B-AD851AB6E197}"/>
    <cellStyle name="Navadno 31 4 5 2" xfId="22260" xr:uid="{BF97D5E2-9FAB-41D0-82F1-FB0E9282CDB2}"/>
    <cellStyle name="Navadno 31 4 6" xfId="22252" xr:uid="{D088E2D6-1924-455D-BA57-551F17C92949}"/>
    <cellStyle name="Navadno 31 5" xfId="454" xr:uid="{00000000-0005-0000-0000-000014070000}"/>
    <cellStyle name="Navadno 31 5 2" xfId="455" xr:uid="{00000000-0005-0000-0000-000015070000}"/>
    <cellStyle name="Navadno 31 5 2 2" xfId="456" xr:uid="{00000000-0005-0000-0000-000016070000}"/>
    <cellStyle name="Navadno 31 5 2 2 2" xfId="3276" xr:uid="{00000000-0005-0000-0000-000017070000}"/>
    <cellStyle name="Navadno 31 5 2 2 2 2" xfId="22264" xr:uid="{8D87CDA5-4E2B-4A6D-80C1-4FC4AB477251}"/>
    <cellStyle name="Navadno 31 5 2 2 3" xfId="22263" xr:uid="{E4895E92-8483-4FCF-94B3-BDE21C0E7BB3}"/>
    <cellStyle name="Navadno 31 5 2 3" xfId="3277" xr:uid="{00000000-0005-0000-0000-000018070000}"/>
    <cellStyle name="Navadno 31 5 2 3 2" xfId="22265" xr:uid="{8B66D7DD-F377-4D45-93FE-24969E24956B}"/>
    <cellStyle name="Navadno 31 5 2 4" xfId="22262" xr:uid="{2B76B1DD-C1C0-4872-8AE6-B3D9EB15731E}"/>
    <cellStyle name="Navadno 31 5 3" xfId="457" xr:uid="{00000000-0005-0000-0000-000019070000}"/>
    <cellStyle name="Navadno 31 5 3 2" xfId="3278" xr:uid="{00000000-0005-0000-0000-00001A070000}"/>
    <cellStyle name="Navadno 31 5 3 2 2" xfId="22267" xr:uid="{16F81295-A4DE-40F6-9779-8003BCAB4D7C}"/>
    <cellStyle name="Navadno 31 5 3 3" xfId="22266" xr:uid="{AB43587E-C622-48E0-9CE0-0DCA0FA2ED38}"/>
    <cellStyle name="Navadno 31 5 4" xfId="3279" xr:uid="{00000000-0005-0000-0000-00001B070000}"/>
    <cellStyle name="Navadno 31 5 4 2" xfId="22268" xr:uid="{DBBDBEB1-70D3-44D6-81C0-07C49997296B}"/>
    <cellStyle name="Navadno 31 5 5" xfId="22261" xr:uid="{0DF44ACA-2809-4AF3-B63A-47BA63B334E2}"/>
    <cellStyle name="Navadno 31 6" xfId="458" xr:uid="{00000000-0005-0000-0000-00001C070000}"/>
    <cellStyle name="Navadno 31 6 2" xfId="459" xr:uid="{00000000-0005-0000-0000-00001D070000}"/>
    <cellStyle name="Navadno 31 6 2 2" xfId="3280" xr:uid="{00000000-0005-0000-0000-00001E070000}"/>
    <cellStyle name="Navadno 31 6 2 2 2" xfId="22271" xr:uid="{B8993AEE-0257-408A-BD25-292F5788DC8A}"/>
    <cellStyle name="Navadno 31 6 2 3" xfId="22270" xr:uid="{6828E134-A512-464C-88C0-F86303FEF0E3}"/>
    <cellStyle name="Navadno 31 6 3" xfId="3281" xr:uid="{00000000-0005-0000-0000-00001F070000}"/>
    <cellStyle name="Navadno 31 6 3 2" xfId="22272" xr:uid="{266CC099-4E8B-497D-89C8-A8497419A095}"/>
    <cellStyle name="Navadno 31 6 4" xfId="22269" xr:uid="{0D047EE0-CBF4-402A-924E-C9C07F066DC9}"/>
    <cellStyle name="Navadno 31 7" xfId="460" xr:uid="{00000000-0005-0000-0000-000020070000}"/>
    <cellStyle name="Navadno 31 7 2" xfId="3282" xr:uid="{00000000-0005-0000-0000-000021070000}"/>
    <cellStyle name="Navadno 31 7 2 2" xfId="22274" xr:uid="{1814DFEC-ECAF-478B-913F-C528817B6B3F}"/>
    <cellStyle name="Navadno 31 7 3" xfId="22273" xr:uid="{0780F121-A9F6-4D69-9F03-D5A4FE56FF51}"/>
    <cellStyle name="Navadno 31 8" xfId="3283" xr:uid="{00000000-0005-0000-0000-000022070000}"/>
    <cellStyle name="Navadno 31 8 2" xfId="22275" xr:uid="{3AF38BCB-3E96-4B32-9F65-3859A72C394C}"/>
    <cellStyle name="Navadno 31 9" xfId="10029" xr:uid="{95AFE627-BC17-4868-A44F-786FFD9FDCEB}"/>
    <cellStyle name="Navadno 31 9 2" xfId="22276" xr:uid="{CEC4E3C3-EADB-4B95-BE25-BC2A45BC9799}"/>
    <cellStyle name="Navadno 31_SELNICA POPISI GOI ZBIR - FAZNO - z dopolnitvami marec 2013" xfId="1448" xr:uid="{00000000-0005-0000-0000-000023070000}"/>
    <cellStyle name="Navadno 32" xfId="3284" xr:uid="{00000000-0005-0000-0000-000024070000}"/>
    <cellStyle name="Navadno 32 2" xfId="461" xr:uid="{00000000-0005-0000-0000-000025070000}"/>
    <cellStyle name="Navadno 32 2 2" xfId="462" xr:uid="{00000000-0005-0000-0000-000026070000}"/>
    <cellStyle name="Navadno 32 2 2 2" xfId="463" xr:uid="{00000000-0005-0000-0000-000027070000}"/>
    <cellStyle name="Navadno 32 2 2 2 2" xfId="464" xr:uid="{00000000-0005-0000-0000-000028070000}"/>
    <cellStyle name="Navadno 32 2 2 2 2 2" xfId="3285" xr:uid="{00000000-0005-0000-0000-000029070000}"/>
    <cellStyle name="Navadno 32 2 2 2 2 2 2" xfId="22282" xr:uid="{FB617BFD-BEF1-41DC-B8FA-048EE1947745}"/>
    <cellStyle name="Navadno 32 2 2 2 2 3" xfId="22281" xr:uid="{55120B00-E7B7-4502-A8C2-EE85B6349C64}"/>
    <cellStyle name="Navadno 32 2 2 2 3" xfId="3286" xr:uid="{00000000-0005-0000-0000-00002A070000}"/>
    <cellStyle name="Navadno 32 2 2 2 3 2" xfId="22283" xr:uid="{8848751D-8489-4991-9CEE-CA407D993BFD}"/>
    <cellStyle name="Navadno 32 2 2 2 4" xfId="22280" xr:uid="{1347C30C-E126-4581-8622-5C7B0ECC9442}"/>
    <cellStyle name="Navadno 32 2 2 3" xfId="465" xr:uid="{00000000-0005-0000-0000-00002B070000}"/>
    <cellStyle name="Navadno 32 2 2 3 2" xfId="3287" xr:uid="{00000000-0005-0000-0000-00002C070000}"/>
    <cellStyle name="Navadno 32 2 2 3 2 2" xfId="22285" xr:uid="{B2042E3D-30AB-4A4D-A2D0-82DF759EE5AC}"/>
    <cellStyle name="Navadno 32 2 2 3 3" xfId="22284" xr:uid="{F09FDBAB-2D20-4FF6-9E6F-4DC70B0C7FB9}"/>
    <cellStyle name="Navadno 32 2 2 4" xfId="3288" xr:uid="{00000000-0005-0000-0000-00002D070000}"/>
    <cellStyle name="Navadno 32 2 2 4 2" xfId="22286" xr:uid="{135174ED-0253-461A-A80B-8E422B957FF1}"/>
    <cellStyle name="Navadno 32 2 2 5" xfId="12425" xr:uid="{22E1E0F7-0D3C-4EDF-A0CE-0E320210428B}"/>
    <cellStyle name="Navadno 32 2 2 5 2" xfId="22287" xr:uid="{0A621CF8-9578-4937-8395-836629A9A3D0}"/>
    <cellStyle name="Navadno 32 2 2 6" xfId="22279" xr:uid="{6483AB41-71AA-47A9-AB09-D44F439642FB}"/>
    <cellStyle name="Navadno 32 2 3" xfId="466" xr:uid="{00000000-0005-0000-0000-00002E070000}"/>
    <cellStyle name="Navadno 32 2 3 2" xfId="467" xr:uid="{00000000-0005-0000-0000-00002F070000}"/>
    <cellStyle name="Navadno 32 2 3 2 2" xfId="3289" xr:uid="{00000000-0005-0000-0000-000030070000}"/>
    <cellStyle name="Navadno 32 2 3 2 2 2" xfId="22290" xr:uid="{36298BF4-753E-4FF4-9F03-52E416CABCE8}"/>
    <cellStyle name="Navadno 32 2 3 2 3" xfId="22289" xr:uid="{1F54A71A-8E90-4A75-B0C2-04DDAF74F315}"/>
    <cellStyle name="Navadno 32 2 3 3" xfId="3290" xr:uid="{00000000-0005-0000-0000-000031070000}"/>
    <cellStyle name="Navadno 32 2 3 3 2" xfId="22291" xr:uid="{79E7355C-DD95-4659-B342-094790D1DA3D}"/>
    <cellStyle name="Navadno 32 2 3 4" xfId="22288" xr:uid="{0C18FDCD-1F14-4638-B67E-F058BC293526}"/>
    <cellStyle name="Navadno 32 2 4" xfId="468" xr:uid="{00000000-0005-0000-0000-000032070000}"/>
    <cellStyle name="Navadno 32 2 4 2" xfId="3291" xr:uid="{00000000-0005-0000-0000-000033070000}"/>
    <cellStyle name="Navadno 32 2 4 2 2" xfId="22293" xr:uid="{777C1094-BC82-4E19-9333-00C1C4BF1910}"/>
    <cellStyle name="Navadno 32 2 4 3" xfId="22292" xr:uid="{7CD7111C-9FAF-452B-BE02-B4E843978C34}"/>
    <cellStyle name="Navadno 32 2 5" xfId="3292" xr:uid="{00000000-0005-0000-0000-000034070000}"/>
    <cellStyle name="Navadno 32 2 5 2" xfId="22294" xr:uid="{12E9C380-6444-44D1-AC43-1D65E7E6E37B}"/>
    <cellStyle name="Navadno 32 2 6" xfId="9455" xr:uid="{B62D3C9F-818D-47C3-BDF2-C574BA007ADF}"/>
    <cellStyle name="Navadno 32 2 6 2" xfId="22295" xr:uid="{1A09D2FD-0CC9-40F6-A050-00EB62A64968}"/>
    <cellStyle name="Navadno 32 2 7" xfId="22278" xr:uid="{33FB5D4C-519C-4E50-B505-0C236D5EB3D2}"/>
    <cellStyle name="Navadno 32 3" xfId="469" xr:uid="{00000000-0005-0000-0000-000035070000}"/>
    <cellStyle name="Navadno 32 3 2" xfId="470" xr:uid="{00000000-0005-0000-0000-000036070000}"/>
    <cellStyle name="Navadno 32 3 2 2" xfId="471" xr:uid="{00000000-0005-0000-0000-000037070000}"/>
    <cellStyle name="Navadno 32 3 2 2 2" xfId="472" xr:uid="{00000000-0005-0000-0000-000038070000}"/>
    <cellStyle name="Navadno 32 3 2 2 2 2" xfId="3293" xr:uid="{00000000-0005-0000-0000-000039070000}"/>
    <cellStyle name="Navadno 32 3 2 2 2 2 2" xfId="22300" xr:uid="{DB0B3750-1069-4B34-8CD2-27A85D93E226}"/>
    <cellStyle name="Navadno 32 3 2 2 2 3" xfId="22299" xr:uid="{AF53B9AC-CD4E-4735-9BC5-1B2ACF7F4B24}"/>
    <cellStyle name="Navadno 32 3 2 2 3" xfId="3294" xr:uid="{00000000-0005-0000-0000-00003A070000}"/>
    <cellStyle name="Navadno 32 3 2 2 3 2" xfId="22301" xr:uid="{2B570BCF-2F39-4565-9676-8DBB46A11966}"/>
    <cellStyle name="Navadno 32 3 2 2 4" xfId="22298" xr:uid="{B3B52937-1299-4FE3-A65E-545454963AC0}"/>
    <cellStyle name="Navadno 32 3 2 3" xfId="473" xr:uid="{00000000-0005-0000-0000-00003B070000}"/>
    <cellStyle name="Navadno 32 3 2 3 2" xfId="3295" xr:uid="{00000000-0005-0000-0000-00003C070000}"/>
    <cellStyle name="Navadno 32 3 2 3 2 2" xfId="22303" xr:uid="{DEC1C3FC-9322-401B-B038-DA3BA0691607}"/>
    <cellStyle name="Navadno 32 3 2 3 3" xfId="22302" xr:uid="{ABB84735-6529-4803-9885-11554D827685}"/>
    <cellStyle name="Navadno 32 3 2 4" xfId="3296" xr:uid="{00000000-0005-0000-0000-00003D070000}"/>
    <cellStyle name="Navadno 32 3 2 4 2" xfId="22304" xr:uid="{40E75DEA-26E2-4E96-9E18-3AD0A1AD24FF}"/>
    <cellStyle name="Navadno 32 3 2 5" xfId="22297" xr:uid="{FED4E454-BDF8-499D-AF0A-037EF9292F02}"/>
    <cellStyle name="Navadno 32 3 3" xfId="474" xr:uid="{00000000-0005-0000-0000-00003E070000}"/>
    <cellStyle name="Navadno 32 3 3 2" xfId="475" xr:uid="{00000000-0005-0000-0000-00003F070000}"/>
    <cellStyle name="Navadno 32 3 3 2 2" xfId="3297" xr:uid="{00000000-0005-0000-0000-000040070000}"/>
    <cellStyle name="Navadno 32 3 3 2 2 2" xfId="22307" xr:uid="{F718DD1D-FFAE-4DD1-933B-83FDE7AC46D0}"/>
    <cellStyle name="Navadno 32 3 3 2 3" xfId="22306" xr:uid="{28A8DA93-D704-4C89-B3FC-AD90C88C23A6}"/>
    <cellStyle name="Navadno 32 3 3 3" xfId="3298" xr:uid="{00000000-0005-0000-0000-000041070000}"/>
    <cellStyle name="Navadno 32 3 3 3 2" xfId="22308" xr:uid="{F19F690E-B3C2-4D15-BD91-9DE0C69CC6E2}"/>
    <cellStyle name="Navadno 32 3 3 4" xfId="22305" xr:uid="{C3B150BE-1B5F-49B2-B49E-948CD9F82809}"/>
    <cellStyle name="Navadno 32 3 4" xfId="476" xr:uid="{00000000-0005-0000-0000-000042070000}"/>
    <cellStyle name="Navadno 32 3 4 2" xfId="3299" xr:uid="{00000000-0005-0000-0000-000043070000}"/>
    <cellStyle name="Navadno 32 3 4 2 2" xfId="22310" xr:uid="{53358477-205C-40BD-B1E5-A90590C9E159}"/>
    <cellStyle name="Navadno 32 3 4 3" xfId="22309" xr:uid="{0EC9B002-992B-43F6-BBCC-9F8C7310F9DD}"/>
    <cellStyle name="Navadno 32 3 5" xfId="3300" xr:uid="{00000000-0005-0000-0000-000044070000}"/>
    <cellStyle name="Navadno 32 3 5 2" xfId="22311" xr:uid="{F28C044B-C921-444A-876A-41AC36754C74}"/>
    <cellStyle name="Navadno 32 3 6" xfId="9354" xr:uid="{001FE9B0-794B-4789-85A1-B509AE7897BB}"/>
    <cellStyle name="Navadno 32 3 6 2" xfId="22312" xr:uid="{FFFAD5D3-0B58-4F17-A628-EB4817DE3C13}"/>
    <cellStyle name="Navadno 32 3 7" xfId="22296" xr:uid="{79563A6A-0A51-49A8-8C08-EBC59869213A}"/>
    <cellStyle name="Navadno 32 4" xfId="7664" xr:uid="{7D032A91-2A2F-4572-9DE8-5BEE9748BC27}"/>
    <cellStyle name="Navadno 32 4 2" xfId="22313" xr:uid="{CAE42A80-51C8-4DB6-A34A-165B73BFC08C}"/>
    <cellStyle name="Navadno 32 5" xfId="11791" xr:uid="{DA1E7B70-09C9-49D4-A59B-4A52976520D7}"/>
    <cellStyle name="Navadno 32 5 2" xfId="22314" xr:uid="{158C6DB6-6EF6-47F6-B13B-208181E01AE8}"/>
    <cellStyle name="Navadno 32 6" xfId="22277" xr:uid="{410D1C11-E1FC-4FCC-AF9F-D9E0C06A4395}"/>
    <cellStyle name="Navadno 33" xfId="3301" xr:uid="{00000000-0005-0000-0000-000045070000}"/>
    <cellStyle name="Navadno 33 2" xfId="8227" xr:uid="{65B66FCF-8826-4BEB-A141-737807F973D7}"/>
    <cellStyle name="Navadno 33 2 2" xfId="8772" xr:uid="{DC71AED4-199D-4706-BC66-4B31987D89D9}"/>
    <cellStyle name="Navadno 33 2 2 2" xfId="22317" xr:uid="{E29C8E1C-8722-4F55-918B-94274557EC65}"/>
    <cellStyle name="Navadno 33 2 3" xfId="22316" xr:uid="{5C343676-7747-4021-B880-8034B3701CC2}"/>
    <cellStyle name="Navadno 33 3" xfId="8145" xr:uid="{A37B237A-BF80-449F-8C8A-033D108348C6}"/>
    <cellStyle name="Navadno 33 3 2" xfId="22318" xr:uid="{7423C867-599A-459E-B957-611EC2EF00B0}"/>
    <cellStyle name="Navadno 33 4" xfId="10025" xr:uid="{CD9A7B41-9820-44BF-A0B6-35F631A48546}"/>
    <cellStyle name="Navadno 33 4 2" xfId="22319" xr:uid="{2EDBE774-D886-4ED3-A578-382F97C8C88B}"/>
    <cellStyle name="Navadno 33 5" xfId="22315" xr:uid="{BB5ED617-64BA-494D-88B1-C9CDF323B485}"/>
    <cellStyle name="Navadno 34" xfId="477" xr:uid="{00000000-0005-0000-0000-000046070000}"/>
    <cellStyle name="Navadno 34 2" xfId="478" xr:uid="{00000000-0005-0000-0000-000047070000}"/>
    <cellStyle name="Navadno 34 2 2" xfId="1449" xr:uid="{00000000-0005-0000-0000-000048070000}"/>
    <cellStyle name="Navadno 34 2 2 2" xfId="11843" xr:uid="{23929303-C989-4AE0-A9F0-AAD16D46F6A4}"/>
    <cellStyle name="Navadno 34 2 2 2 2" xfId="22323" xr:uid="{CB955614-C6BE-4DB5-B959-1383D20EC7E7}"/>
    <cellStyle name="Navadno 34 2 2 3" xfId="22322" xr:uid="{ED54D335-A0C8-4F3B-8CB1-2B1DF0056D6D}"/>
    <cellStyle name="Navadno 34 2 3" xfId="1450" xr:uid="{00000000-0005-0000-0000-000049070000}"/>
    <cellStyle name="Navadno 34 2 3 2" xfId="3304" xr:uid="{00000000-0005-0000-0000-00004A070000}"/>
    <cellStyle name="Navadno 34 2 3 2 2" xfId="22325" xr:uid="{CE8E3D15-95B1-4828-B3B2-E54C9EE5773E}"/>
    <cellStyle name="Navadno 34 2 3 3" xfId="3305" xr:uid="{00000000-0005-0000-0000-00004B070000}"/>
    <cellStyle name="Navadno 34 2 3 3 2" xfId="22326" xr:uid="{CE084D6B-754E-49E9-A452-F7F8AF0A913C}"/>
    <cellStyle name="Navadno 34 2 3 4" xfId="22324" xr:uid="{F328EBCB-79CA-4556-A0FC-7ADB275052B3}"/>
    <cellStyle name="Navadno 34 2 4" xfId="3303" xr:uid="{00000000-0005-0000-0000-00004C070000}"/>
    <cellStyle name="Navadno 34 2 4 2" xfId="22327" xr:uid="{6AC79A10-DECB-4963-BFBF-3480D762E4F7}"/>
    <cellStyle name="Navadno 34 2 5" xfId="9635" xr:uid="{BF2EFB6E-D906-4F0F-A515-AFACEB7E9177}"/>
    <cellStyle name="Navadno 34 2 5 2" xfId="22328" xr:uid="{3B848483-925B-4F32-9126-F10C0F5A10A0}"/>
    <cellStyle name="Navadno 34 2 6" xfId="22321" xr:uid="{6461B660-71F1-48BF-82DC-2838D8066DB7}"/>
    <cellStyle name="Navadno 34 3" xfId="479" xr:uid="{00000000-0005-0000-0000-00004D070000}"/>
    <cellStyle name="Navadno 34 3 2" xfId="1451" xr:uid="{00000000-0005-0000-0000-00004E070000}"/>
    <cellStyle name="Navadno 34 3 2 2" xfId="22330" xr:uid="{462122BC-F4BE-4EEC-8C4B-72D12BA2263A}"/>
    <cellStyle name="Navadno 34 3 3" xfId="1452" xr:uid="{00000000-0005-0000-0000-00004F070000}"/>
    <cellStyle name="Navadno 34 3 3 2" xfId="3307" xr:uid="{00000000-0005-0000-0000-000050070000}"/>
    <cellStyle name="Navadno 34 3 3 2 2" xfId="22332" xr:uid="{18DAE227-D0F4-4CD4-A805-02E19AC00D2D}"/>
    <cellStyle name="Navadno 34 3 3 3" xfId="3308" xr:uid="{00000000-0005-0000-0000-000051070000}"/>
    <cellStyle name="Navadno 34 3 3 3 2" xfId="22333" xr:uid="{96DE440F-F7AC-4B28-8259-961E2346A9B1}"/>
    <cellStyle name="Navadno 34 3 3 4" xfId="22331" xr:uid="{F9EC2EB3-FBC7-49C0-A59B-B289796C2507}"/>
    <cellStyle name="Navadno 34 3 4" xfId="3306" xr:uid="{00000000-0005-0000-0000-000052070000}"/>
    <cellStyle name="Navadno 34 3 4 2" xfId="22334" xr:uid="{A97DD7A9-DE56-473A-A365-BF760A3C4D83}"/>
    <cellStyle name="Navadno 34 3 5" xfId="9353" xr:uid="{B4E458B2-E1C8-4DB1-B287-ADEB481547B8}"/>
    <cellStyle name="Navadno 34 3 5 2" xfId="22335" xr:uid="{A9528834-BB62-41CF-9667-3FC83C671120}"/>
    <cellStyle name="Navadno 34 3 6" xfId="22329" xr:uid="{E68AF858-69E3-4316-BEF8-DB2ED6121F4F}"/>
    <cellStyle name="Navadno 34 4" xfId="1453" xr:uid="{00000000-0005-0000-0000-000053070000}"/>
    <cellStyle name="Navadno 34 4 2" xfId="12202" xr:uid="{8B0F7B30-E41D-4AF3-890B-A372B41D987E}"/>
    <cellStyle name="Navadno 34 4 2 2" xfId="22337" xr:uid="{5FCABF53-8F3E-42F1-8CAC-87A50AECAA77}"/>
    <cellStyle name="Navadno 34 4 3" xfId="22336" xr:uid="{DF4393D3-313D-4AFD-A941-BCBFBA3172E7}"/>
    <cellStyle name="Navadno 34 5" xfId="1454" xr:uid="{00000000-0005-0000-0000-000054070000}"/>
    <cellStyle name="Navadno 34 5 2" xfId="3309" xr:uid="{00000000-0005-0000-0000-000055070000}"/>
    <cellStyle name="Navadno 34 5 2 2" xfId="22339" xr:uid="{3CA447F9-1F30-49D7-A5F3-3FD9A7DD97BF}"/>
    <cellStyle name="Navadno 34 5 3" xfId="3310" xr:uid="{00000000-0005-0000-0000-000056070000}"/>
    <cellStyle name="Navadno 34 5 3 2" xfId="22340" xr:uid="{A2BECA97-1809-4A6D-A6B5-A15748881C22}"/>
    <cellStyle name="Navadno 34 5 4" xfId="22338" xr:uid="{5C600183-B707-48D7-92B5-4183A1E87C5C}"/>
    <cellStyle name="Navadno 34 6" xfId="3302" xr:uid="{00000000-0005-0000-0000-000057070000}"/>
    <cellStyle name="Navadno 34 6 2" xfId="22341" xr:uid="{52927BFB-D6CD-48A6-9FE1-59DEE63912D6}"/>
    <cellStyle name="Navadno 34 7" xfId="11825" xr:uid="{452BBB24-FFC1-48AA-BEA7-BF295BDFFF04}"/>
    <cellStyle name="Navadno 34 7 2" xfId="22342" xr:uid="{1E5FD5CE-8404-4C32-8414-6A34A9412CF3}"/>
    <cellStyle name="Navadno 34 8" xfId="22320" xr:uid="{8784FB50-A657-45D9-B05B-AC75C72C0BA3}"/>
    <cellStyle name="Navadno 35" xfId="3311" xr:uid="{00000000-0005-0000-0000-000058070000}"/>
    <cellStyle name="Navadno 35 2" xfId="480" xr:uid="{00000000-0005-0000-0000-000059070000}"/>
    <cellStyle name="Navadno 35 2 2" xfId="1455" xr:uid="{00000000-0005-0000-0000-00005A070000}"/>
    <cellStyle name="Navadno 35 2 2 2" xfId="7714" xr:uid="{6B430BFE-7CB9-4730-99FD-CDB1BFAADF23}"/>
    <cellStyle name="Navadno 35 2 2 2 2" xfId="22346" xr:uid="{53005C47-A462-4C80-A6B2-0862A56807A6}"/>
    <cellStyle name="Navadno 35 2 2 3" xfId="22345" xr:uid="{040E3B2B-18CB-4D6D-83B3-76D1D97FC265}"/>
    <cellStyle name="Navadno 35 2 3" xfId="1456" xr:uid="{00000000-0005-0000-0000-00005B070000}"/>
    <cellStyle name="Navadno 35 2 3 2" xfId="3313" xr:uid="{00000000-0005-0000-0000-00005C070000}"/>
    <cellStyle name="Navadno 35 2 3 2 2" xfId="22348" xr:uid="{3FDA9ECE-0F13-45BF-B747-B519C1514456}"/>
    <cellStyle name="Navadno 35 2 3 3" xfId="3314" xr:uid="{00000000-0005-0000-0000-00005D070000}"/>
    <cellStyle name="Navadno 35 2 3 3 2" xfId="22349" xr:uid="{553A44D3-9B74-486F-85AB-934BA6844FD8}"/>
    <cellStyle name="Navadno 35 2 3 4" xfId="22347" xr:uid="{4DE0FEE3-EE25-48FF-983E-A768C6BCA40B}"/>
    <cellStyle name="Navadno 35 2 4" xfId="3312" xr:uid="{00000000-0005-0000-0000-00005E070000}"/>
    <cellStyle name="Navadno 35 2 4 2" xfId="22350" xr:uid="{E8D72B58-AF8A-4CA2-BCFB-16890FEA927D}"/>
    <cellStyle name="Navadno 35 2 5" xfId="8780" xr:uid="{51D3D110-8DBC-46ED-B926-423474866E9D}"/>
    <cellStyle name="Navadno 35 2 5 2" xfId="22351" xr:uid="{F92CE094-2B62-40C4-A9EB-C5901025E4C9}"/>
    <cellStyle name="Navadno 35 2 6" xfId="22344" xr:uid="{CBCCF2E2-197A-40A8-B9AC-3094F73EAEA8}"/>
    <cellStyle name="Navadno 35 3" xfId="481" xr:uid="{00000000-0005-0000-0000-00005F070000}"/>
    <cellStyle name="Navadno 35 3 2" xfId="1457" xr:uid="{00000000-0005-0000-0000-000060070000}"/>
    <cellStyle name="Navadno 35 3 2 2" xfId="22353" xr:uid="{7FE47068-D12D-4679-AF82-550D4E08E35B}"/>
    <cellStyle name="Navadno 35 3 3" xfId="1458" xr:uid="{00000000-0005-0000-0000-000061070000}"/>
    <cellStyle name="Navadno 35 3 3 2" xfId="3316" xr:uid="{00000000-0005-0000-0000-000062070000}"/>
    <cellStyle name="Navadno 35 3 3 2 2" xfId="22355" xr:uid="{4886B93B-6660-4E78-9A34-F9BACD06044E}"/>
    <cellStyle name="Navadno 35 3 3 3" xfId="3317" xr:uid="{00000000-0005-0000-0000-000063070000}"/>
    <cellStyle name="Navadno 35 3 3 3 2" xfId="22356" xr:uid="{0E2531FD-4D17-4084-90FA-E91009A29572}"/>
    <cellStyle name="Navadno 35 3 3 4" xfId="22354" xr:uid="{912940F0-28D3-42C4-A51F-73727CB2D94E}"/>
    <cellStyle name="Navadno 35 3 4" xfId="3315" xr:uid="{00000000-0005-0000-0000-000064070000}"/>
    <cellStyle name="Navadno 35 3 4 2" xfId="22357" xr:uid="{89DD76D3-F15A-42BA-9E61-3920444FBCA3}"/>
    <cellStyle name="Navadno 35 3 5" xfId="8144" xr:uid="{EEE3F5AE-89C8-4A1B-85AD-D9359A720807}"/>
    <cellStyle name="Navadno 35 3 5 2" xfId="22358" xr:uid="{2CA96D00-8F7C-4FBB-8243-3E7C9B07ED75}"/>
    <cellStyle name="Navadno 35 3 6" xfId="22352" xr:uid="{0857B932-2584-4164-AEF3-D84FE097F6D0}"/>
    <cellStyle name="Navadno 35 4" xfId="7722" xr:uid="{B4D9C596-087D-4EA1-A743-C0DCCF66CBD7}"/>
    <cellStyle name="Navadno 35 4 2" xfId="22359" xr:uid="{6B6F83EB-ADAC-43DE-944F-2BE2CBB00A59}"/>
    <cellStyle name="Navadno 35 5" xfId="22343" xr:uid="{D4CF129F-78E5-4407-AD72-E35F11587ADC}"/>
    <cellStyle name="Navadno 36" xfId="2535" xr:uid="{00000000-0005-0000-0000-000065070000}"/>
    <cellStyle name="Navadno 36 2" xfId="482" xr:uid="{00000000-0005-0000-0000-000066070000}"/>
    <cellStyle name="Navadno 36 2 2" xfId="1459" xr:uid="{00000000-0005-0000-0000-000067070000}"/>
    <cellStyle name="Navadno 36 2 2 2" xfId="7713" xr:uid="{9CECFE61-0B2D-430A-9F6E-60EDD8A82ACE}"/>
    <cellStyle name="Navadno 36 2 2 2 2" xfId="22363" xr:uid="{3F6EA37C-6669-4948-8A76-F1A446FB04B4}"/>
    <cellStyle name="Navadno 36 2 2 3" xfId="22362" xr:uid="{4AD27176-360A-4FB5-B2CF-BFE4ECB973EC}"/>
    <cellStyle name="Navadno 36 2 3" xfId="1460" xr:uid="{00000000-0005-0000-0000-000068070000}"/>
    <cellStyle name="Navadno 36 2 3 2" xfId="3319" xr:uid="{00000000-0005-0000-0000-000069070000}"/>
    <cellStyle name="Navadno 36 2 3 2 2" xfId="22365" xr:uid="{EB91F4A7-FFF3-4559-A250-E3178870E5AD}"/>
    <cellStyle name="Navadno 36 2 3 3" xfId="3320" xr:uid="{00000000-0005-0000-0000-00006A070000}"/>
    <cellStyle name="Navadno 36 2 3 3 2" xfId="22366" xr:uid="{2FF304B0-5B4A-40D9-B70D-73E00FD12656}"/>
    <cellStyle name="Navadno 36 2 3 4" xfId="22364" xr:uid="{44AC8F69-656F-401F-A365-07AAB287D66E}"/>
    <cellStyle name="Navadno 36 2 4" xfId="3318" xr:uid="{00000000-0005-0000-0000-00006B070000}"/>
    <cellStyle name="Navadno 36 2 4 2" xfId="22367" xr:uid="{78C2FD4F-0BC6-4B14-8E5C-48A2AE002655}"/>
    <cellStyle name="Navadno 36 2 5" xfId="8465" xr:uid="{8F1AFCF8-91B5-4193-BA52-4E243D6E8DF2}"/>
    <cellStyle name="Navadno 36 2 5 2" xfId="22368" xr:uid="{E1C69545-86A4-4AC8-9401-62247AB4ED22}"/>
    <cellStyle name="Navadno 36 2 6" xfId="22361" xr:uid="{B816C845-A5A7-4E0D-8D7A-2346267919BC}"/>
    <cellStyle name="Navadno 36 3" xfId="483" xr:uid="{00000000-0005-0000-0000-00006C070000}"/>
    <cellStyle name="Navadno 36 3 2" xfId="1461" xr:uid="{00000000-0005-0000-0000-00006D070000}"/>
    <cellStyle name="Navadno 36 3 2 2" xfId="22370" xr:uid="{754ADF70-DC77-41A6-B184-17076B0123D6}"/>
    <cellStyle name="Navadno 36 3 3" xfId="1462" xr:uid="{00000000-0005-0000-0000-00006E070000}"/>
    <cellStyle name="Navadno 36 3 3 2" xfId="3322" xr:uid="{00000000-0005-0000-0000-00006F070000}"/>
    <cellStyle name="Navadno 36 3 3 2 2" xfId="22372" xr:uid="{7BF04857-FF27-48D6-AA39-CB142E7A4724}"/>
    <cellStyle name="Navadno 36 3 3 3" xfId="3323" xr:uid="{00000000-0005-0000-0000-000070070000}"/>
    <cellStyle name="Navadno 36 3 3 3 2" xfId="22373" xr:uid="{9CD0DFE0-EDE6-42DD-85FE-D0820C02FF84}"/>
    <cellStyle name="Navadno 36 3 3 4" xfId="22371" xr:uid="{2DF45C03-51F5-4165-8301-2BF2993E162C}"/>
    <cellStyle name="Navadno 36 3 4" xfId="3321" xr:uid="{00000000-0005-0000-0000-000071070000}"/>
    <cellStyle name="Navadno 36 3 4 2" xfId="22374" xr:uid="{B2CEF4FE-D5B0-4B97-A133-32B6C095CCE5}"/>
    <cellStyle name="Navadno 36 3 5" xfId="9476" xr:uid="{2757FEED-FDF1-4ED5-85E2-C726EC2858DE}"/>
    <cellStyle name="Navadno 36 3 5 2" xfId="22375" xr:uid="{C4E06493-1D1B-497B-8111-0AE387C50388}"/>
    <cellStyle name="Navadno 36 3 6" xfId="22369" xr:uid="{441A76B2-5F39-4A72-9D78-51DD083A4C2F}"/>
    <cellStyle name="Navadno 36 4" xfId="8240" xr:uid="{ACFAFE3B-7D0E-4E23-98D8-19213171C778}"/>
    <cellStyle name="Navadno 36 4 2" xfId="22376" xr:uid="{77CDC88C-E5FA-4398-B889-375BB6C80540}"/>
    <cellStyle name="Navadno 36 5" xfId="12285" xr:uid="{D44FCE22-CA41-4C31-A802-070377C4D15D}"/>
    <cellStyle name="Navadno 36 5 2" xfId="22377" xr:uid="{E4538AB1-EBE6-4EEE-A8A1-AF56C1D64E61}"/>
    <cellStyle name="Navadno 36 6" xfId="22360" xr:uid="{E965D242-D3C6-4B56-A34D-58474CB90BF2}"/>
    <cellStyle name="Navadno 37" xfId="5208" xr:uid="{00000000-0005-0000-0000-000072070000}"/>
    <cellStyle name="Navadno 37 2" xfId="484" xr:uid="{00000000-0005-0000-0000-000073070000}"/>
    <cellStyle name="Navadno 37 2 2" xfId="1463" xr:uid="{00000000-0005-0000-0000-000074070000}"/>
    <cellStyle name="Navadno 37 2 2 2" xfId="22380" xr:uid="{1B07D789-2C8D-4609-9F32-A5E7F8A69186}"/>
    <cellStyle name="Navadno 37 2 3" xfId="1464" xr:uid="{00000000-0005-0000-0000-000075070000}"/>
    <cellStyle name="Navadno 37 2 3 2" xfId="3325" xr:uid="{00000000-0005-0000-0000-000076070000}"/>
    <cellStyle name="Navadno 37 2 3 2 2" xfId="22382" xr:uid="{DF1FC2C7-6A77-4C88-A56E-BC79B83108EF}"/>
    <cellStyle name="Navadno 37 2 3 3" xfId="3326" xr:uid="{00000000-0005-0000-0000-000077070000}"/>
    <cellStyle name="Navadno 37 2 3 3 2" xfId="22383" xr:uid="{C1EFA658-560B-4552-B402-F76B54A4275B}"/>
    <cellStyle name="Navadno 37 2 3 4" xfId="22381" xr:uid="{9AAA65F1-18FA-4A83-B5F6-9EACF6B56F9A}"/>
    <cellStyle name="Navadno 37 2 4" xfId="3324" xr:uid="{00000000-0005-0000-0000-000078070000}"/>
    <cellStyle name="Navadno 37 2 4 2" xfId="22384" xr:uid="{14E3580A-E256-4705-8E92-68C21B795ABD}"/>
    <cellStyle name="Navadno 37 2 5" xfId="9723" xr:uid="{E44279F8-CEF5-4DEE-ACC3-246A4408754F}"/>
    <cellStyle name="Navadno 37 2 5 2" xfId="22385" xr:uid="{BCE75731-4B1C-437A-B508-3712108C2491}"/>
    <cellStyle name="Navadno 37 2 6" xfId="22379" xr:uid="{81C5DA21-4FF3-4818-8243-A381AA533015}"/>
    <cellStyle name="Navadno 37 3" xfId="485" xr:uid="{00000000-0005-0000-0000-000079070000}"/>
    <cellStyle name="Navadno 37 3 2" xfId="1465" xr:uid="{00000000-0005-0000-0000-00007A070000}"/>
    <cellStyle name="Navadno 37 3 2 2" xfId="22387" xr:uid="{C7AB5752-CA34-4499-8313-D5BC5605E58A}"/>
    <cellStyle name="Navadno 37 3 3" xfId="1466" xr:uid="{00000000-0005-0000-0000-00007B070000}"/>
    <cellStyle name="Navadno 37 3 3 2" xfId="3328" xr:uid="{00000000-0005-0000-0000-00007C070000}"/>
    <cellStyle name="Navadno 37 3 3 2 2" xfId="22389" xr:uid="{566DB3F3-FB38-4566-ACEA-881441864357}"/>
    <cellStyle name="Navadno 37 3 3 3" xfId="3329" xr:uid="{00000000-0005-0000-0000-00007D070000}"/>
    <cellStyle name="Navadno 37 3 3 3 2" xfId="22390" xr:uid="{035B810D-612B-4833-818A-F1D747F44351}"/>
    <cellStyle name="Navadno 37 3 3 4" xfId="22388" xr:uid="{55FB35CF-6AB4-4417-B654-22666594EEDE}"/>
    <cellStyle name="Navadno 37 3 4" xfId="3327" xr:uid="{00000000-0005-0000-0000-00007E070000}"/>
    <cellStyle name="Navadno 37 3 4 2" xfId="22391" xr:uid="{F131E926-C848-4057-8334-BFFB5DCEBCC4}"/>
    <cellStyle name="Navadno 37 3 5" xfId="22386" xr:uid="{81F7499A-7F68-49A2-89BC-74821C9D8305}"/>
    <cellStyle name="Navadno 37 4" xfId="10003" xr:uid="{CC7D24F8-23C7-474A-AD5B-48C40D2EA75C}"/>
    <cellStyle name="Navadno 37 4 2" xfId="22392" xr:uid="{E8818892-6F64-41B4-861A-0EA4921F8DA3}"/>
    <cellStyle name="Navadno 37 5" xfId="22378" xr:uid="{FCF107E7-EC03-4DCB-9A5A-FA8B29323FCA}"/>
    <cellStyle name="Navadno 38" xfId="5209" xr:uid="{00000000-0005-0000-0000-00007F070000}"/>
    <cellStyle name="Navadno 38 2" xfId="486" xr:uid="{00000000-0005-0000-0000-000080070000}"/>
    <cellStyle name="Navadno 38 2 2" xfId="1467" xr:uid="{00000000-0005-0000-0000-000081070000}"/>
    <cellStyle name="Navadno 38 2 2 2" xfId="22395" xr:uid="{F8985F7C-A1B9-42CE-B825-19E54F105E37}"/>
    <cellStyle name="Navadno 38 2 3" xfId="1468" xr:uid="{00000000-0005-0000-0000-000082070000}"/>
    <cellStyle name="Navadno 38 2 3 2" xfId="3331" xr:uid="{00000000-0005-0000-0000-000083070000}"/>
    <cellStyle name="Navadno 38 2 3 2 2" xfId="22397" xr:uid="{63623F0B-A33F-4EF8-84DA-69B08F68F549}"/>
    <cellStyle name="Navadno 38 2 3 3" xfId="3332" xr:uid="{00000000-0005-0000-0000-000084070000}"/>
    <cellStyle name="Navadno 38 2 3 3 2" xfId="22398" xr:uid="{8CC58934-D840-428B-8A73-B7D37760B200}"/>
    <cellStyle name="Navadno 38 2 3 4" xfId="22396" xr:uid="{A75F4591-7933-46EC-BE1A-EDDBE585634F}"/>
    <cellStyle name="Navadno 38 2 4" xfId="3330" xr:uid="{00000000-0005-0000-0000-000085070000}"/>
    <cellStyle name="Navadno 38 2 4 2" xfId="22399" xr:uid="{52ACBD1E-B758-494D-A62D-5A4DBA2E24A5}"/>
    <cellStyle name="Navadno 38 2 5" xfId="9700" xr:uid="{E53539B8-22BB-4B75-9651-F042B20652EA}"/>
    <cellStyle name="Navadno 38 2 5 2" xfId="22400" xr:uid="{A778F2ED-7114-4D5E-911C-DC9DB2DD4D37}"/>
    <cellStyle name="Navadno 38 2 6" xfId="22394" xr:uid="{5CC137FC-A34A-4691-A63A-09F1C1D60332}"/>
    <cellStyle name="Navadno 38 3" xfId="487" xr:uid="{00000000-0005-0000-0000-000086070000}"/>
    <cellStyle name="Navadno 38 3 2" xfId="1469" xr:uid="{00000000-0005-0000-0000-000087070000}"/>
    <cellStyle name="Navadno 38 3 2 2" xfId="22402" xr:uid="{15E87B86-AA7B-4731-8869-9CCBA0AF9E3F}"/>
    <cellStyle name="Navadno 38 3 3" xfId="1470" xr:uid="{00000000-0005-0000-0000-000088070000}"/>
    <cellStyle name="Navadno 38 3 3 2" xfId="3334" xr:uid="{00000000-0005-0000-0000-000089070000}"/>
    <cellStyle name="Navadno 38 3 3 2 2" xfId="22404" xr:uid="{EBA4B62B-26E4-4398-BD03-5EA34B611BED}"/>
    <cellStyle name="Navadno 38 3 3 3" xfId="3335" xr:uid="{00000000-0005-0000-0000-00008A070000}"/>
    <cellStyle name="Navadno 38 3 3 3 2" xfId="22405" xr:uid="{1EC54F25-F597-4853-9E27-D9F8F21FFC86}"/>
    <cellStyle name="Navadno 38 3 3 4" xfId="22403" xr:uid="{7D97607D-E9D4-4AD0-86AE-86137E2468A8}"/>
    <cellStyle name="Navadno 38 3 4" xfId="3333" xr:uid="{00000000-0005-0000-0000-00008B070000}"/>
    <cellStyle name="Navadno 38 3 4 2" xfId="22406" xr:uid="{DEF14AAB-E8F3-4321-9BAF-ABA3DC46A616}"/>
    <cellStyle name="Navadno 38 3 5" xfId="22401" xr:uid="{603349AC-A0DD-4505-8FDF-0336999FC9D4}"/>
    <cellStyle name="Navadno 38 4" xfId="10035" xr:uid="{EE4DCBA6-E7F0-4D12-BF65-862D2CEC1425}"/>
    <cellStyle name="Navadno 38 4 2" xfId="22407" xr:uid="{781C3107-1E3F-43D0-9C87-B3BF7B00A4F9}"/>
    <cellStyle name="Navadno 38 5" xfId="22393" xr:uid="{58716079-749C-4D7B-AC21-FF117B558364}"/>
    <cellStyle name="Navadno 39" xfId="5277" xr:uid="{00000000-0005-0000-0000-00008C070000}"/>
    <cellStyle name="Navadno 39 2" xfId="488" xr:uid="{00000000-0005-0000-0000-00008D070000}"/>
    <cellStyle name="Navadno 39 2 2" xfId="1471" xr:uid="{00000000-0005-0000-0000-00008E070000}"/>
    <cellStyle name="Navadno 39 2 2 2" xfId="22410" xr:uid="{3219D967-F572-40DC-AB05-EDFED3D51AAE}"/>
    <cellStyle name="Navadno 39 2 3" xfId="1472" xr:uid="{00000000-0005-0000-0000-00008F070000}"/>
    <cellStyle name="Navadno 39 2 3 2" xfId="3337" xr:uid="{00000000-0005-0000-0000-000090070000}"/>
    <cellStyle name="Navadno 39 2 3 2 2" xfId="22412" xr:uid="{31162AB3-B917-4B06-9B61-83B4F8F3A18D}"/>
    <cellStyle name="Navadno 39 2 3 3" xfId="3338" xr:uid="{00000000-0005-0000-0000-000091070000}"/>
    <cellStyle name="Navadno 39 2 3 3 2" xfId="22413" xr:uid="{E2A29862-BCE7-4D24-9031-F98EDC4C6A37}"/>
    <cellStyle name="Navadno 39 2 3 4" xfId="22411" xr:uid="{4B3B0257-9D19-48FB-A6AF-2E3042BBE825}"/>
    <cellStyle name="Navadno 39 2 4" xfId="3336" xr:uid="{00000000-0005-0000-0000-000092070000}"/>
    <cellStyle name="Navadno 39 2 4 2" xfId="22414" xr:uid="{48DA7D6C-A40A-48A1-8B4F-F894828F30E8}"/>
    <cellStyle name="Navadno 39 2 5" xfId="8143" xr:uid="{955D1515-D752-4F75-BF20-967CD726004A}"/>
    <cellStyle name="Navadno 39 2 5 2" xfId="22415" xr:uid="{C0CDBAD5-FEBB-4A80-9BC8-CF699E8CDB45}"/>
    <cellStyle name="Navadno 39 2 6" xfId="22409" xr:uid="{86013337-ABCF-4BA4-93AC-9A2C48808193}"/>
    <cellStyle name="Navadno 39 3" xfId="489" xr:uid="{00000000-0005-0000-0000-000093070000}"/>
    <cellStyle name="Navadno 39 3 2" xfId="1473" xr:uid="{00000000-0005-0000-0000-000094070000}"/>
    <cellStyle name="Navadno 39 3 2 2" xfId="22417" xr:uid="{9C70DD9B-FFC3-4C36-BD3A-3037CFAAD0A1}"/>
    <cellStyle name="Navadno 39 3 3" xfId="1474" xr:uid="{00000000-0005-0000-0000-000095070000}"/>
    <cellStyle name="Navadno 39 3 3 2" xfId="3340" xr:uid="{00000000-0005-0000-0000-000096070000}"/>
    <cellStyle name="Navadno 39 3 3 2 2" xfId="22419" xr:uid="{2E05A67C-B886-4B20-86E2-63A02BDFD916}"/>
    <cellStyle name="Navadno 39 3 3 3" xfId="3341" xr:uid="{00000000-0005-0000-0000-000097070000}"/>
    <cellStyle name="Navadno 39 3 3 3 2" xfId="22420" xr:uid="{2FD42585-734E-4E16-9B6D-DE4163DA7A79}"/>
    <cellStyle name="Navadno 39 3 3 4" xfId="22418" xr:uid="{3C35F8B8-830F-4378-BF92-CAA4E8EAD06F}"/>
    <cellStyle name="Navadno 39 3 4" xfId="3339" xr:uid="{00000000-0005-0000-0000-000098070000}"/>
    <cellStyle name="Navadno 39 3 4 2" xfId="22421" xr:uid="{7E5CF8B2-4906-49FF-854D-6C58F1C44375}"/>
    <cellStyle name="Navadno 39 3 5" xfId="22416" xr:uid="{22C77BFF-CF32-4CB5-8BAD-985135DBB17E}"/>
    <cellStyle name="Navadno 39 4" xfId="9687" xr:uid="{81CDF456-70C3-4C59-9433-B9501B501283}"/>
    <cellStyle name="Navadno 39 4 2" xfId="22422" xr:uid="{30E7C6AA-E938-4744-886C-8BDD7F46855A}"/>
    <cellStyle name="Navadno 39 5" xfId="22408" xr:uid="{2BCD3F8F-CF3B-40E0-842D-F4C84A44DC3A}"/>
    <cellStyle name="Navadno 4" xfId="47" xr:uid="{00000000-0005-0000-0000-000099070000}"/>
    <cellStyle name="Navadno 4 10" xfId="1475" xr:uid="{00000000-0005-0000-0000-00009A070000}"/>
    <cellStyle name="Navadno 4 10 2" xfId="3343" xr:uid="{00000000-0005-0000-0000-00009B070000}"/>
    <cellStyle name="Navadno 4 10 2 2" xfId="7676" xr:uid="{215B4024-6FAA-491F-91A9-2357B47448B4}"/>
    <cellStyle name="Navadno 4 10 2 2 2" xfId="22426" xr:uid="{EE0810F4-B8C8-4189-B2FC-8CA026297119}"/>
    <cellStyle name="Navadno 4 10 2 3" xfId="8457" xr:uid="{00D90802-D65F-4259-95DD-32B799B8DF35}"/>
    <cellStyle name="Navadno 4 10 2 3 2" xfId="22427" xr:uid="{DFD77775-3515-47C7-9F51-8424101C1488}"/>
    <cellStyle name="Navadno 4 10 2 4" xfId="22425" xr:uid="{CA43DC17-402D-467B-95DF-FD517CFFC145}"/>
    <cellStyle name="Navadno 4 10 3" xfId="12494" xr:uid="{90E6F046-D876-409E-BCDA-668330F3FA83}"/>
    <cellStyle name="Navadno 4 10 3 2" xfId="9072" xr:uid="{7CC095AA-D64F-41D6-A320-73C5604E0186}"/>
    <cellStyle name="Navadno 4 10 3 2 2" xfId="22429" xr:uid="{017782E8-D3F7-4BD3-9C12-E904E0E81827}"/>
    <cellStyle name="Navadno 4 10 3 3" xfId="22428" xr:uid="{504704C6-F373-4E4E-BEAF-F3D9488FEA8B}"/>
    <cellStyle name="Navadno 4 10 4" xfId="7693" xr:uid="{F352E495-E17E-4278-9175-CBE3325E0713}"/>
    <cellStyle name="Navadno 4 10 4 2" xfId="22430" xr:uid="{8A7D2731-E299-4623-9022-465C90407765}"/>
    <cellStyle name="Navadno 4 10 5" xfId="9416" xr:uid="{09D0852D-04FD-4E7A-853D-5FC1E7667CFA}"/>
    <cellStyle name="Navadno 4 10 5 2" xfId="22431" xr:uid="{34636794-D117-435D-B82E-FFF1079A749B}"/>
    <cellStyle name="Navadno 4 10 6" xfId="22424" xr:uid="{B7EF42C6-4A40-4265-8EDC-5BA462C57589}"/>
    <cellStyle name="Navadno 4 11" xfId="1476" xr:uid="{00000000-0005-0000-0000-00009C070000}"/>
    <cellStyle name="Navadno 4 11 2" xfId="3344" xr:uid="{00000000-0005-0000-0000-00009D070000}"/>
    <cellStyle name="Navadno 4 11 2 2" xfId="22433" xr:uid="{D1B8A412-61C7-4571-85D3-A0DA1E44FAB7}"/>
    <cellStyle name="Navadno 4 11 3" xfId="3345" xr:uid="{00000000-0005-0000-0000-00009E070000}"/>
    <cellStyle name="Navadno 4 11 3 2" xfId="3346" xr:uid="{00000000-0005-0000-0000-00009F070000}"/>
    <cellStyle name="Navadno 4 11 3 2 2" xfId="22435" xr:uid="{8D4ECB41-4C82-47AD-9359-7FAF42BEEB7C}"/>
    <cellStyle name="Navadno 4 11 3 3" xfId="22434" xr:uid="{A3ED5977-EF6E-4AB6-866E-043046B6252D}"/>
    <cellStyle name="Navadno 4 11 4" xfId="22432" xr:uid="{CA429649-A458-464B-89CA-59D5CD935414}"/>
    <cellStyle name="Navadno 4 12" xfId="3347" xr:uid="{00000000-0005-0000-0000-0000A0070000}"/>
    <cellStyle name="Navadno 4 12 2" xfId="6005" xr:uid="{FC128FB7-1BDD-4173-8E64-0BD8FBCDE3D3}"/>
    <cellStyle name="Navadno 4 12 2 2" xfId="12166" xr:uid="{0A4E62F8-E916-434D-90A8-36A718169FD4}"/>
    <cellStyle name="Navadno 4 12 2 2 2" xfId="22438" xr:uid="{537E933E-BA65-4E47-A850-6D070E2F2C90}"/>
    <cellStyle name="Navadno 4 12 2 3" xfId="22437" xr:uid="{D74C853E-1D72-47C4-91F0-607C034AAEE6}"/>
    <cellStyle name="Navadno 4 12 3" xfId="7808" xr:uid="{8FC5B454-D4BC-433F-822A-F45E24726CBC}"/>
    <cellStyle name="Navadno 4 12 3 2" xfId="22439" xr:uid="{26C4B41E-4DD7-4878-9850-2FFFA4062CFB}"/>
    <cellStyle name="Navadno 4 12 4" xfId="22436" xr:uid="{937C0FEB-8970-462B-AEAB-060C62B99792}"/>
    <cellStyle name="Navadno 4 13" xfId="3348" xr:uid="{00000000-0005-0000-0000-0000A1070000}"/>
    <cellStyle name="Navadno 4 13 2" xfId="8114" xr:uid="{BECFE16F-0C6A-4125-9C18-4F74BA3A685D}"/>
    <cellStyle name="Navadno 4 13 2 2" xfId="22441" xr:uid="{70985EF1-BF02-4ADD-B047-4A433DB3DAC7}"/>
    <cellStyle name="Navadno 4 13 3" xfId="22440" xr:uid="{35BEA018-537B-4443-A7D4-0E1DD4880FCA}"/>
    <cellStyle name="Navadno 4 14" xfId="3342" xr:uid="{00000000-0005-0000-0000-0000A2070000}"/>
    <cellStyle name="Navadno 4 14 2" xfId="9912" xr:uid="{82C5AE6D-668B-4203-8AD2-F553E2E41698}"/>
    <cellStyle name="Navadno 4 14 2 2" xfId="22443" xr:uid="{650B3301-B1BC-43A7-9E0C-6A3D440E6EE1}"/>
    <cellStyle name="Navadno 4 14 3" xfId="22442" xr:uid="{96A53888-9F4E-4F7B-8CF6-A3B9001C19C3}"/>
    <cellStyle name="Navadno 4 15" xfId="5575" xr:uid="{00000000-0005-0000-0000-0000A3070000}"/>
    <cellStyle name="Navadno 4 15 2" xfId="22444" xr:uid="{C217C34A-6680-48A8-A4C3-A3DDA411FA66}"/>
    <cellStyle name="Navadno 4 16" xfId="5625" xr:uid="{00000000-0005-0000-0000-0000A4070000}"/>
    <cellStyle name="Navadno 4 16 2" xfId="22445" xr:uid="{106D75DD-FC2B-4EA5-80F9-5C560F7A060C}"/>
    <cellStyle name="Navadno 4 17" xfId="490" xr:uid="{00000000-0005-0000-0000-0000A5070000}"/>
    <cellStyle name="Navadno 4 17 2" xfId="6846" xr:uid="{6A6C7F15-12C4-4A47-AE4C-313675B86789}"/>
    <cellStyle name="Navadno 4 17 2 2" xfId="22447" xr:uid="{5733DE47-45AC-4E39-B785-153FF3973516}"/>
    <cellStyle name="Navadno 4 17 3" xfId="19642" xr:uid="{09BD6C33-1EC9-489B-8A2D-6D008497C3AA}"/>
    <cellStyle name="Navadno 4 17 3 2" xfId="22448" xr:uid="{7C51E87F-338F-497C-BD78-D784DC65E408}"/>
    <cellStyle name="Navadno 4 17 4" xfId="6224" xr:uid="{BB8CB504-BE97-4E34-9F67-47934DA9136F}"/>
    <cellStyle name="Navadno 4 17 4 2" xfId="22449" xr:uid="{1DD3C6FE-4069-4FC4-B92C-9DFE28D32015}"/>
    <cellStyle name="Navadno 4 17 5" xfId="22446" xr:uid="{44C52A1A-31DF-4BD5-AC4A-AAC217D971B9}"/>
    <cellStyle name="Navadno 4 18" xfId="5738" xr:uid="{532BA942-FC5D-4548-B395-0E43C72D9AAB}"/>
    <cellStyle name="Navadno 4 18 2" xfId="22450" xr:uid="{A6A49B96-9BDF-4911-AAF8-A2EECD174A7B}"/>
    <cellStyle name="Navadno 4 19" xfId="22423" xr:uid="{630174BF-59B6-4CE1-8F36-A33DD0FF12D9}"/>
    <cellStyle name="Navadno 4 2" xfId="491" xr:uid="{00000000-0005-0000-0000-0000A6070000}"/>
    <cellStyle name="Navadno 4 2 10" xfId="7794" xr:uid="{2EB9B37D-32AC-467C-B860-045ADE8179C5}"/>
    <cellStyle name="Navadno 4 2 10 2" xfId="22452" xr:uid="{7EF891B0-34D0-46E1-A722-CB9EBC0DE1C6}"/>
    <cellStyle name="Navadno 4 2 11" xfId="12096" xr:uid="{4D90CCCE-D73E-46DB-BFD3-2F87942AF594}"/>
    <cellStyle name="Navadno 4 2 11 2" xfId="22453" xr:uid="{90379A13-8502-404B-89C3-5B513F49289F}"/>
    <cellStyle name="Navadno 4 2 12" xfId="19860" xr:uid="{BF77E122-0012-4D97-8318-2123C88DE181}"/>
    <cellStyle name="Navadno 4 2 12 2" xfId="22454" xr:uid="{92BFC4AC-22B9-4D77-8991-A1C1F1E8D3BD}"/>
    <cellStyle name="Navadno 4 2 13" xfId="22451" xr:uid="{F2A77AF7-2CE2-45B9-A04D-F6A203D10B6F}"/>
    <cellStyle name="Navadno 4 2 2" xfId="1477" xr:uid="{00000000-0005-0000-0000-0000A7070000}"/>
    <cellStyle name="Navadno 4 2 2 10" xfId="22455" xr:uid="{492548A7-398A-447D-B9C4-AF4BB9C077C6}"/>
    <cellStyle name="Navadno 4 2 2 2" xfId="8491" xr:uid="{31E90662-C0D5-4B9E-9BC2-71FB5DD78AFC}"/>
    <cellStyle name="Navadno 4 2 2 2 2" xfId="11806" xr:uid="{8722D976-959E-4F25-A4EB-B5A2EA9ADC21}"/>
    <cellStyle name="Navadno 4 2 2 2 2 2" xfId="7724" xr:uid="{EB97EC18-2295-4727-A911-F82F75D566ED}"/>
    <cellStyle name="Navadno 4 2 2 2 2 2 2" xfId="11829" xr:uid="{ECF225EA-11F1-42C7-ABF5-ED685BD35864}"/>
    <cellStyle name="Navadno 4 2 2 2 2 2 2 2" xfId="8154" xr:uid="{ACA1C163-A8BB-4C88-AA97-3BEDB190F986}"/>
    <cellStyle name="Navadno 4 2 2 2 2 2 2 2 2" xfId="8407" xr:uid="{06122304-C4E3-4191-9314-FF313744F7A7}"/>
    <cellStyle name="Navadno 4 2 2 2 2 2 2 2 2 2" xfId="22461" xr:uid="{CA665473-C15A-4C79-96BA-132E091F9E35}"/>
    <cellStyle name="Navadno 4 2 2 2 2 2 2 2 3" xfId="22460" xr:uid="{2709F2EA-473E-44F5-9872-199200293146}"/>
    <cellStyle name="Navadno 4 2 2 2 2 2 2 3" xfId="9451" xr:uid="{83884B93-9906-44E6-8B5C-8998C311F385}"/>
    <cellStyle name="Navadno 4 2 2 2 2 2 2 3 2" xfId="12352" xr:uid="{3907D26D-391E-4464-AEA7-0A1A3FD865F1}"/>
    <cellStyle name="Navadno 4 2 2 2 2 2 2 3 2 2" xfId="22463" xr:uid="{5A39437D-FA05-4CAA-B3ED-476DF69DE1EB}"/>
    <cellStyle name="Navadno 4 2 2 2 2 2 2 3 3" xfId="22462" xr:uid="{11DA391D-9577-4FF8-84CB-9C03C5154A67}"/>
    <cellStyle name="Navadno 4 2 2 2 2 2 2 4" xfId="8748" xr:uid="{F3F4C26D-954F-4B85-B324-B007CB99FB93}"/>
    <cellStyle name="Navadno 4 2 2 2 2 2 2 4 2" xfId="22464" xr:uid="{C3825EE0-1813-4141-864C-C6F162A23669}"/>
    <cellStyle name="Navadno 4 2 2 2 2 2 2 5" xfId="22459" xr:uid="{61C6215D-E209-4623-AEF9-1BD58A75A68E}"/>
    <cellStyle name="Navadno 4 2 2 2 2 2 3" xfId="9382" xr:uid="{CA14B8ED-11D3-4010-9B3E-915A609FC791}"/>
    <cellStyle name="Navadno 4 2 2 2 2 2 3 2" xfId="9663" xr:uid="{40EEA6A5-ED5B-4FC3-84DE-29B44A2659E4}"/>
    <cellStyle name="Navadno 4 2 2 2 2 2 3 2 2" xfId="22466" xr:uid="{B56595ED-6E99-4B42-9920-56BD57235FDD}"/>
    <cellStyle name="Navadno 4 2 2 2 2 2 3 3" xfId="22465" xr:uid="{DDCBAC98-BBAE-423B-85FF-2F66F8724169}"/>
    <cellStyle name="Navadno 4 2 2 2 2 2 4" xfId="8916" xr:uid="{4776065B-243E-41BE-A802-94ECB474CBD0}"/>
    <cellStyle name="Navadno 4 2 2 2 2 2 4 2" xfId="8655" xr:uid="{33ADC1D9-5D87-43D8-9869-2661B70FC7A1}"/>
    <cellStyle name="Navadno 4 2 2 2 2 2 4 2 2" xfId="22468" xr:uid="{452FCC31-D480-473F-A582-4596C9A3448F}"/>
    <cellStyle name="Navadno 4 2 2 2 2 2 4 3" xfId="22467" xr:uid="{0668DABC-22E2-4BF3-BE0B-1C3BC025FDB2}"/>
    <cellStyle name="Navadno 4 2 2 2 2 2 5" xfId="8010" xr:uid="{B77AEBB2-F8DF-486F-AEAE-84792A3112BA}"/>
    <cellStyle name="Navadno 4 2 2 2 2 2 5 2" xfId="22469" xr:uid="{FF29EAC0-0558-4A33-9578-B1AC20DC7D0B}"/>
    <cellStyle name="Navadno 4 2 2 2 2 2 6" xfId="22458" xr:uid="{9AA4C477-5A7E-43B5-A064-9BCCEC2A8AE4}"/>
    <cellStyle name="Navadno 4 2 2 2 2 3" xfId="9403" xr:uid="{CE533A4F-ECFC-4E99-8E42-59158F996CD9}"/>
    <cellStyle name="Navadno 4 2 2 2 2 3 2" xfId="8934" xr:uid="{043DB288-2C60-41BA-BDFA-808F59D06BA4}"/>
    <cellStyle name="Navadno 4 2 2 2 2 3 2 2" xfId="12201" xr:uid="{7E3B1CC1-137B-46C5-93B3-C35B3E9AFF45}"/>
    <cellStyle name="Navadno 4 2 2 2 2 3 2 2 2" xfId="22472" xr:uid="{F98618C1-E543-4F32-ACF5-0AC990A7BA8E}"/>
    <cellStyle name="Navadno 4 2 2 2 2 3 2 3" xfId="22471" xr:uid="{895C13E6-60A5-44D0-BF97-3EA66D71D289}"/>
    <cellStyle name="Navadno 4 2 2 2 2 3 3" xfId="9679" xr:uid="{FB266C84-7DEF-4740-8964-589727CDB772}"/>
    <cellStyle name="Navadno 4 2 2 2 2 3 3 2" xfId="8587" xr:uid="{C75D265C-3D44-4EB9-BB96-5103730F6881}"/>
    <cellStyle name="Navadno 4 2 2 2 2 3 3 2 2" xfId="22474" xr:uid="{55C4BAAF-D9D8-43F6-889D-88C3ED83C98E}"/>
    <cellStyle name="Navadno 4 2 2 2 2 3 3 3" xfId="22473" xr:uid="{11D2149A-2DB4-4D1B-90A6-F59430AFAD07}"/>
    <cellStyle name="Navadno 4 2 2 2 2 3 4" xfId="9781" xr:uid="{F31B7339-7C79-4BE9-835D-E0B5CC8C6915}"/>
    <cellStyle name="Navadno 4 2 2 2 2 3 4 2" xfId="22475" xr:uid="{7CC9D64D-652D-4F42-969F-1D131B70678C}"/>
    <cellStyle name="Navadno 4 2 2 2 2 3 5" xfId="22470" xr:uid="{F03F471E-9E41-4E0C-8A4D-5D0AA8A0BA93}"/>
    <cellStyle name="Navadno 4 2 2 2 2 4" xfId="10021" xr:uid="{6B6E1858-47FB-4D5B-8A2B-279A198F1E82}"/>
    <cellStyle name="Navadno 4 2 2 2 2 4 2" xfId="9070" xr:uid="{0B447B2D-34D1-429A-BD0A-4ED8A7C067E3}"/>
    <cellStyle name="Navadno 4 2 2 2 2 4 2 2" xfId="22477" xr:uid="{C6A5BEE6-C49B-4EA1-9BC5-0A2A38139BC3}"/>
    <cellStyle name="Navadno 4 2 2 2 2 4 3" xfId="22476" xr:uid="{38E1A4B7-76B8-42F8-B2BC-A24DDF51107A}"/>
    <cellStyle name="Navadno 4 2 2 2 2 5" xfId="9855" xr:uid="{4AB243B5-8316-4D5C-9D0A-9704A0F0F124}"/>
    <cellStyle name="Navadno 4 2 2 2 2 5 2" xfId="9276" xr:uid="{BB273D36-73CF-4B11-B023-CBCC5C1987BA}"/>
    <cellStyle name="Navadno 4 2 2 2 2 5 2 2" xfId="22479" xr:uid="{A1F7E35E-800F-4F3C-9F20-D102A1D1891F}"/>
    <cellStyle name="Navadno 4 2 2 2 2 5 3" xfId="22478" xr:uid="{2285AD9F-9F66-4B7B-B9B4-7E05E792B21E}"/>
    <cellStyle name="Navadno 4 2 2 2 2 6" xfId="8347" xr:uid="{ECCDB89C-6F37-4222-9E90-D4725BF0B4B8}"/>
    <cellStyle name="Navadno 4 2 2 2 2 6 2" xfId="22480" xr:uid="{D8948E12-5F45-46BA-9A75-772D0EF6532D}"/>
    <cellStyle name="Navadno 4 2 2 2 2 7" xfId="22457" xr:uid="{DD771335-2613-4998-9092-490FE400131B}"/>
    <cellStyle name="Navadno 4 2 2 2 3" xfId="9118" xr:uid="{2CF7D23B-53D2-402E-9121-9B065B0F2D86}"/>
    <cellStyle name="Navadno 4 2 2 2 3 2" xfId="10033" xr:uid="{7F677F52-CC25-4E5C-83FE-B036C6176A8A}"/>
    <cellStyle name="Navadno 4 2 2 2 3 2 2" xfId="9367" xr:uid="{C5BF7D9F-B94C-4190-B378-0A71F2931611}"/>
    <cellStyle name="Navadno 4 2 2 2 3 2 2 2" xfId="12165" xr:uid="{F2D278B0-4AAF-4D81-B44E-77CCC6460D9F}"/>
    <cellStyle name="Navadno 4 2 2 2 3 2 2 2 2" xfId="22484" xr:uid="{7D14AC5C-1089-4CC4-9D11-CE97EE763026}"/>
    <cellStyle name="Navadno 4 2 2 2 3 2 2 3" xfId="22483" xr:uid="{B51BC047-83C1-4958-8F5E-EF709A408604}"/>
    <cellStyle name="Navadno 4 2 2 2 3 2 3" xfId="9837" xr:uid="{44882F6E-23A8-4608-AC1D-15A1D2149112}"/>
    <cellStyle name="Navadno 4 2 2 2 3 2 3 2" xfId="8970" xr:uid="{320745F5-7C19-4EA1-927F-3E0F3C9419AD}"/>
    <cellStyle name="Navadno 4 2 2 2 3 2 3 2 2" xfId="22486" xr:uid="{E2F3625D-F7B4-485F-9139-1B512CA06A8C}"/>
    <cellStyle name="Navadno 4 2 2 2 3 2 3 3" xfId="22485" xr:uid="{3C07460E-EBB8-41F0-BE71-6888108A1B9E}"/>
    <cellStyle name="Navadno 4 2 2 2 3 2 4" xfId="9293" xr:uid="{BA4E84CE-6308-406B-891B-3539EBD928B8}"/>
    <cellStyle name="Navadno 4 2 2 2 3 2 4 2" xfId="22487" xr:uid="{36B30814-BC5A-48B4-94E1-935140E4B6B2}"/>
    <cellStyle name="Navadno 4 2 2 2 3 2 5" xfId="22482" xr:uid="{6FC4CF6F-DAC5-470A-90EA-CA2E8F55B820}"/>
    <cellStyle name="Navadno 4 2 2 2 3 3" xfId="11841" xr:uid="{E1477A89-0230-4A22-A4D4-2AD99F26A677}"/>
    <cellStyle name="Navadno 4 2 2 2 3 3 2" xfId="8171" xr:uid="{8B94B6FA-6988-4E57-8F83-5ECA49CF2995}"/>
    <cellStyle name="Navadno 4 2 2 2 3 3 2 2" xfId="22489" xr:uid="{59B4A79A-75EE-402F-92DC-ED46A8CDE801}"/>
    <cellStyle name="Navadno 4 2 2 2 3 3 3" xfId="22488" xr:uid="{7753EDF1-9CCF-44DE-9224-DC64AB2FA89E}"/>
    <cellStyle name="Navadno 4 2 2 2 3 4" xfId="9503" xr:uid="{39FCF36F-5E77-4CAC-94D0-E940D18E61E7}"/>
    <cellStyle name="Navadno 4 2 2 2 3 4 2" xfId="12052" xr:uid="{25BD7631-37A4-438C-B947-293A1A05A1DD}"/>
    <cellStyle name="Navadno 4 2 2 2 3 4 2 2" xfId="22491" xr:uid="{15272E97-946A-4F70-9317-67689D9929B5}"/>
    <cellStyle name="Navadno 4 2 2 2 3 4 3" xfId="22490" xr:uid="{6B155B14-F038-4EBA-8838-BB6E722BC73C}"/>
    <cellStyle name="Navadno 4 2 2 2 3 5" xfId="8747" xr:uid="{3ECD04E0-B28B-4130-B3E2-D0E4FD90D3C8}"/>
    <cellStyle name="Navadno 4 2 2 2 3 5 2" xfId="22492" xr:uid="{59029F75-A619-4C5A-8758-DFF661E04BE7}"/>
    <cellStyle name="Navadno 4 2 2 2 3 6" xfId="22481" xr:uid="{DD872F76-731C-4D33-8B2C-1835C5BD5300}"/>
    <cellStyle name="Navadno 4 2 2 2 4" xfId="11867" xr:uid="{E6726F57-CC76-482B-AACF-4392BDB95490}"/>
    <cellStyle name="Navadno 4 2 2 2 4 2" xfId="8047" xr:uid="{F87D9B9B-9F37-47EA-935A-8FA712216E9E}"/>
    <cellStyle name="Navadno 4 2 2 2 4 2 2" xfId="8729" xr:uid="{87123B92-5EC1-411E-8C7A-30D2E460EB93}"/>
    <cellStyle name="Navadno 4 2 2 2 4 2 2 2" xfId="22495" xr:uid="{E55369FD-3CEC-4D7D-B4CD-FAD3EE2D6BAD}"/>
    <cellStyle name="Navadno 4 2 2 2 4 2 3" xfId="22494" xr:uid="{02F26147-6DB9-4A5D-85D0-7FC9D9BE19B6}"/>
    <cellStyle name="Navadno 4 2 2 2 4 3" xfId="8630" xr:uid="{E4185FD6-D7F5-4D7B-A1E3-3CB9F5CD89C6}"/>
    <cellStyle name="Navadno 4 2 2 2 4 3 2" xfId="7754" xr:uid="{AA685B02-20CB-4A0D-B919-967375CAF95E}"/>
    <cellStyle name="Navadno 4 2 2 2 4 3 2 2" xfId="22497" xr:uid="{3EAB6E3A-ACC6-4779-8157-15A0AC77857D}"/>
    <cellStyle name="Navadno 4 2 2 2 4 3 3" xfId="22496" xr:uid="{D98C16B7-8817-483D-9020-09189B175A55}"/>
    <cellStyle name="Navadno 4 2 2 2 4 4" xfId="9183" xr:uid="{BDE704C8-178D-4BBE-986E-0F9625001DC4}"/>
    <cellStyle name="Navadno 4 2 2 2 4 4 2" xfId="22498" xr:uid="{5E375E6D-0EA5-46C3-BEB2-E90170052AA2}"/>
    <cellStyle name="Navadno 4 2 2 2 4 5" xfId="22493" xr:uid="{6D57CA6E-630C-476F-A3B9-0D05114D7CB4}"/>
    <cellStyle name="Navadno 4 2 2 2 5" xfId="9390" xr:uid="{403ED2B9-9A24-4A7E-9330-1130A9EAF5EC}"/>
    <cellStyle name="Navadno 4 2 2 2 5 2" xfId="7681" xr:uid="{397F51F0-D10D-4F23-9C11-1FC5F946F7F2}"/>
    <cellStyle name="Navadno 4 2 2 2 5 2 2" xfId="22500" xr:uid="{8D9AEEE9-B0B8-432B-8625-246E8356B1C1}"/>
    <cellStyle name="Navadno 4 2 2 2 5 3" xfId="22499" xr:uid="{625191F1-3702-4B46-BE5E-12078047246C}"/>
    <cellStyle name="Navadno 4 2 2 2 6" xfId="9634" xr:uid="{FA376064-4BE4-4AE0-90F2-B4AA52293416}"/>
    <cellStyle name="Navadno 4 2 2 2 6 2" xfId="7769" xr:uid="{E4E38608-044D-45AC-A6E1-0E3504422E6D}"/>
    <cellStyle name="Navadno 4 2 2 2 6 2 2" xfId="22502" xr:uid="{6DADF4FE-B285-404B-9587-9F34E86826A3}"/>
    <cellStyle name="Navadno 4 2 2 2 6 3" xfId="22501" xr:uid="{212FE17C-7BE6-4A50-AA9F-AA64D8E768B3}"/>
    <cellStyle name="Navadno 4 2 2 2 7" xfId="9310" xr:uid="{E8FEDB5E-7C54-471E-A77B-A1213D94785C}"/>
    <cellStyle name="Navadno 4 2 2 2 7 2" xfId="22503" xr:uid="{3126F9EC-DF01-4319-8EBD-79EC7B9D9C5B}"/>
    <cellStyle name="Navadno 4 2 2 2 8" xfId="22456" xr:uid="{87629B19-541B-44AD-8901-9AA9EC5BD5B2}"/>
    <cellStyle name="Navadno 4 2 2 2_Podatki o svetilkah" xfId="11792" xr:uid="{F633888A-E556-484A-9269-5CAE0126F4D4}"/>
    <cellStyle name="Navadno 4 2 2 3" xfId="9219" xr:uid="{C78C51FC-E439-4EF3-A9BD-54A3A364AA69}"/>
    <cellStyle name="Navadno 4 2 2 3 2" xfId="8091" xr:uid="{A2D018AB-DCCB-471A-A7E7-93BAEE48BDDA}"/>
    <cellStyle name="Navadno 4 2 2 3 2 2" xfId="11803" xr:uid="{8529BA1F-C961-4E73-8646-6A14056B4C37}"/>
    <cellStyle name="Navadno 4 2 2 3 2 2 2" xfId="12073" xr:uid="{F0456A8B-7C83-498F-91BA-6AEA00F2DECA}"/>
    <cellStyle name="Navadno 4 2 2 3 2 2 2 2" xfId="7649" xr:uid="{5C2F82D5-64A3-4EB2-AB04-A717FF03CA6C}"/>
    <cellStyle name="Navadno 4 2 2 3 2 2 2 2 2" xfId="22508" xr:uid="{09A11C99-A194-45DD-A368-42F27425838A}"/>
    <cellStyle name="Navadno 4 2 2 3 2 2 2 3" xfId="22507" xr:uid="{C7AA399C-B2A2-42DD-9BE2-5BFBBD849F19}"/>
    <cellStyle name="Navadno 4 2 2 3 2 2 3" xfId="9038" xr:uid="{0339AF0F-7677-4F58-9F7F-10F723124377}"/>
    <cellStyle name="Navadno 4 2 2 3 2 2 3 2" xfId="9264" xr:uid="{EFC7F38D-3C55-4333-9D43-D54E53CEC264}"/>
    <cellStyle name="Navadno 4 2 2 3 2 2 3 2 2" xfId="22510" xr:uid="{08597F85-71EB-4BD0-8D3C-710E09D9EF54}"/>
    <cellStyle name="Navadno 4 2 2 3 2 2 3 3" xfId="22509" xr:uid="{76D1F5CA-B3B1-4749-8DF1-E626149B0E69}"/>
    <cellStyle name="Navadno 4 2 2 3 2 2 4" xfId="9313" xr:uid="{447B9FE7-0AF6-4BE0-AA89-2F5ABDAFB443}"/>
    <cellStyle name="Navadno 4 2 2 3 2 2 4 2" xfId="22511" xr:uid="{66FC1B5D-4C36-46C4-BDAE-51DF65D0C2F7}"/>
    <cellStyle name="Navadno 4 2 2 3 2 2 5" xfId="22506" xr:uid="{F4BE2F95-647E-4416-B7FB-046028F89868}"/>
    <cellStyle name="Navadno 4 2 2 3 2 3" xfId="8085" xr:uid="{01EEDB80-0316-4F34-AB2D-ABC77B2A1F98}"/>
    <cellStyle name="Navadno 4 2 2 3 2 3 2" xfId="11954" xr:uid="{1FB0ADA2-5140-49EB-BC5D-B5267C7CD78B}"/>
    <cellStyle name="Navadno 4 2 2 3 2 3 2 2" xfId="22513" xr:uid="{4B0D872E-4E78-4663-86CB-E74500CC0D83}"/>
    <cellStyle name="Navadno 4 2 2 3 2 3 3" xfId="22512" xr:uid="{601D9C98-B52C-4929-9B37-3DFD232490D0}"/>
    <cellStyle name="Navadno 4 2 2 3 2 4" xfId="8025" xr:uid="{24E0F35A-091F-4F46-8A31-A7FD03F32CDF}"/>
    <cellStyle name="Navadno 4 2 2 3 2 4 2" xfId="9629" xr:uid="{F8A15CD6-617A-4135-8AD9-5BAF213E7A5D}"/>
    <cellStyle name="Navadno 4 2 2 3 2 4 2 2" xfId="22515" xr:uid="{B5DE1D9B-A0C9-4AA0-B629-DEA50F3DD34D}"/>
    <cellStyle name="Navadno 4 2 2 3 2 4 3" xfId="22514" xr:uid="{99E8F450-A0C5-41C0-9AE2-4D36134868BD}"/>
    <cellStyle name="Navadno 4 2 2 3 2 5" xfId="8864" xr:uid="{5D80A910-D4D6-4EDF-9640-6437C58200D6}"/>
    <cellStyle name="Navadno 4 2 2 3 2 5 2" xfId="22516" xr:uid="{3CBE6CC9-49BD-4E39-9E71-6CC7993B9676}"/>
    <cellStyle name="Navadno 4 2 2 3 2 6" xfId="22505" xr:uid="{85169AC2-50D6-44D6-B323-9A77412AC9EE}"/>
    <cellStyle name="Navadno 4 2 2 3 3" xfId="7971" xr:uid="{732211A1-B106-480C-9D20-7A455E5B50A9}"/>
    <cellStyle name="Navadno 4 2 2 3 3 2" xfId="8455" xr:uid="{D5E00F56-B9E6-4F24-B3D5-F4DA3A34806A}"/>
    <cellStyle name="Navadno 4 2 2 3 3 2 2" xfId="7852" xr:uid="{CB1B3979-E76E-43C0-92B1-122699F2FEB9}"/>
    <cellStyle name="Navadno 4 2 2 3 3 2 2 2" xfId="22519" xr:uid="{7905C7F2-69D4-4414-975A-2625649F27D1}"/>
    <cellStyle name="Navadno 4 2 2 3 3 2 3" xfId="22518" xr:uid="{C31D37E3-AB11-4E68-95B2-E9ACA4544342}"/>
    <cellStyle name="Navadno 4 2 2 3 3 3" xfId="9739" xr:uid="{49A7CDEF-DCB5-4B3B-9EED-FC95B252ED88}"/>
    <cellStyle name="Navadno 4 2 2 3 3 3 2" xfId="11980" xr:uid="{61B5D4A0-05CD-415B-A160-128F7B281836}"/>
    <cellStyle name="Navadno 4 2 2 3 3 3 2 2" xfId="22521" xr:uid="{F28C8755-81FA-4A9E-B72B-D1DF31ACB06F}"/>
    <cellStyle name="Navadno 4 2 2 3 3 3 3" xfId="22520" xr:uid="{3898F3A4-9F49-4D47-89C2-94BE9EF597A4}"/>
    <cellStyle name="Navadno 4 2 2 3 3 4" xfId="7701" xr:uid="{2EB8B7E0-42E5-44F7-9ADF-7D5C025C71B8}"/>
    <cellStyle name="Navadno 4 2 2 3 3 4 2" xfId="22522" xr:uid="{28455622-2FB6-4003-9A80-73E678A3330C}"/>
    <cellStyle name="Navadno 4 2 2 3 3 5" xfId="22517" xr:uid="{4AC01D0F-B803-4212-B063-4CFC52B7559A}"/>
    <cellStyle name="Navadno 4 2 2 3 4" xfId="10047" xr:uid="{1007DCB9-D59D-408A-BCAE-437E89F22AB9}"/>
    <cellStyle name="Navadno 4 2 2 3 4 2" xfId="7777" xr:uid="{74A8D4E3-CF02-4ED7-ACFC-DD53FB1F944B}"/>
    <cellStyle name="Navadno 4 2 2 3 4 2 2" xfId="22524" xr:uid="{EA7BA9D3-1D64-435B-BC33-163B8D55A4E1}"/>
    <cellStyle name="Navadno 4 2 2 3 4 3" xfId="22523" xr:uid="{21529E26-EEC4-4874-8C2A-F1F94AF3AAD8}"/>
    <cellStyle name="Navadno 4 2 2 3 5" xfId="9883" xr:uid="{E0A45D06-8007-40B5-A789-FFF360ED6FC1}"/>
    <cellStyle name="Navadno 4 2 2 3 5 2" xfId="12243" xr:uid="{EC7506C3-5874-4F8A-A48A-0DD8AC05C375}"/>
    <cellStyle name="Navadno 4 2 2 3 5 2 2" xfId="22526" xr:uid="{CE0EFBAF-ADF4-4846-87A2-DE22F85C319B}"/>
    <cellStyle name="Navadno 4 2 2 3 5 3" xfId="22525" xr:uid="{15039C5B-3FDF-426F-BF9F-17025AA45850}"/>
    <cellStyle name="Navadno 4 2 2 3 6" xfId="12193" xr:uid="{989D2900-82C9-405D-B23E-315A305271DD}"/>
    <cellStyle name="Navadno 4 2 2 3 6 2" xfId="22527" xr:uid="{B1621FCE-DA31-4FE7-9097-FA3E625DC243}"/>
    <cellStyle name="Navadno 4 2 2 3 7" xfId="22504" xr:uid="{92C36DCA-690A-445B-835E-4E8CC49D3B3D}"/>
    <cellStyle name="Navadno 4 2 2 4" xfId="9703" xr:uid="{0F103477-B92B-4D08-8621-41024AD8D5E6}"/>
    <cellStyle name="Navadno 4 2 2 4 2" xfId="9402" xr:uid="{AF6EC071-53DA-4923-A2B0-3875EB24AFD9}"/>
    <cellStyle name="Navadno 4 2 2 4 2 2" xfId="9947" xr:uid="{044DFC90-C85B-403F-BD1E-733166B50B4F}"/>
    <cellStyle name="Navadno 4 2 2 4 2 2 2" xfId="9648" xr:uid="{375135A5-8A7F-4229-B0A1-71ED6497875A}"/>
    <cellStyle name="Navadno 4 2 2 4 2 2 2 2" xfId="22531" xr:uid="{4B3B68BB-D4A1-4CD9-BBB4-D9EE8DF2CB76}"/>
    <cellStyle name="Navadno 4 2 2 4 2 2 3" xfId="22530" xr:uid="{BCE9A552-78FA-4D43-A82E-4FAF963C7C15}"/>
    <cellStyle name="Navadno 4 2 2 4 2 3" xfId="11866" xr:uid="{D6F257D6-293A-4695-8FF8-29C7CD9112F1}"/>
    <cellStyle name="Navadno 4 2 2 4 2 3 2" xfId="8231" xr:uid="{E0F9D2AF-C64B-4B62-96DF-55C0F1FE0FD6}"/>
    <cellStyle name="Navadno 4 2 2 4 2 3 2 2" xfId="22533" xr:uid="{C14599E1-6900-4611-A9E4-8D96438A09F5}"/>
    <cellStyle name="Navadno 4 2 2 4 2 3 3" xfId="22532" xr:uid="{A21B47B1-CD4F-45A4-A250-C66728936539}"/>
    <cellStyle name="Navadno 4 2 2 4 2 4" xfId="7688" xr:uid="{B18C79C9-1A1E-492E-98B5-9A09A52AFA99}"/>
    <cellStyle name="Navadno 4 2 2 4 2 4 2" xfId="22534" xr:uid="{0FE98A3E-FD70-4F8B-891D-6298897548A4}"/>
    <cellStyle name="Navadno 4 2 2 4 2 5" xfId="22529" xr:uid="{41BDFB66-3EBC-4B26-AD04-2D4BBE4CF6D3}"/>
    <cellStyle name="Navadno 4 2 2 4 3" xfId="11768" xr:uid="{7F908A8F-CB85-46DB-AAEB-A6C692ED676C}"/>
    <cellStyle name="Navadno 4 2 2 4 3 2" xfId="9014" xr:uid="{51B93EA0-10C4-4250-B50A-4B2626DA1EE0}"/>
    <cellStyle name="Navadno 4 2 2 4 3 2 2" xfId="22536" xr:uid="{606583CC-F482-49F9-9EF5-B86300379224}"/>
    <cellStyle name="Navadno 4 2 2 4 3 3" xfId="22535" xr:uid="{AD3EC1F0-C08C-48D0-B5B2-335C39A33D88}"/>
    <cellStyle name="Navadno 4 2 2 4 4" xfId="8444" xr:uid="{09DC4EA6-66C8-40FD-91E7-E3B2B113C1B9}"/>
    <cellStyle name="Navadno 4 2 2 4 4 2" xfId="8588" xr:uid="{DCA6C767-F132-4F62-BB1E-52F0C291A5F7}"/>
    <cellStyle name="Navadno 4 2 2 4 4 2 2" xfId="22538" xr:uid="{75E1067F-C746-45C8-B98F-FD99BC8DCB1A}"/>
    <cellStyle name="Navadno 4 2 2 4 4 3" xfId="22537" xr:uid="{154FF887-1CBB-490D-96AB-D1F06CAD7910}"/>
    <cellStyle name="Navadno 4 2 2 4 5" xfId="11905" xr:uid="{02EA7A6C-F516-4FF3-B6FA-C0DD809B14D6}"/>
    <cellStyle name="Navadno 4 2 2 4 5 2" xfId="22539" xr:uid="{36B8A644-1FC8-40C9-8B17-A01334EBE05F}"/>
    <cellStyle name="Navadno 4 2 2 4 6" xfId="22528" xr:uid="{6DF1877A-4226-464E-B7D4-97B3CF063E18}"/>
    <cellStyle name="Navadno 4 2 2 5" xfId="11758" xr:uid="{AC9A50EF-F278-4D8F-8ECB-5A92B8CA55CF}"/>
    <cellStyle name="Navadno 4 2 2 5 2" xfId="12492" xr:uid="{F9B413AE-07A1-4CFB-8FD5-0D3DB82D5BDB}"/>
    <cellStyle name="Navadno 4 2 2 5 2 2" xfId="8829" xr:uid="{02C98BA8-9352-45AF-9AAF-0BEF508920FB}"/>
    <cellStyle name="Navadno 4 2 2 5 2 2 2" xfId="22542" xr:uid="{A717110D-0D58-451C-97D7-080678B61B8F}"/>
    <cellStyle name="Navadno 4 2 2 5 2 3" xfId="22541" xr:uid="{79FC978E-2E08-4502-B0DD-34AB251B46CC}"/>
    <cellStyle name="Navadno 4 2 2 5 3" xfId="8784" xr:uid="{9DC524C3-484D-4DAA-AD63-984D3491EBB5}"/>
    <cellStyle name="Navadno 4 2 2 5 3 2" xfId="8972" xr:uid="{4480F8A7-D01D-408F-ADB5-0AA00BD87AE7}"/>
    <cellStyle name="Navadno 4 2 2 5 3 2 2" xfId="22544" xr:uid="{79BB0081-B03B-4BF9-B87D-DEBF13C93191}"/>
    <cellStyle name="Navadno 4 2 2 5 3 3" xfId="22543" xr:uid="{27BA9B9D-5FF3-47A0-BBC1-F9D48E75920F}"/>
    <cellStyle name="Navadno 4 2 2 5 4" xfId="8846" xr:uid="{7EC1C396-6B1A-40B8-84F2-24571EFD51E7}"/>
    <cellStyle name="Navadno 4 2 2 5 4 2" xfId="22545" xr:uid="{51C1AE82-9F78-4535-9D71-762B3236192F}"/>
    <cellStyle name="Navadno 4 2 2 5 5" xfId="22540" xr:uid="{7FC952E3-9679-484B-AAB3-F738339E0500}"/>
    <cellStyle name="Navadno 4 2 2 6" xfId="8559" xr:uid="{A5395DC6-04C2-4BBA-938E-A9FE9BE59DB9}"/>
    <cellStyle name="Navadno 4 2 2 6 2" xfId="12157" xr:uid="{2A3FF7D3-A75A-4E63-A58F-5FA7EACDE03B}"/>
    <cellStyle name="Navadno 4 2 2 6 2 2" xfId="22547" xr:uid="{F1A6DF5B-6906-430E-AF79-F1FF4E7990C2}"/>
    <cellStyle name="Navadno 4 2 2 6 3" xfId="22546" xr:uid="{570B4923-3CA6-45DB-9449-92D0E5E31728}"/>
    <cellStyle name="Navadno 4 2 2 7" xfId="8443" xr:uid="{3E93EDE9-EE27-457C-8156-F5690338FF0B}"/>
    <cellStyle name="Navadno 4 2 2 7 2" xfId="12359" xr:uid="{0C4DFCC9-D87E-459D-AF86-5E7C66E50DD5}"/>
    <cellStyle name="Navadno 4 2 2 7 2 2" xfId="22549" xr:uid="{8F4E7F94-313C-4520-87C0-B69A34D7AB1E}"/>
    <cellStyle name="Navadno 4 2 2 7 3" xfId="22548" xr:uid="{A326BEC8-5957-413C-BCC6-5B95FD55978C}"/>
    <cellStyle name="Navadno 4 2 2 8" xfId="9309" xr:uid="{7891E487-24DC-4CAC-8AFD-40B28A8C4751}"/>
    <cellStyle name="Navadno 4 2 2 8 2" xfId="22550" xr:uid="{592495EE-8D9D-4D36-BBFF-1B8A965548F7}"/>
    <cellStyle name="Navadno 4 2 2 9" xfId="10036" xr:uid="{0B3BDB23-68C3-4BB6-83F0-B371351D6516}"/>
    <cellStyle name="Navadno 4 2 2 9 2" xfId="22551" xr:uid="{BFE03459-5B49-4B34-857C-39C48F5F4EC2}"/>
    <cellStyle name="Navadno 4 2 2_Podatki o svetilkah" xfId="12397" xr:uid="{4AEFDFE2-7985-49BC-A08F-2E803B09CB97}"/>
    <cellStyle name="Navadno 4 2 3" xfId="1478" xr:uid="{00000000-0005-0000-0000-0000A8070000}"/>
    <cellStyle name="Navadno 4 2 3 10" xfId="22552" xr:uid="{67A71C72-36B4-4425-89B5-D72B4C829BA6}"/>
    <cellStyle name="Navadno 4 2 3 2" xfId="9436" xr:uid="{25B04AEE-7316-4FC7-86C4-F8D132C7744B}"/>
    <cellStyle name="Navadno 4 2 3 2 2" xfId="12176" xr:uid="{3218A2CF-15AD-48D2-92A5-CEB8EAB23BEE}"/>
    <cellStyle name="Navadno 4 2 3 2 2 2" xfId="7726" xr:uid="{7484B35C-CCF7-40C1-AF4F-065BAEC74059}"/>
    <cellStyle name="Navadno 4 2 3 2 2 2 2" xfId="9398" xr:uid="{E8E45171-CF40-4AFB-8A02-2D6F3FFBE312}"/>
    <cellStyle name="Navadno 4 2 3 2 2 2 2 2" xfId="12435" xr:uid="{76050D31-5373-4D05-9F9D-537CDB10D25F}"/>
    <cellStyle name="Navadno 4 2 3 2 2 2 2 2 2" xfId="12324" xr:uid="{F290D50D-0D7E-446A-938B-0D6DD9221C6F}"/>
    <cellStyle name="Navadno 4 2 3 2 2 2 2 2 2 2" xfId="22558" xr:uid="{C8BC8830-C330-4660-ACB9-A69EF3F271D7}"/>
    <cellStyle name="Navadno 4 2 3 2 2 2 2 2 3" xfId="22557" xr:uid="{69A4883A-9F60-48D7-9BEA-6CD7BC5BADC0}"/>
    <cellStyle name="Navadno 4 2 3 2 2 2 2 3" xfId="8913" xr:uid="{77FBCA51-CFC0-4906-BA75-CBBE4B72033E}"/>
    <cellStyle name="Navadno 4 2 3 2 2 2 2 3 2" xfId="8969" xr:uid="{08242DA8-5251-4EB7-993D-5C4807C4F96A}"/>
    <cellStyle name="Navadno 4 2 3 2 2 2 2 3 2 2" xfId="22560" xr:uid="{9A6E6A8F-4A56-4F71-AFF8-15D31EBAF922}"/>
    <cellStyle name="Navadno 4 2 3 2 2 2 2 3 3" xfId="22559" xr:uid="{B638735D-131D-4A16-B606-C56872195C4E}"/>
    <cellStyle name="Navadno 4 2 3 2 2 2 2 4" xfId="8420" xr:uid="{21B7B827-14BC-48D4-945C-312D8DF93E2D}"/>
    <cellStyle name="Navadno 4 2 3 2 2 2 2 4 2" xfId="22561" xr:uid="{0BC47EDC-0B0A-45AD-9CAE-676965FCE6DE}"/>
    <cellStyle name="Navadno 4 2 3 2 2 2 2 5" xfId="22556" xr:uid="{0596663D-2CCC-40F1-8A39-15F5D7A315DA}"/>
    <cellStyle name="Navadno 4 2 3 2 2 2 3" xfId="12491" xr:uid="{AAA86716-F77F-4BF2-8F18-815E49424706}"/>
    <cellStyle name="Navadno 4 2 3 2 2 2 3 2" xfId="7774" xr:uid="{139FD6B3-67C2-4751-81A5-9AFD6C7D69EE}"/>
    <cellStyle name="Navadno 4 2 3 2 2 2 3 2 2" xfId="22563" xr:uid="{7A201B03-8BA3-43F5-BA83-A910077084A9}"/>
    <cellStyle name="Navadno 4 2 3 2 2 2 3 3" xfId="22562" xr:uid="{6CF75CE6-C0E0-4FF5-9D91-4AEC6BC54A85}"/>
    <cellStyle name="Navadno 4 2 3 2 2 2 4" xfId="8601" xr:uid="{CEDB8E57-5EDD-4116-A82C-C1C7A2338D4E}"/>
    <cellStyle name="Navadno 4 2 3 2 2 2 4 2" xfId="7668" xr:uid="{2EC8F160-3ADD-49C7-9B3B-6EA7644E1A11}"/>
    <cellStyle name="Navadno 4 2 3 2 2 2 4 2 2" xfId="22565" xr:uid="{16785E22-03EF-4DD0-AF04-7661D5261154}"/>
    <cellStyle name="Navadno 4 2 3 2 2 2 4 3" xfId="22564" xr:uid="{1448D682-A0B5-4C4B-9E39-75FC53140428}"/>
    <cellStyle name="Navadno 4 2 3 2 2 2 5" xfId="7694" xr:uid="{9FCD1147-A074-48A3-B20E-9A120B8EB304}"/>
    <cellStyle name="Navadno 4 2 3 2 2 2 5 2" xfId="22566" xr:uid="{4AB6B8BB-B85A-4CA2-9AA1-A43E012C0FED}"/>
    <cellStyle name="Navadno 4 2 3 2 2 2 6" xfId="22555" xr:uid="{5743E989-8E2F-4D03-A161-8A42832F0373}"/>
    <cellStyle name="Navadno 4 2 3 2 2 3" xfId="12296" xr:uid="{DD905893-68AD-4E20-B4BB-07511742F98A}"/>
    <cellStyle name="Navadno 4 2 3 2 2 3 2" xfId="9371" xr:uid="{D915F0F5-7D84-4502-8B34-E79D139A3E72}"/>
    <cellStyle name="Navadno 4 2 3 2 2 3 2 2" xfId="9790" xr:uid="{F672EEF3-F37F-400F-8C4F-D93D67D6996C}"/>
    <cellStyle name="Navadno 4 2 3 2 2 3 2 2 2" xfId="22569" xr:uid="{6E2962F3-BC66-497F-A8D9-8AAD71FDE8DF}"/>
    <cellStyle name="Navadno 4 2 3 2 2 3 2 3" xfId="22568" xr:uid="{D838D12A-5311-4544-810D-B1FF1A1EA72E}"/>
    <cellStyle name="Navadno 4 2 3 2 2 3 3" xfId="8912" xr:uid="{C91D1BD7-54B4-4026-B906-C271EA458590}"/>
    <cellStyle name="Navadno 4 2 3 2 2 3 3 2" xfId="9265" xr:uid="{363D1ADD-738B-4CD5-B5F8-ECC84C94489B}"/>
    <cellStyle name="Navadno 4 2 3 2 2 3 3 2 2" xfId="22571" xr:uid="{10624C30-CC81-46C8-9136-568E14C29287}"/>
    <cellStyle name="Navadno 4 2 3 2 2 3 3 3" xfId="22570" xr:uid="{51750CAA-C9DC-4CDD-BA54-8EB7E95411B4}"/>
    <cellStyle name="Navadno 4 2 3 2 2 3 4" xfId="8419" xr:uid="{549DDE78-2622-4A26-94F2-853F5674113F}"/>
    <cellStyle name="Navadno 4 2 3 2 2 3 4 2" xfId="22572" xr:uid="{D6793169-6FCE-4624-9B02-DE73A89EB4DD}"/>
    <cellStyle name="Navadno 4 2 3 2 2 3 5" xfId="22567" xr:uid="{45C89060-31AC-47EA-AA1F-3700B915214B}"/>
    <cellStyle name="Navadno 4 2 3 2 2 4" xfId="12002" xr:uid="{D0A69AB9-2C6F-4D9A-846E-AEA2DAD4728A}"/>
    <cellStyle name="Navadno 4 2 3 2 2 4 2" xfId="7776" xr:uid="{8D373A1F-DF7A-4FEB-9DFA-5DE840250F0E}"/>
    <cellStyle name="Navadno 4 2 3 2 2 4 2 2" xfId="22574" xr:uid="{689E1637-F906-4854-9DFF-019EF92E1636}"/>
    <cellStyle name="Navadno 4 2 3 2 2 4 3" xfId="22573" xr:uid="{7FCA6834-0C5C-4523-B240-AA8E4067B956}"/>
    <cellStyle name="Navadno 4 2 3 2 2 5" xfId="9051" xr:uid="{3F1BFC31-930F-41BB-A2A9-81A37781793E}"/>
    <cellStyle name="Navadno 4 2 3 2 2 5 2" xfId="7670" xr:uid="{60642B9B-200C-4BF7-9331-5B741B7FAF6F}"/>
    <cellStyle name="Navadno 4 2 3 2 2 5 2 2" xfId="22576" xr:uid="{32248DBF-E0F7-416E-BE6B-94DA9B4EBED8}"/>
    <cellStyle name="Navadno 4 2 3 2 2 5 3" xfId="22575" xr:uid="{D1FC943B-D470-4339-AFF7-EB6754D77CBE}"/>
    <cellStyle name="Navadno 4 2 3 2 2 6" xfId="11957" xr:uid="{243C20A5-48B3-4436-B377-56D5FFFDE199}"/>
    <cellStyle name="Navadno 4 2 3 2 2 6 2" xfId="22577" xr:uid="{372CEA06-63AF-43E9-9094-09343134C377}"/>
    <cellStyle name="Navadno 4 2 3 2 2 7" xfId="22554" xr:uid="{D2EF3B70-AAF0-4A00-9DDC-AEF65CD4B20B}"/>
    <cellStyle name="Navadno 4 2 3 2 3" xfId="9998" xr:uid="{635DCC3D-12DB-40C3-8E36-7F754D072E50}"/>
    <cellStyle name="Navadno 4 2 3 2 3 2" xfId="11820" xr:uid="{D53658A7-D954-44BA-A7A7-30808D48232A}"/>
    <cellStyle name="Navadno 4 2 3 2 3 2 2" xfId="12453" xr:uid="{CDB73244-1FF3-465A-8ED1-672E7F74D0C5}"/>
    <cellStyle name="Navadno 4 2 3 2 3 2 2 2" xfId="8068" xr:uid="{D5BD1FEB-7FBB-4438-866A-57B115219B6C}"/>
    <cellStyle name="Navadno 4 2 3 2 3 2 2 2 2" xfId="22581" xr:uid="{D765ADCA-B24E-4389-96F5-366D567F7CC9}"/>
    <cellStyle name="Navadno 4 2 3 2 3 2 2 3" xfId="22580" xr:uid="{8B1B97E4-AE98-4173-B895-E2BE7DBAB4C9}"/>
    <cellStyle name="Navadno 4 2 3 2 3 2 3" xfId="7997" xr:uid="{B41CC409-442D-43B6-AE4E-D1B9A1D1C28A}"/>
    <cellStyle name="Navadno 4 2 3 2 3 2 3 2" xfId="7835" xr:uid="{FA18E6A1-B2FC-4C93-98B8-263F8E1F079C}"/>
    <cellStyle name="Navadno 4 2 3 2 3 2 3 2 2" xfId="22583" xr:uid="{B991A86A-1E78-409D-87E4-7338E50F5139}"/>
    <cellStyle name="Navadno 4 2 3 2 3 2 3 3" xfId="22582" xr:uid="{364B1447-C3BA-4042-B0BB-DE76CCDB794F}"/>
    <cellStyle name="Navadno 4 2 3 2 3 2 4" xfId="9300" xr:uid="{6043FC3B-814D-4CDC-AE61-35B104ADACC6}"/>
    <cellStyle name="Navadno 4 2 3 2 3 2 4 2" xfId="22584" xr:uid="{624AFB77-1002-4E3C-83AB-A2DF6AC712BD}"/>
    <cellStyle name="Navadno 4 2 3 2 3 2 5" xfId="22579" xr:uid="{EE5ED5C5-1381-44C5-B3DF-07A2643D086E}"/>
    <cellStyle name="Navadno 4 2 3 2 3 3" xfId="11757" xr:uid="{D569FB00-7265-4E76-BB20-A8D3A374C47F}"/>
    <cellStyle name="Navadno 4 2 3 2 3 3 2" xfId="12021" xr:uid="{C9927457-8CD7-401A-9B2B-508104A48DBE}"/>
    <cellStyle name="Navadno 4 2 3 2 3 3 2 2" xfId="22586" xr:uid="{D75E372D-43C9-4AE4-9025-230D8E628C8B}"/>
    <cellStyle name="Navadno 4 2 3 2 3 3 3" xfId="22585" xr:uid="{CDC86E64-AB36-41CD-8760-2B36F189BFBF}"/>
    <cellStyle name="Navadno 4 2 3 2 3 4" xfId="8984" xr:uid="{FB5DD6F4-40C1-4443-8567-C21E14529B18}"/>
    <cellStyle name="Navadno 4 2 3 2 3 4 2" xfId="7840" xr:uid="{45CCCBE6-A2D4-4F7A-BA9D-909D674752A6}"/>
    <cellStyle name="Navadno 4 2 3 2 3 4 2 2" xfId="22588" xr:uid="{97B68B3B-7A8A-423A-B191-6922B7FAA713}"/>
    <cellStyle name="Navadno 4 2 3 2 3 4 3" xfId="22587" xr:uid="{CBD54D9B-D0B9-495F-9873-DA8318DC434E}"/>
    <cellStyle name="Navadno 4 2 3 2 3 5" xfId="8117" xr:uid="{72D8D193-90F3-425E-AECD-D192797C58E7}"/>
    <cellStyle name="Navadno 4 2 3 2 3 5 2" xfId="22589" xr:uid="{013FDC68-1E8B-4799-A941-3C6C727B2A8B}"/>
    <cellStyle name="Navadno 4 2 3 2 3 6" xfId="22578" xr:uid="{E14F341F-9316-44B0-AB14-47609B9BF1D6}"/>
    <cellStyle name="Navadno 4 2 3 2 4" xfId="8473" xr:uid="{A9318341-E700-415D-9140-41DBED64690F}"/>
    <cellStyle name="Navadno 4 2 3 2 4 2" xfId="9379" xr:uid="{4C79BBB5-E305-4C35-9EEB-7A57BB8177CE}"/>
    <cellStyle name="Navadno 4 2 3 2 4 2 2" xfId="7771" xr:uid="{8E3CBE07-C748-40E5-8CFD-BBDDCDB13437}"/>
    <cellStyle name="Navadno 4 2 3 2 4 2 2 2" xfId="22592" xr:uid="{910D67B1-F050-4B7B-96C5-89216E4980DB}"/>
    <cellStyle name="Navadno 4 2 3 2 4 2 3" xfId="22591" xr:uid="{C07D6D7A-9702-4275-A0F8-4F055D2FB6DE}"/>
    <cellStyle name="Navadno 4 2 3 2 4 3" xfId="9062" xr:uid="{65B554D1-E4EA-4508-97C3-531BE394FFB7}"/>
    <cellStyle name="Navadno 4 2 3 2 4 3 2" xfId="7825" xr:uid="{3E60871D-BD81-4D57-889F-7F764FFDD229}"/>
    <cellStyle name="Navadno 4 2 3 2 4 3 2 2" xfId="22594" xr:uid="{3C81F441-3205-4479-9E9C-12B505116EDE}"/>
    <cellStyle name="Navadno 4 2 3 2 4 3 3" xfId="22593" xr:uid="{5883FD57-DC11-4977-8D19-F83657A1BBC6}"/>
    <cellStyle name="Navadno 4 2 3 2 4 4" xfId="8860" xr:uid="{CDE9882C-171C-438B-B383-9BAA37C6242F}"/>
    <cellStyle name="Navadno 4 2 3 2 4 4 2" xfId="22595" xr:uid="{EC037728-6DEE-4CE2-B950-A3F589D9F963}"/>
    <cellStyle name="Navadno 4 2 3 2 4 5" xfId="22590" xr:uid="{94A52D15-2931-4F82-AFCF-A7B573797484}"/>
    <cellStyle name="Navadno 4 2 3 2 5" xfId="12385" xr:uid="{BF56F5D4-52FB-41B0-831B-E335F792A918}"/>
    <cellStyle name="Navadno 4 2 3 2 5 2" xfId="12222" xr:uid="{4912CC3A-10A7-4DA7-8D4A-D3AE49DF302E}"/>
    <cellStyle name="Navadno 4 2 3 2 5 2 2" xfId="22597" xr:uid="{CFD8D919-7358-4C8B-BA06-5C94FFC87CBA}"/>
    <cellStyle name="Navadno 4 2 3 2 5 3" xfId="22596" xr:uid="{FE307DDD-B711-42E7-B10B-7E039DC1D230}"/>
    <cellStyle name="Navadno 4 2 3 2 6" xfId="8581" xr:uid="{155E8A07-3F04-445D-BFC1-D5130237E532}"/>
    <cellStyle name="Navadno 4 2 3 2 6 2" xfId="8702" xr:uid="{2223CFBA-005D-44EB-813D-EE9C26272D93}"/>
    <cellStyle name="Navadno 4 2 3 2 6 2 2" xfId="22599" xr:uid="{BD5B5234-74E5-452C-BF5D-314F66F4F9A5}"/>
    <cellStyle name="Navadno 4 2 3 2 6 3" xfId="22598" xr:uid="{D1D982AC-D72B-4186-A2E6-DF580FFAC65A}"/>
    <cellStyle name="Navadno 4 2 3 2 7" xfId="8752" xr:uid="{EB597A08-4107-4A49-95FE-B08B76A5217C}"/>
    <cellStyle name="Navadno 4 2 3 2 7 2" xfId="22600" xr:uid="{EE764A12-C2B7-451A-A2ED-C7150280DC02}"/>
    <cellStyle name="Navadno 4 2 3 2 8" xfId="22553" xr:uid="{D2411DDF-E87D-4FBE-A770-927EB1F7BD6D}"/>
    <cellStyle name="Navadno 4 2 3 2_Podatki o svetilkah" xfId="11759" xr:uid="{6F00E81E-C297-4F5C-9A27-B6271121DF57}"/>
    <cellStyle name="Navadno 4 2 3 3" xfId="9220" xr:uid="{834E4949-B288-4D59-BA80-14257AB394EE}"/>
    <cellStyle name="Navadno 4 2 3 3 2" xfId="9993" xr:uid="{C601F874-2030-469B-9876-CC2984E5A32C}"/>
    <cellStyle name="Navadno 4 2 3 3 2 2" xfId="12479" xr:uid="{59487049-7C1A-46DC-9EB2-76052C5D0C9A}"/>
    <cellStyle name="Navadno 4 2 3 3 2 2 2" xfId="11944" xr:uid="{59DEE6B1-CAD1-470D-834B-6C8F7CA7EDA4}"/>
    <cellStyle name="Navadno 4 2 3 3 2 2 2 2" xfId="12216" xr:uid="{2C928711-0389-4D9F-9072-07FD37B45DC5}"/>
    <cellStyle name="Navadno 4 2 3 3 2 2 2 2 2" xfId="22605" xr:uid="{A73208AC-0D46-469C-874D-462FAAF4B31A}"/>
    <cellStyle name="Navadno 4 2 3 3 2 2 2 3" xfId="22604" xr:uid="{C31649C3-5A4C-4AFF-B766-CB7FAFBECD9E}"/>
    <cellStyle name="Navadno 4 2 3 3 2 2 3" xfId="8983" xr:uid="{957D0794-17DA-4D84-A9A5-0BD77BACD64B}"/>
    <cellStyle name="Navadno 4 2 3 3 2 2 3 2" xfId="9788" xr:uid="{FC96266B-2CC6-489F-8EE5-9375BCFBD138}"/>
    <cellStyle name="Navadno 4 2 3 3 2 2 3 2 2" xfId="22607" xr:uid="{0B8425B3-0D9D-4447-961D-95B0BA54C78D}"/>
    <cellStyle name="Navadno 4 2 3 3 2 2 3 3" xfId="22606" xr:uid="{CB081277-DFC5-49C5-8E71-F96D67BFF9B2}"/>
    <cellStyle name="Navadno 4 2 3 3 2 2 4" xfId="7783" xr:uid="{90AFE48F-7EE8-4C66-BBA9-B93B1B4961A4}"/>
    <cellStyle name="Navadno 4 2 3 3 2 2 4 2" xfId="22608" xr:uid="{F74E9B0C-F9FF-4582-9EA3-A401C3156801}"/>
    <cellStyle name="Navadno 4 2 3 3 2 2 5" xfId="22603" xr:uid="{0EEDFAF7-AA6C-4109-BC6C-C2FA696DCD36}"/>
    <cellStyle name="Navadno 4 2 3 3 2 3" xfId="12344" xr:uid="{3FFB5CC1-61A0-440D-8460-A9B0B4520292}"/>
    <cellStyle name="Navadno 4 2 3 3 2 3 2" xfId="8584" xr:uid="{7ED952C0-7DCD-4B9C-9DFE-485E3A8A8DF7}"/>
    <cellStyle name="Navadno 4 2 3 3 2 3 2 2" xfId="22610" xr:uid="{D62D833C-C7FF-46EC-BC43-F5226F0F5BCF}"/>
    <cellStyle name="Navadno 4 2 3 3 2 3 3" xfId="22609" xr:uid="{40347FBD-6922-4767-BBF3-03EA9130A5D5}"/>
    <cellStyle name="Navadno 4 2 3 3 2 4" xfId="8517" xr:uid="{F471530E-31AE-4699-BF3C-88EAE7419C17}"/>
    <cellStyle name="Navadno 4 2 3 3 2 4 2" xfId="9902" xr:uid="{0EA133BA-9605-4345-B2A4-36628547A054}"/>
    <cellStyle name="Navadno 4 2 3 3 2 4 2 2" xfId="22612" xr:uid="{218261B9-A3B4-49D8-8F8F-91E80BA6FD36}"/>
    <cellStyle name="Navadno 4 2 3 3 2 4 3" xfId="22611" xr:uid="{CD5169AA-5270-4647-997A-14D921FB9BDD}"/>
    <cellStyle name="Navadno 4 2 3 3 2 5" xfId="8839" xr:uid="{886D646A-BDEF-4859-99B6-3DFB1D681820}"/>
    <cellStyle name="Navadno 4 2 3 3 2 5 2" xfId="22613" xr:uid="{F3514725-3E8D-4638-943C-9A510C3DD923}"/>
    <cellStyle name="Navadno 4 2 3 3 2 6" xfId="22602" xr:uid="{8CCB2B44-F669-4E32-8D0B-D2806E7C8E4B}"/>
    <cellStyle name="Navadno 4 2 3 3 3" xfId="9655" xr:uid="{6E540C86-8CEF-4DD8-B36C-CD5A88462BD9}"/>
    <cellStyle name="Navadno 4 2 3 3 3 2" xfId="8932" xr:uid="{9908F736-1E00-4A09-8A48-4E39FAE55520}"/>
    <cellStyle name="Navadno 4 2 3 3 3 2 2" xfId="9499" xr:uid="{40EBB0D3-F7F3-4233-898A-30FBA4F0C661}"/>
    <cellStyle name="Navadno 4 2 3 3 3 2 2 2" xfId="22616" xr:uid="{971391A8-5807-41E3-A111-DAEC490BB44E}"/>
    <cellStyle name="Navadno 4 2 3 3 3 2 3" xfId="22615" xr:uid="{25E89580-EF95-4CA4-AF7A-36C5301D1C0B}"/>
    <cellStyle name="Navadno 4 2 3 3 3 3" xfId="7828" xr:uid="{DDCD8055-FF60-4E15-B572-77094C8D193B}"/>
    <cellStyle name="Navadno 4 2 3 3 3 3 2" xfId="8638" xr:uid="{71FC843E-8F9F-47CE-A8C4-CCA0C3E8AA4E}"/>
    <cellStyle name="Navadno 4 2 3 3 3 3 2 2" xfId="22618" xr:uid="{FAE975C3-8F59-4C4E-A267-0D0181E9C4B2}"/>
    <cellStyle name="Navadno 4 2 3 3 3 3 3" xfId="22617" xr:uid="{F4D0BFBB-1D02-4A3A-9FA1-A171798727B0}"/>
    <cellStyle name="Navadno 4 2 3 3 3 4" xfId="9096" xr:uid="{F4703F12-97A1-426D-A850-E82258709E1D}"/>
    <cellStyle name="Navadno 4 2 3 3 3 4 2" xfId="22619" xr:uid="{785090E9-10EA-4188-949C-6444BE013E45}"/>
    <cellStyle name="Navadno 4 2 3 3 3 5" xfId="22614" xr:uid="{426E0D12-7016-4E86-89C6-5ED0F956E4A0}"/>
    <cellStyle name="Navadno 4 2 3 3 4" xfId="9213" xr:uid="{33B93888-4BD5-43E3-84DD-84BCBB004A0A}"/>
    <cellStyle name="Navadno 4 2 3 3 4 2" xfId="8735" xr:uid="{90FB285E-F986-4674-BD8F-712259E8AE9C}"/>
    <cellStyle name="Navadno 4 2 3 3 4 2 2" xfId="22621" xr:uid="{DE752764-ED56-41CD-84E2-4DA41BE769B8}"/>
    <cellStyle name="Navadno 4 2 3 3 4 3" xfId="22620" xr:uid="{0A73CCC2-D526-4403-AFE9-80C44E4AB280}"/>
    <cellStyle name="Navadno 4 2 3 3 5" xfId="9112" xr:uid="{BD65E1B9-08D9-49D6-B9FD-000E43E29E48}"/>
    <cellStyle name="Navadno 4 2 3 3 5 2" xfId="7762" xr:uid="{081159C9-7315-4153-9C29-E817D2E1AAC7}"/>
    <cellStyle name="Navadno 4 2 3 3 5 2 2" xfId="22623" xr:uid="{36A1A726-0DAB-4F41-B997-3474460A008F}"/>
    <cellStyle name="Navadno 4 2 3 3 5 3" xfId="22622" xr:uid="{F8FD88E0-3467-475B-A9EC-647906E49B48}"/>
    <cellStyle name="Navadno 4 2 3 3 6" xfId="8108" xr:uid="{4671F80A-D04D-4BD0-9828-71E1DCF72BEF}"/>
    <cellStyle name="Navadno 4 2 3 3 6 2" xfId="22624" xr:uid="{29BEF5F2-2195-4732-B475-CAB6B8B7C35E}"/>
    <cellStyle name="Navadno 4 2 3 3 7" xfId="22601" xr:uid="{18EDA1DC-1251-4D5E-B659-2D57FE9B7542}"/>
    <cellStyle name="Navadno 4 2 3 4" xfId="12233" xr:uid="{C6020F1B-CFAD-4AC5-8936-5A3C0A50F707}"/>
    <cellStyle name="Navadno 4 2 3 4 2" xfId="8365" xr:uid="{A91AD78F-CAFD-465A-BDAE-D7039F93EF06}"/>
    <cellStyle name="Navadno 4 2 3 4 2 2" xfId="9915" xr:uid="{A0DB49B9-235A-4815-A8C3-47245057FEE6}"/>
    <cellStyle name="Navadno 4 2 3 4 2 2 2" xfId="9283" xr:uid="{511E06F3-6F7B-4F3C-8845-AA650CCDD893}"/>
    <cellStyle name="Navadno 4 2 3 4 2 2 2 2" xfId="22628" xr:uid="{D50DEE73-1D08-4836-84F2-DF784562AF63}"/>
    <cellStyle name="Navadno 4 2 3 4 2 2 3" xfId="22627" xr:uid="{DFBBA181-3F8A-4FBB-9E67-43BE6746737F}"/>
    <cellStyle name="Navadno 4 2 3 4 2 3" xfId="9046" xr:uid="{9A048AEC-7393-402A-B677-90DE58C6D473}"/>
    <cellStyle name="Navadno 4 2 3 4 2 3 2" xfId="12189" xr:uid="{C60CD2BF-3EA9-44C9-9A22-B9D6F7DD2ACB}"/>
    <cellStyle name="Navadno 4 2 3 4 2 3 2 2" xfId="22630" xr:uid="{F54D8FEA-5554-4D92-8D56-2524F08243FE}"/>
    <cellStyle name="Navadno 4 2 3 4 2 3 3" xfId="22629" xr:uid="{C410463C-11EA-4B97-9CDE-703C56BE8052}"/>
    <cellStyle name="Navadno 4 2 3 4 2 4" xfId="9671" xr:uid="{B914695A-4D7D-43CD-B2EE-8B824C6C4F86}"/>
    <cellStyle name="Navadno 4 2 3 4 2 4 2" xfId="22631" xr:uid="{FFA378D3-DCFF-4A12-AC9E-1AC92727B6F4}"/>
    <cellStyle name="Navadno 4 2 3 4 2 5" xfId="22626" xr:uid="{4A660C55-1144-48F6-9A2D-5478520E24A1}"/>
    <cellStyle name="Navadno 4 2 3 4 3" xfId="12423" xr:uid="{C8D49BE5-2252-4CD0-BE5B-8AECE70DEDD0}"/>
    <cellStyle name="Navadno 4 2 3 4 3 2" xfId="11929" xr:uid="{2AF52FA3-3020-4EE8-AD3E-BD528EBA8BF4}"/>
    <cellStyle name="Navadno 4 2 3 4 3 2 2" xfId="22633" xr:uid="{D7643898-05CC-477A-8C3A-9BE833DD3205}"/>
    <cellStyle name="Navadno 4 2 3 4 3 3" xfId="22632" xr:uid="{91C85FEB-FCB9-4A80-8FA4-998A508ADA9E}"/>
    <cellStyle name="Navadno 4 2 3 4 4" xfId="9505" xr:uid="{1C063709-7D36-4CF0-B5A3-9A02974BBFAA}"/>
    <cellStyle name="Navadno 4 2 3 4 4 2" xfId="11932" xr:uid="{E0AA8C77-99B7-4D82-B377-C0492AE3FAB4}"/>
    <cellStyle name="Navadno 4 2 3 4 4 2 2" xfId="22635" xr:uid="{9ADED666-E836-4517-A7E5-7CA9A1488BE5}"/>
    <cellStyle name="Navadno 4 2 3 4 4 3" xfId="22634" xr:uid="{07277017-B9FE-44ED-A507-AA4201BFDE77}"/>
    <cellStyle name="Navadno 4 2 3 4 5" xfId="7784" xr:uid="{83F6216F-D1C6-4BC5-80BF-A2C03E6549AB}"/>
    <cellStyle name="Navadno 4 2 3 4 5 2" xfId="22636" xr:uid="{55FDE2F1-F610-4E54-9FD4-FA69F5B8D7CA}"/>
    <cellStyle name="Navadno 4 2 3 4 6" xfId="22625" xr:uid="{17E5C5B3-DDC2-43EF-9F40-99FD94C23CD7}"/>
    <cellStyle name="Navadno 4 2 3 5" xfId="12044" xr:uid="{AC11F66D-9A74-4BCD-AC8E-FEBA312E4497}"/>
    <cellStyle name="Navadno 4 2 3 5 2" xfId="11784" xr:uid="{195C8BF8-12C8-46C2-B2C2-D86766CD8617}"/>
    <cellStyle name="Navadno 4 2 3 5 2 2" xfId="12162" xr:uid="{A93CA708-1E54-4D99-B137-5132C05415A3}"/>
    <cellStyle name="Navadno 4 2 3 5 2 2 2" xfId="22639" xr:uid="{9D79E18F-EEFE-48BB-B304-FE7F1DA25331}"/>
    <cellStyle name="Navadno 4 2 3 5 2 3" xfId="22638" xr:uid="{116F690C-BC95-4799-8105-8244D8080154}"/>
    <cellStyle name="Navadno 4 2 3 5 3" xfId="8643" xr:uid="{293E6B18-FA93-4FB7-B620-498309DA3B11}"/>
    <cellStyle name="Navadno 4 2 3 5 3 2" xfId="9468" xr:uid="{60F621E2-4A38-4046-93C5-640A8F0F9A0D}"/>
    <cellStyle name="Navadno 4 2 3 5 3 2 2" xfId="22641" xr:uid="{8B067082-4FFF-4C4A-9E42-D97A3A1AFF52}"/>
    <cellStyle name="Navadno 4 2 3 5 3 3" xfId="22640" xr:uid="{E36EC97B-A0B3-4339-B57D-E3FB0E060DF8}"/>
    <cellStyle name="Navadno 4 2 3 5 4" xfId="8070" xr:uid="{00A22C1C-8BFB-4B7F-ACCB-C93934AC660F}"/>
    <cellStyle name="Navadno 4 2 3 5 4 2" xfId="22642" xr:uid="{188F9383-6A4C-4CE3-A20F-9A651C432F27}"/>
    <cellStyle name="Navadno 4 2 3 5 5" xfId="22637" xr:uid="{F6A4A86F-6C58-44AF-BD8C-AD210E40F95C}"/>
    <cellStyle name="Navadno 4 2 3 6" xfId="9386" xr:uid="{9FFC4FA1-9BA3-494E-9C47-896B0B870B49}"/>
    <cellStyle name="Navadno 4 2 3 6 2" xfId="8075" xr:uid="{26B4BB7C-9F15-46AB-992C-F28DD72E538B}"/>
    <cellStyle name="Navadno 4 2 3 6 2 2" xfId="22644" xr:uid="{27155620-D67B-44A5-9EF7-19C3077A14B9}"/>
    <cellStyle name="Navadno 4 2 3 6 3" xfId="22643" xr:uid="{FEFE2326-6464-4EC9-8271-63C14492AE82}"/>
    <cellStyle name="Navadno 4 2 3 7" xfId="8516" xr:uid="{B88A1EF0-15F9-448D-B2A2-53DF2FC042C1}"/>
    <cellStyle name="Navadno 4 2 3 7 2" xfId="8724" xr:uid="{73CD0714-7586-47D0-95D4-36F35B822280}"/>
    <cellStyle name="Navadno 4 2 3 7 2 2" xfId="22646" xr:uid="{075502B1-6768-4875-A506-FEE7D682BF19}"/>
    <cellStyle name="Navadno 4 2 3 7 3" xfId="22645" xr:uid="{3A90D251-011D-427F-970F-10DF9591F6A6}"/>
    <cellStyle name="Navadno 4 2 3 8" xfId="8848" xr:uid="{CB945747-5F59-4D8A-898A-3AEABD6A3D65}"/>
    <cellStyle name="Navadno 4 2 3 8 2" xfId="22647" xr:uid="{34B49101-1427-4D67-BC47-6021E022C09C}"/>
    <cellStyle name="Navadno 4 2 3 9" xfId="7976" xr:uid="{35272D38-5623-4BA2-83AD-502E9B73CC6D}"/>
    <cellStyle name="Navadno 4 2 3 9 2" xfId="22648" xr:uid="{AF69C490-61DB-4E17-81AB-2B09C733E485}"/>
    <cellStyle name="Navadno 4 2 3_Podatki o svetilkah" xfId="7979" xr:uid="{EAAF6360-6FD5-4093-907F-6CB80A924E13}"/>
    <cellStyle name="Navadno 4 2 4" xfId="1479" xr:uid="{00000000-0005-0000-0000-0000A9070000}"/>
    <cellStyle name="Navadno 4 2 4 2" xfId="3350" xr:uid="{00000000-0005-0000-0000-0000AA070000}"/>
    <cellStyle name="Navadno 4 2 4 2 2" xfId="9421" xr:uid="{E634533C-D9A6-416A-A52C-2BCA47EB4B38}"/>
    <cellStyle name="Navadno 4 2 4 2 2 2" xfId="12098" xr:uid="{3075A2B1-B581-47D2-A3E0-EA9579B084FD}"/>
    <cellStyle name="Navadno 4 2 4 2 2 2 2" xfId="9706" xr:uid="{38980223-EEC1-4B8B-BAE6-88E4EDB0A02E}"/>
    <cellStyle name="Navadno 4 2 4 2 2 2 2 2" xfId="9649" xr:uid="{8AD50E1A-DC11-4EA9-9CED-81316819557E}"/>
    <cellStyle name="Navadno 4 2 4 2 2 2 2 2 2" xfId="22654" xr:uid="{BF646ED4-27C1-45FB-82B4-1EA0C878A068}"/>
    <cellStyle name="Navadno 4 2 4 2 2 2 2 3" xfId="22653" xr:uid="{36DDF92F-4896-402E-87AF-69233D91632C}"/>
    <cellStyle name="Navadno 4 2 4 2 2 2 3" xfId="8945" xr:uid="{5E00E21B-C8AF-4286-987D-536BBC7EA4E2}"/>
    <cellStyle name="Navadno 4 2 4 2 2 2 3 2" xfId="9085" xr:uid="{B64ABD2A-0484-4431-B356-4235D35E8F5F}"/>
    <cellStyle name="Navadno 4 2 4 2 2 2 3 2 2" xfId="22656" xr:uid="{3230A709-A111-475C-B808-E5B5329D8CD8}"/>
    <cellStyle name="Navadno 4 2 4 2 2 2 3 3" xfId="22655" xr:uid="{3039B0A9-019A-4075-85B0-A7D6EA7843F4}"/>
    <cellStyle name="Navadno 4 2 4 2 2 2 4" xfId="9190" xr:uid="{0E9EABC0-725D-429B-B389-2A0A3763D357}"/>
    <cellStyle name="Navadno 4 2 4 2 2 2 4 2" xfId="22657" xr:uid="{8FD01AA1-D129-484C-A16C-90B0B455ACEC}"/>
    <cellStyle name="Navadno 4 2 4 2 2 2 5" xfId="22652" xr:uid="{3C7E683C-6782-4844-BE1E-C874C52FD049}"/>
    <cellStyle name="Navadno 4 2 4 2 2 3" xfId="10028" xr:uid="{B70674EA-AE62-412F-90B2-46485BD793EA}"/>
    <cellStyle name="Navadno 4 2 4 2 2 3 2" xfId="9863" xr:uid="{3A212B19-609E-445A-9142-E2335EE34AE6}"/>
    <cellStyle name="Navadno 4 2 4 2 2 3 2 2" xfId="22659" xr:uid="{DF592829-5EAA-4233-BB11-79FBA029ED29}"/>
    <cellStyle name="Navadno 4 2 4 2 2 3 3" xfId="22658" xr:uid="{E9336DE2-85A2-4893-9E7A-F257C619734D}"/>
    <cellStyle name="Navadno 4 2 4 2 2 4" xfId="12029" xr:uid="{318E6F0D-85BE-4F1F-9D54-B81B26559B0C}"/>
    <cellStyle name="Navadno 4 2 4 2 2 4 2" xfId="8341" xr:uid="{D6FF59DE-16C3-4881-8166-64CF6D0347CA}"/>
    <cellStyle name="Navadno 4 2 4 2 2 4 2 2" xfId="22661" xr:uid="{1F104DF6-1D08-4D04-AA83-13B2FBFB8582}"/>
    <cellStyle name="Navadno 4 2 4 2 2 4 3" xfId="22660" xr:uid="{D89CF1CC-BF1F-49C6-AEC7-B8647F176B9F}"/>
    <cellStyle name="Navadno 4 2 4 2 2 5" xfId="8072" xr:uid="{4D975AA5-18FF-4F17-8ED5-FD1F576EB49F}"/>
    <cellStyle name="Navadno 4 2 4 2 2 5 2" xfId="22662" xr:uid="{CE50257E-421B-4436-812A-D86F685708B7}"/>
    <cellStyle name="Navadno 4 2 4 2 2 6" xfId="22651" xr:uid="{4751D3BF-DE5F-4D87-8DA5-127EF288BDCB}"/>
    <cellStyle name="Navadno 4 2 4 2 3" xfId="9823" xr:uid="{1FCD38A7-4952-4FC5-A32A-16CCC38B838F}"/>
    <cellStyle name="Navadno 4 2 4 2 3 2" xfId="9372" xr:uid="{71FD71E2-3DE9-470C-A224-2EC55533B7D4}"/>
    <cellStyle name="Navadno 4 2 4 2 3 2 2" xfId="7674" xr:uid="{D0BD078E-1CB1-43AB-8AC2-676773C9C743}"/>
    <cellStyle name="Navadno 4 2 4 2 3 2 2 2" xfId="22665" xr:uid="{E858D865-4046-489F-8B5A-30C6BADB63CD}"/>
    <cellStyle name="Navadno 4 2 4 2 3 2 3" xfId="22664" xr:uid="{81F355BC-ECE5-496B-BFA5-F6711ADA0B8E}"/>
    <cellStyle name="Navadno 4 2 4 2 3 3" xfId="8082" xr:uid="{B3EBF63E-AC4D-40AC-81C0-A7DFAFD28909}"/>
    <cellStyle name="Navadno 4 2 4 2 3 3 2" xfId="9537" xr:uid="{A7A1141D-7E68-44AC-B17E-6EC659CAB04E}"/>
    <cellStyle name="Navadno 4 2 4 2 3 3 2 2" xfId="22667" xr:uid="{9EA5287A-5D27-4A4D-A4E1-65A2221AF14F}"/>
    <cellStyle name="Navadno 4 2 4 2 3 3 3" xfId="22666" xr:uid="{1EF768F9-B091-46D0-8A35-55577C3018C1}"/>
    <cellStyle name="Navadno 4 2 4 2 3 4" xfId="8074" xr:uid="{556AEC4B-24DC-4F9A-A9B8-BAFE76C91849}"/>
    <cellStyle name="Navadno 4 2 4 2 3 4 2" xfId="22668" xr:uid="{02243C73-036D-418B-AE65-3374B3CB861E}"/>
    <cellStyle name="Navadno 4 2 4 2 3 5" xfId="22663" xr:uid="{FFDED5B0-0089-457A-B49B-C0F5515DC0C9}"/>
    <cellStyle name="Navadno 4 2 4 2 4" xfId="8462" xr:uid="{B311BDE3-CD8E-4FF1-9C8E-8684594ACF2D}"/>
    <cellStyle name="Navadno 4 2 4 2 4 2" xfId="12384" xr:uid="{67191546-9053-492E-B2D7-158228F4D859}"/>
    <cellStyle name="Navadno 4 2 4 2 4 2 2" xfId="22670" xr:uid="{CBA30FB1-218C-4A1F-AC94-E4B54CD51124}"/>
    <cellStyle name="Navadno 4 2 4 2 4 3" xfId="22669" xr:uid="{5E7EA704-09D7-49CD-BAB4-B99427528E83}"/>
    <cellStyle name="Navadno 4 2 4 2 5" xfId="8015" xr:uid="{442C6A38-F5C1-4E9A-8D0A-76270DAD2C5D}"/>
    <cellStyle name="Navadno 4 2 4 2 5 2" xfId="12351" xr:uid="{5CAAC0FB-FE36-45AB-A839-BD0E941877C7}"/>
    <cellStyle name="Navadno 4 2 4 2 5 2 2" xfId="22672" xr:uid="{65945EF9-AF0E-4BB0-B3E7-FC6496D43F71}"/>
    <cellStyle name="Navadno 4 2 4 2 5 3" xfId="22671" xr:uid="{2EA600C9-6335-4978-B067-E3148E517902}"/>
    <cellStyle name="Navadno 4 2 4 2 6" xfId="7696" xr:uid="{21F9556B-D3E6-41EA-AFCD-2147EDB426EB}"/>
    <cellStyle name="Navadno 4 2 4 2 6 2" xfId="22673" xr:uid="{C5EDAAE4-511B-4FF0-B7BF-997585D373DB}"/>
    <cellStyle name="Navadno 4 2 4 2 7" xfId="9429" xr:uid="{10B6A730-22E0-4507-B40B-0213CF5CC82F}"/>
    <cellStyle name="Navadno 4 2 4 2 7 2" xfId="22674" xr:uid="{1FCEC41D-5C7D-40D0-849A-30E3A3A489EB}"/>
    <cellStyle name="Navadno 4 2 4 2 8" xfId="22650" xr:uid="{684A41EA-3137-4C3D-A59A-F12FA6828970}"/>
    <cellStyle name="Navadno 4 2 4 3" xfId="3351" xr:uid="{00000000-0005-0000-0000-0000AB070000}"/>
    <cellStyle name="Navadno 4 2 4 3 2" xfId="11767" xr:uid="{F8C13BBC-12B8-420A-A09D-AB5907790BBA}"/>
    <cellStyle name="Navadno 4 2 4 3 2 2" xfId="8933" xr:uid="{1A7D5DFC-4FA2-4093-920A-EB9250C25D2C}"/>
    <cellStyle name="Navadno 4 2 4 3 2 2 2" xfId="9956" xr:uid="{EC99F023-FACD-4DCB-BC21-C53B66D74EE3}"/>
    <cellStyle name="Navadno 4 2 4 3 2 2 2 2" xfId="22678" xr:uid="{7D2609FA-9683-4BAF-AD80-0EE3A0FD20EE}"/>
    <cellStyle name="Navadno 4 2 4 3 2 2 3" xfId="22677" xr:uid="{80F09ADF-ECB8-4A33-AD20-803C07DDB1E0}"/>
    <cellStyle name="Navadno 4 2 4 3 2 3" xfId="8141" xr:uid="{DC552A15-6FD3-4815-A41F-76F3AAB6FA21}"/>
    <cellStyle name="Navadno 4 2 4 3 2 3 2" xfId="8564" xr:uid="{811CA364-7E4D-4BAD-8D62-6D5D558871AA}"/>
    <cellStyle name="Navadno 4 2 4 3 2 3 2 2" xfId="22680" xr:uid="{1A61BDC5-4F3E-45C7-85D6-02C05F7DC570}"/>
    <cellStyle name="Navadno 4 2 4 3 2 3 3" xfId="22679" xr:uid="{B50648DC-143F-4B42-94C6-F9D895C81703}"/>
    <cellStyle name="Navadno 4 2 4 3 2 4" xfId="12078" xr:uid="{176562F9-48B3-4CFB-843C-1CDA39AE79B1}"/>
    <cellStyle name="Navadno 4 2 4 3 2 4 2" xfId="22681" xr:uid="{5A46D1E4-DF4A-45AA-8267-BC8B524850D4}"/>
    <cellStyle name="Navadno 4 2 4 3 2 5" xfId="22676" xr:uid="{942E6470-EFA6-43B3-BC7D-AD31988772C7}"/>
    <cellStyle name="Navadno 4 2 4 3 3" xfId="12151" xr:uid="{F65C7313-C200-4BB8-93D1-FD0D49A790E4}"/>
    <cellStyle name="Navadno 4 2 4 3 3 2" xfId="9567" xr:uid="{51F5A42F-68DB-4F05-9C43-A02D65F8CC22}"/>
    <cellStyle name="Navadno 4 2 4 3 3 2 2" xfId="22683" xr:uid="{2CB64212-F153-4505-AB3F-19A348E9B0EB}"/>
    <cellStyle name="Navadno 4 2 4 3 3 3" xfId="22682" xr:uid="{6FE72F74-B10F-4AC1-8D79-21BAE6999778}"/>
    <cellStyle name="Navadno 4 2 4 3 4" xfId="9636" xr:uid="{EAD69331-FD47-4FF1-99C8-DC95187A0C7C}"/>
    <cellStyle name="Navadno 4 2 4 3 4 2" xfId="8997" xr:uid="{0F3126D9-154D-4875-BDFD-B7DC471122EB}"/>
    <cellStyle name="Navadno 4 2 4 3 4 2 2" xfId="22685" xr:uid="{515D71BF-C3BD-4DF3-B679-9053ABCF8342}"/>
    <cellStyle name="Navadno 4 2 4 3 4 3" xfId="22684" xr:uid="{FBECEE38-0534-4AB0-8CA2-5033C251B831}"/>
    <cellStyle name="Navadno 4 2 4 3 5" xfId="8865" xr:uid="{59B7E326-CFDE-403D-B9A5-4F1E20916102}"/>
    <cellStyle name="Navadno 4 2 4 3 5 2" xfId="22686" xr:uid="{7447FAA8-ACD2-48A8-A261-ED02A7C8D532}"/>
    <cellStyle name="Navadno 4 2 4 3 6" xfId="9978" xr:uid="{103BD131-340E-4BD4-9897-6EEB9A25626D}"/>
    <cellStyle name="Navadno 4 2 4 3 6 2" xfId="22687" xr:uid="{81024F9C-D9BB-492F-8F17-B833BB33E6C3}"/>
    <cellStyle name="Navadno 4 2 4 3 7" xfId="22675" xr:uid="{8748E290-224D-425E-A780-61C6FAAD138C}"/>
    <cellStyle name="Navadno 4 2 4 4" xfId="8036" xr:uid="{FDCC484A-496E-41F0-8205-D1EA9E7B38C4}"/>
    <cellStyle name="Navadno 4 2 4 4 2" xfId="11917" xr:uid="{ECF06B3A-D92E-4117-BB6A-D1F034517CA1}"/>
    <cellStyle name="Navadno 4 2 4 4 2 2" xfId="8826" xr:uid="{F9834B2E-54FC-471F-9BA9-E35A93EBAF40}"/>
    <cellStyle name="Navadno 4 2 4 4 2 2 2" xfId="22690" xr:uid="{BE9CD71B-7FFA-476E-A4B9-3D57E5D7C9EB}"/>
    <cellStyle name="Navadno 4 2 4 4 2 3" xfId="22689" xr:uid="{63B419E0-35CA-4586-9571-A0555A919629}"/>
    <cellStyle name="Navadno 4 2 4 4 3" xfId="10052" xr:uid="{8024FF13-9652-49AA-8557-3562D40FA6A5}"/>
    <cellStyle name="Navadno 4 2 4 4 3 2" xfId="12010" xr:uid="{D24F2C68-C084-4888-8186-FDE9D5E671F7}"/>
    <cellStyle name="Navadno 4 2 4 4 3 2 2" xfId="22692" xr:uid="{2FCB0FE8-8A9B-4D84-A1CC-B6D13FEE137A}"/>
    <cellStyle name="Navadno 4 2 4 4 3 3" xfId="22691" xr:uid="{60515F89-CAA3-4743-BB4C-D755559FF63B}"/>
    <cellStyle name="Navadno 4 2 4 4 4" xfId="8413" xr:uid="{6C705A73-4739-4764-BCA7-394683B0E3AE}"/>
    <cellStyle name="Navadno 4 2 4 4 4 2" xfId="22693" xr:uid="{055BFA52-34C3-4FFB-99B3-4D89193FB8AD}"/>
    <cellStyle name="Navadno 4 2 4 4 5" xfId="22688" xr:uid="{7A1DDDDC-73B1-4B02-8400-ECF544F77795}"/>
    <cellStyle name="Navadno 4 2 4 5" xfId="9477" xr:uid="{513B16FB-1FCC-4205-8398-C9DD4F293011}"/>
    <cellStyle name="Navadno 4 2 4 5 2" xfId="8836" xr:uid="{535EF6DB-337B-4CEF-B2FC-301B7AFCEF49}"/>
    <cellStyle name="Navadno 4 2 4 5 2 2" xfId="22695" xr:uid="{DC4D01D4-20F5-475C-AC6D-C3CEC78B8341}"/>
    <cellStyle name="Navadno 4 2 4 5 3" xfId="22694" xr:uid="{B073F3C3-D381-4441-8186-4F409B68F981}"/>
    <cellStyle name="Navadno 4 2 4 6" xfId="8908" xr:uid="{DBEC4559-AB5A-47CE-948F-B28AC217E8B3}"/>
    <cellStyle name="Navadno 4 2 4 6 2" xfId="12106" xr:uid="{890CB473-9E6D-4AC3-B85A-F1FB6869E7DC}"/>
    <cellStyle name="Navadno 4 2 4 6 2 2" xfId="22697" xr:uid="{68439A50-846E-4A88-A6B0-462D0782A20E}"/>
    <cellStyle name="Navadno 4 2 4 6 3" xfId="22696" xr:uid="{B33843E8-F702-41B7-A8E9-E9E07D5D0119}"/>
    <cellStyle name="Navadno 4 2 4 7" xfId="12017" xr:uid="{7690DCA7-F290-47EC-99B9-82AABC881401}"/>
    <cellStyle name="Navadno 4 2 4 7 2" xfId="22698" xr:uid="{F4C17756-E54B-4684-8B50-3B72B912DAE4}"/>
    <cellStyle name="Navadno 4 2 4 8" xfId="9452" xr:uid="{806EFC11-C401-4983-BD29-C12C6D2A762B}"/>
    <cellStyle name="Navadno 4 2 4 8 2" xfId="22699" xr:uid="{C4411A0E-C614-40D0-98DD-623FC004B4AE}"/>
    <cellStyle name="Navadno 4 2 4 9" xfId="22649" xr:uid="{9DCA59A7-3D9F-40AC-81D0-D384B542242C}"/>
    <cellStyle name="Navadno 4 2 4_Podatki o svetilkah" xfId="11766" xr:uid="{403486F4-5C09-4DD8-9813-494FC087302C}"/>
    <cellStyle name="Navadno 4 2 5" xfId="3349" xr:uid="{00000000-0005-0000-0000-0000AC070000}"/>
    <cellStyle name="Navadno 4 2 5 2" xfId="9099" xr:uid="{37F07A20-6C59-4176-9CC0-8756C912E61B}"/>
    <cellStyle name="Navadno 4 2 5 2 2" xfId="8043" xr:uid="{B00141D6-D5C9-4500-B4F1-B9086DB3D937}"/>
    <cellStyle name="Navadno 4 2 5 2 2 2" xfId="8157" xr:uid="{16071EC8-A914-4F18-9851-B938A372BCF5}"/>
    <cellStyle name="Navadno 4 2 5 2 2 2 2" xfId="12358" xr:uid="{40DF9E63-7F2F-433E-AFD5-5471473F8AFE}"/>
    <cellStyle name="Navadno 4 2 5 2 2 2 2 2" xfId="22704" xr:uid="{A2BE5060-770F-4C6C-B7C3-D787ED36FE20}"/>
    <cellStyle name="Navadno 4 2 5 2 2 2 3" xfId="22703" xr:uid="{DBAB4046-7B4B-4C40-8B63-EC2798B7A95D}"/>
    <cellStyle name="Navadno 4 2 5 2 2 3" xfId="7807" xr:uid="{5439DCE4-9A1C-430A-AE7B-8CCE0EEC5780}"/>
    <cellStyle name="Navadno 4 2 5 2 2 3 2" xfId="8266" xr:uid="{D262286B-B7BB-444F-9FA6-F9988BB4391F}"/>
    <cellStyle name="Navadno 4 2 5 2 2 3 2 2" xfId="22706" xr:uid="{2D249D4D-6748-4421-98A4-B04F1527AEE7}"/>
    <cellStyle name="Navadno 4 2 5 2 2 3 3" xfId="22705" xr:uid="{ACADBE03-78FA-4A72-8B25-8AB48392A039}"/>
    <cellStyle name="Navadno 4 2 5 2 2 4" xfId="9198" xr:uid="{71443575-4761-4AD6-9D77-CAE6A548D864}"/>
    <cellStyle name="Navadno 4 2 5 2 2 4 2" xfId="22707" xr:uid="{6C4A0E5A-4F95-4E94-93FB-982C265758BB}"/>
    <cellStyle name="Navadno 4 2 5 2 2 5" xfId="22702" xr:uid="{76326E4F-5F73-4948-998B-BF2977B44AEA}"/>
    <cellStyle name="Navadno 4 2 5 2 3" xfId="10053" xr:uid="{B11F2762-4211-47E7-AC1A-7BE21F77E6D4}"/>
    <cellStyle name="Navadno 4 2 5 2 3 2" xfId="9061" xr:uid="{07830FE5-C8CA-4D92-8B1E-0AF2E386E7BB}"/>
    <cellStyle name="Navadno 4 2 5 2 3 2 2" xfId="22709" xr:uid="{6C6F3C1A-714E-417B-BC62-05578FAFD85C}"/>
    <cellStyle name="Navadno 4 2 5 2 3 3" xfId="22708" xr:uid="{C6D5E637-B6B2-4738-A225-31F4B8549CB9}"/>
    <cellStyle name="Navadno 4 2 5 2 4" xfId="12213" xr:uid="{E374DC9A-820B-4592-BB4E-3C89A33869A2}"/>
    <cellStyle name="Navadno 4 2 5 2 4 2" xfId="9662" xr:uid="{43700268-E20E-466A-8C2E-51E6B7D4A51C}"/>
    <cellStyle name="Navadno 4 2 5 2 4 2 2" xfId="22711" xr:uid="{25C8CC5C-D52D-4EBF-BA6C-571BABD56B79}"/>
    <cellStyle name="Navadno 4 2 5 2 4 3" xfId="22710" xr:uid="{14EABF0F-F0E5-4D7D-8B80-4206FC2029F8}"/>
    <cellStyle name="Navadno 4 2 5 2 5" xfId="8102" xr:uid="{97F96625-E9A6-4B20-820B-61C7058AAA6D}"/>
    <cellStyle name="Navadno 4 2 5 2 5 2" xfId="22712" xr:uid="{9930A4F8-B0FB-4D90-B922-F07C2AA27922}"/>
    <cellStyle name="Navadno 4 2 5 2 6" xfId="22701" xr:uid="{B552315F-C8F4-403D-A58E-8A700F3A7E2B}"/>
    <cellStyle name="Navadno 4 2 5 3" xfId="9410" xr:uid="{9BF80A9B-33C8-4597-B97F-EA49C069F157}"/>
    <cellStyle name="Navadno 4 2 5 3 2" xfId="9995" xr:uid="{7726C280-BAA2-4A7C-B9F3-0BA55D76048B}"/>
    <cellStyle name="Navadno 4 2 5 3 2 2" xfId="9614" xr:uid="{0520C843-91B9-45FA-B03C-A7576F3501B2}"/>
    <cellStyle name="Navadno 4 2 5 3 2 2 2" xfId="22715" xr:uid="{7C5246AC-F48F-41A5-BBE4-EDC5A5C98541}"/>
    <cellStyle name="Navadno 4 2 5 3 2 3" xfId="22714" xr:uid="{79F84EE5-321E-418F-8B36-0E28E6017984}"/>
    <cellStyle name="Navadno 4 2 5 3 3" xfId="8909" xr:uid="{182A054A-2829-43C3-B386-89338D341624}"/>
    <cellStyle name="Navadno 4 2 5 3 3 2" xfId="9778" xr:uid="{508DDD9A-CC9D-4F0F-901E-FE5D240DB49B}"/>
    <cellStyle name="Navadno 4 2 5 3 3 2 2" xfId="22717" xr:uid="{7D55B05E-FFE0-4E1F-A858-2FB9C0D525AF}"/>
    <cellStyle name="Navadno 4 2 5 3 3 3" xfId="22716" xr:uid="{1C37FE7C-821E-4C47-97A9-463D83EC0108}"/>
    <cellStyle name="Navadno 4 2 5 3 4" xfId="8105" xr:uid="{418E4275-7DDA-403C-91D6-47BBCEC57703}"/>
    <cellStyle name="Navadno 4 2 5 3 4 2" xfId="22718" xr:uid="{4A91C906-8656-4677-86AF-303EA6B6C65E}"/>
    <cellStyle name="Navadno 4 2 5 3 5" xfId="22713" xr:uid="{D7B194A3-BF8C-4C4D-9B5C-798E08B7CC7B}"/>
    <cellStyle name="Navadno 4 2 5 4" xfId="11808" xr:uid="{96C7CB72-C678-4359-AF74-B04128253BBE}"/>
    <cellStyle name="Navadno 4 2 5 4 2" xfId="9168" xr:uid="{7756DE10-C223-4FB3-8C40-F3E9211DD451}"/>
    <cellStyle name="Navadno 4 2 5 4 2 2" xfId="22720" xr:uid="{28B5DD74-4D7E-483A-BB57-8E5D073A776D}"/>
    <cellStyle name="Navadno 4 2 5 4 3" xfId="22719" xr:uid="{32E40650-900B-4746-83FC-40F0CDFABD0A}"/>
    <cellStyle name="Navadno 4 2 5 5" xfId="11883" xr:uid="{84229483-0A5C-4E8D-BCF5-294B29EBA34D}"/>
    <cellStyle name="Navadno 4 2 5 5 2" xfId="9656" xr:uid="{C284C855-F98F-4984-A532-64D58FF4F31B}"/>
    <cellStyle name="Navadno 4 2 5 5 2 2" xfId="22722" xr:uid="{F42616FE-8A1C-45AA-8793-0690B0B6D710}"/>
    <cellStyle name="Navadno 4 2 5 5 3" xfId="22721" xr:uid="{EE6BFE12-9DEA-4456-A1A4-457AE24D2C23}"/>
    <cellStyle name="Navadno 4 2 5 6" xfId="9197" xr:uid="{8CA5537D-17A7-4F22-BDE9-594F97F44562}"/>
    <cellStyle name="Navadno 4 2 5 6 2" xfId="22723" xr:uid="{32FBA8C8-646A-4F91-A397-AAE94774C954}"/>
    <cellStyle name="Navadno 4 2 5 7" xfId="9430" xr:uid="{33AE328E-E910-4B7B-A5AD-8BA9025F8995}"/>
    <cellStyle name="Navadno 4 2 5 7 2" xfId="22724" xr:uid="{E0AB54FC-D2A9-4C33-8C53-17F19E2BD6B1}"/>
    <cellStyle name="Navadno 4 2 5 8" xfId="22700" xr:uid="{A2B34FAF-BA82-4821-B88E-740295907877}"/>
    <cellStyle name="Navadno 4 2 6" xfId="5739" xr:uid="{041D01EB-B9FB-470C-A902-ED80F45CBF43}"/>
    <cellStyle name="Navadno 4 2 6 2" xfId="9941" xr:uid="{57CE7995-DD88-48B4-BFA7-486BB7EC6B41}"/>
    <cellStyle name="Navadno 4 2 6 2 2" xfId="9446" xr:uid="{C310BEF1-3986-4CC8-9F7B-702AF62712B5}"/>
    <cellStyle name="Navadno 4 2 6 2 2 2" xfId="9948" xr:uid="{1CD968AE-3289-4120-91D4-619AEE1765BB}"/>
    <cellStyle name="Navadno 4 2 6 2 2 2 2" xfId="22728" xr:uid="{767022FA-6042-4560-A464-EE1B57B65E13}"/>
    <cellStyle name="Navadno 4 2 6 2 2 3" xfId="22727" xr:uid="{E566AE72-3988-4F8B-8522-5766F744845F}"/>
    <cellStyle name="Navadno 4 2 6 2 3" xfId="8442" xr:uid="{99547BC3-EC30-499B-8DD5-3C878FD1E63E}"/>
    <cellStyle name="Navadno 4 2 6 2 3 2" xfId="9746" xr:uid="{0122DE1A-235E-4F08-BEA9-1D576F901AF6}"/>
    <cellStyle name="Navadno 4 2 6 2 3 2 2" xfId="22730" xr:uid="{779943C3-20B2-4D97-86E2-E1D6333A260D}"/>
    <cellStyle name="Navadno 4 2 6 2 3 3" xfId="22729" xr:uid="{66A0BF24-48B9-4EDE-A619-1798335C98D9}"/>
    <cellStyle name="Navadno 4 2 6 2 4" xfId="9664" xr:uid="{2576B253-F64A-42C7-9924-CE874523EB07}"/>
    <cellStyle name="Navadno 4 2 6 2 4 2" xfId="22731" xr:uid="{A1209711-BBB6-4E0B-A2F9-453B6BCFC95C}"/>
    <cellStyle name="Navadno 4 2 6 2 5" xfId="22726" xr:uid="{B657319A-1261-4F64-9659-CD5DF1CCC7C6}"/>
    <cellStyle name="Navadno 4 2 6 3" xfId="9384" xr:uid="{C530358D-581D-4862-8781-E8AB84EE8C69}"/>
    <cellStyle name="Navadno 4 2 6 3 2" xfId="8180" xr:uid="{6C3092A9-4BD2-4F11-B56C-E532B68EAA44}"/>
    <cellStyle name="Navadno 4 2 6 3 2 2" xfId="22733" xr:uid="{AD789956-18E0-40C2-BA05-4786E725A47A}"/>
    <cellStyle name="Navadno 4 2 6 3 3" xfId="22732" xr:uid="{ACC6DD56-0F65-4FB5-90CE-E703BFEB51F3}"/>
    <cellStyle name="Navadno 4 2 6 4" xfId="12297" xr:uid="{7637E12F-5057-4346-9BD0-298E915E8D70}"/>
    <cellStyle name="Navadno 4 2 6 4 2" xfId="12141" xr:uid="{CF763691-4B7D-49FF-92CA-346163735AED}"/>
    <cellStyle name="Navadno 4 2 6 4 2 2" xfId="22735" xr:uid="{D02EAB66-09BF-428E-9F79-5DE2ADEA5945}"/>
    <cellStyle name="Navadno 4 2 6 4 3" xfId="22734" xr:uid="{4D3EB3FE-D8FA-4129-BAE8-4F373F2831C8}"/>
    <cellStyle name="Navadno 4 2 6 5" xfId="7790" xr:uid="{B562641D-4B52-4814-BE7D-46094D90D720}"/>
    <cellStyle name="Navadno 4 2 6 5 2" xfId="22736" xr:uid="{A5AD74B5-73DF-4E62-A920-78FCCFDF705F}"/>
    <cellStyle name="Navadno 4 2 6 6" xfId="9425" xr:uid="{F90727D1-9678-4FA0-9354-76A8FEE711CC}"/>
    <cellStyle name="Navadno 4 2 6 6 2" xfId="22737" xr:uid="{CF6D8A37-A3C8-4B74-BC89-1D5116F290D6}"/>
    <cellStyle name="Navadno 4 2 6 7" xfId="7151" xr:uid="{7EAFC0B4-1BA9-498A-9DBA-C0E0DB635B67}"/>
    <cellStyle name="Navadno 4 2 6 7 2" xfId="22738" xr:uid="{908A360A-26B0-47FB-BA3C-847B26907402}"/>
    <cellStyle name="Navadno 4 2 6 8" xfId="22725" xr:uid="{DF672597-3D6B-4A8D-8927-141E0D0AF7E6}"/>
    <cellStyle name="Navadno 4 2 7" xfId="5758" xr:uid="{C5D5F2D1-1B1C-4769-B7EE-0FB8A6DB6653}"/>
    <cellStyle name="Navadno 4 2 7 2" xfId="7719" xr:uid="{BE081576-5752-449B-A2B7-42BA9AFC0BFC}"/>
    <cellStyle name="Navadno 4 2 7 2 2" xfId="8831" xr:uid="{923FB808-BC8A-4B42-8242-E25D73B1634A}"/>
    <cellStyle name="Navadno 4 2 7 2 2 2" xfId="22741" xr:uid="{6A437FD9-4514-4192-919F-8B4376864804}"/>
    <cellStyle name="Navadno 4 2 7 2 3" xfId="22740" xr:uid="{C064616C-34AD-4C43-AFDF-E61AD0C43FA0}"/>
    <cellStyle name="Navadno 4 2 7 3" xfId="7962" xr:uid="{1233FA2F-0E31-4722-9570-828F964B728E}"/>
    <cellStyle name="Navadno 4 2 7 3 2" xfId="9565" xr:uid="{7DEDB38D-35F8-4B11-8D40-FECF6C64349E}"/>
    <cellStyle name="Navadno 4 2 7 3 2 2" xfId="22743" xr:uid="{176C3328-304C-4B36-AA2E-CF07FB009753}"/>
    <cellStyle name="Navadno 4 2 7 3 3" xfId="22742" xr:uid="{7459F953-2E38-4E8E-9484-F00A112D4FC3}"/>
    <cellStyle name="Navadno 4 2 7 4" xfId="7699" xr:uid="{6A4E18DE-9974-4F8C-A555-149B4E42E277}"/>
    <cellStyle name="Navadno 4 2 7 4 2" xfId="22744" xr:uid="{3C934F55-C4AE-4B3A-9A16-CF62980955DD}"/>
    <cellStyle name="Navadno 4 2 7 5" xfId="7819" xr:uid="{DC733F32-7605-4BEA-8E7A-65382E4ACA51}"/>
    <cellStyle name="Navadno 4 2 7 5 2" xfId="22745" xr:uid="{05CF155B-BE2C-432D-A149-6EE81267C371}"/>
    <cellStyle name="Navadno 4 2 7 6" xfId="22739" xr:uid="{F84B6D04-B6D0-4ACA-8437-C218E7F94CD8}"/>
    <cellStyle name="Navadno 4 2 8" xfId="12127" xr:uid="{618A193D-6407-4AF5-9F2C-6242D80F7284}"/>
    <cellStyle name="Navadno 4 2 8 2" xfId="12105" xr:uid="{084D1025-8172-4C92-A522-EBD58B9A1070}"/>
    <cellStyle name="Navadno 4 2 8 2 2" xfId="22747" xr:uid="{8920933A-B669-420F-BF22-57B52803F8F9}"/>
    <cellStyle name="Navadno 4 2 8 3" xfId="22746" xr:uid="{9D5B85EE-B8A1-4596-ADDA-C22F49353023}"/>
    <cellStyle name="Navadno 4 2 9" xfId="12320" xr:uid="{A1F009B6-E8D7-428C-B215-6314D86F701A}"/>
    <cellStyle name="Navadno 4 2 9 2" xfId="11960" xr:uid="{2DD8C949-AAFB-4CF0-8ECE-509DE38C535F}"/>
    <cellStyle name="Navadno 4 2 9 2 2" xfId="22749" xr:uid="{531B524E-A69A-44C2-9A7D-D691D6B43CDA}"/>
    <cellStyle name="Navadno 4 2 9 3" xfId="22748" xr:uid="{0D72CAA8-1E2B-46B1-B18A-84D1A07D2D40}"/>
    <cellStyle name="Navadno 4 2_Podatki o svetilkah" xfId="9917" xr:uid="{9F17DCF1-A36A-47BD-8847-F3FDBB6F971B}"/>
    <cellStyle name="Navadno 4 3" xfId="492" xr:uid="{00000000-0005-0000-0000-0000AD070000}"/>
    <cellStyle name="Navadno 4 3 10" xfId="8116" xr:uid="{D36F67AB-BF73-4591-9234-C5A6D5ECB9D0}"/>
    <cellStyle name="Navadno 4 3 10 2" xfId="22751" xr:uid="{4178627F-E73B-4F07-A73F-35BB78EE1A84}"/>
    <cellStyle name="Navadno 4 3 11" xfId="11893" xr:uid="{8A3D73B7-FFD9-4415-9C16-65A112CBA022}"/>
    <cellStyle name="Navadno 4 3 11 2" xfId="22752" xr:uid="{7C8E8858-D443-42B5-B923-FF6818B588FA}"/>
    <cellStyle name="Navadno 4 3 12" xfId="22750" xr:uid="{BB7BB15B-B1DC-4D0C-AB9C-2AECBED550D2}"/>
    <cellStyle name="Navadno 4 3 2" xfId="1480" xr:uid="{00000000-0005-0000-0000-0000AE070000}"/>
    <cellStyle name="Navadno 4 3 2 10" xfId="22753" xr:uid="{D77D8FC6-F3B8-489F-83FD-DA319A0582EB}"/>
    <cellStyle name="Navadno 4 3 2 2" xfId="8786" xr:uid="{550C90CB-A7A3-4077-8B14-3C5B63436510}"/>
    <cellStyle name="Navadno 4 3 2 2 2" xfId="8498" xr:uid="{A4380EFB-C343-40D0-BA0E-2EA19EC145EE}"/>
    <cellStyle name="Navadno 4 3 2 2 2 2" xfId="8044" xr:uid="{CB5977B2-C31B-44D0-94FD-6509E9F0712E}"/>
    <cellStyle name="Navadno 4 3 2 2 2 2 2" xfId="12369" xr:uid="{7AE7C551-4ABA-45E7-82EB-277B4C5EA7EC}"/>
    <cellStyle name="Navadno 4 3 2 2 2 2 2 2" xfId="7813" xr:uid="{5E4D36F8-0488-4290-A9C2-AFB470EBA791}"/>
    <cellStyle name="Navadno 4 3 2 2 2 2 2 2 2" xfId="8406" xr:uid="{10D21DBC-5AE5-451C-91AB-FC21104817E2}"/>
    <cellStyle name="Navadno 4 3 2 2 2 2 2 2 2 2" xfId="22759" xr:uid="{D2646CC6-DA7C-416F-9079-A81ED49E2721}"/>
    <cellStyle name="Navadno 4 3 2 2 2 2 2 2 3" xfId="22758" xr:uid="{D09D980E-4584-4F91-AA34-D56E7242B2F1}"/>
    <cellStyle name="Navadno 4 3 2 2 2 2 2 3" xfId="12393" xr:uid="{5DF3CCDD-459B-4E7C-BC18-22A736FAFCBB}"/>
    <cellStyle name="Navadno 4 3 2 2 2 2 2 3 2" xfId="8807" xr:uid="{4400CDA5-CD9E-4001-97AB-4C128BD8CBEE}"/>
    <cellStyle name="Navadno 4 3 2 2 2 2 2 3 2 2" xfId="22761" xr:uid="{29A2E120-8B91-4FEE-AD9F-F26AB8DC178E}"/>
    <cellStyle name="Navadno 4 3 2 2 2 2 2 3 3" xfId="22760" xr:uid="{44DB1A88-E905-44A3-B017-325287697A3E}"/>
    <cellStyle name="Navadno 4 3 2 2 2 2 2 4" xfId="8701" xr:uid="{06B328D5-A702-4397-89B7-C447DFBE5CB8}"/>
    <cellStyle name="Navadno 4 3 2 2 2 2 2 4 2" xfId="22762" xr:uid="{00C9A94D-71B5-4EBB-9E6B-E80257154522}"/>
    <cellStyle name="Navadno 4 3 2 2 2 2 2 5" xfId="22757" xr:uid="{CCED9F84-C7DE-48F7-A732-5D7DDCEC8903}"/>
    <cellStyle name="Navadno 4 3 2 2 2 2 3" xfId="9380" xr:uid="{B9B1290A-6003-4EA9-B48C-42FCEF86A8F0}"/>
    <cellStyle name="Navadno 4 3 2 2 2 2 3 2" xfId="7677" xr:uid="{9C256164-B01B-4055-A7F0-9977550A5C80}"/>
    <cellStyle name="Navadno 4 3 2 2 2 2 3 2 2" xfId="22764" xr:uid="{B1DAA5C2-9D66-4CC1-9DCD-CA8655556CED}"/>
    <cellStyle name="Navadno 4 3 2 2 2 2 3 3" xfId="22763" xr:uid="{A8A16A5F-6117-42F0-893F-78469D9163BF}"/>
    <cellStyle name="Navadno 4 3 2 2 2 2 4" xfId="8906" xr:uid="{CE58E79F-B6FC-4880-868B-B37772374B8F}"/>
    <cellStyle name="Navadno 4 3 2 2 2 2 4 2" xfId="9718" xr:uid="{F917FE69-4EEA-481E-A9F3-FBCE0DD1E731}"/>
    <cellStyle name="Navadno 4 3 2 2 2 2 4 2 2" xfId="22766" xr:uid="{D5187CFD-FA43-48CC-A427-1A7E4909EED8}"/>
    <cellStyle name="Navadno 4 3 2 2 2 2 4 3" xfId="22765" xr:uid="{FB42777F-0B5D-42BA-B639-35E88CEEAC36}"/>
    <cellStyle name="Navadno 4 3 2 2 2 2 5" xfId="11938" xr:uid="{CAF63DC5-0DB8-4CE4-BF3F-A9473F83170C}"/>
    <cellStyle name="Navadno 4 3 2 2 2 2 5 2" xfId="22767" xr:uid="{C1D62737-3F40-440C-AF4A-145C68A16370}"/>
    <cellStyle name="Navadno 4 3 2 2 2 2 6" xfId="22756" xr:uid="{9B2FB6C7-8661-4EAB-ACFE-21C42590E879}"/>
    <cellStyle name="Navadno 4 3 2 2 2 3" xfId="11807" xr:uid="{2E5E56EE-CD8C-4A40-BCF8-9B9A364366E1}"/>
    <cellStyle name="Navadno 4 3 2 2 2 3 2" xfId="8362" xr:uid="{98644A77-04A5-48EE-B123-A31DE6CFA236}"/>
    <cellStyle name="Navadno 4 3 2 2 2 3 2 2" xfId="12308" xr:uid="{10771ADF-8371-4369-90B4-BD2017DD8AA2}"/>
    <cellStyle name="Navadno 4 3 2 2 2 3 2 2 2" xfId="22770" xr:uid="{11DC74EB-4CE3-41E2-9E0F-7CAC31A5C6F3}"/>
    <cellStyle name="Navadno 4 3 2 2 2 3 2 3" xfId="22769" xr:uid="{56C1E795-1A00-4057-8635-544841A41585}"/>
    <cellStyle name="Navadno 4 3 2 2 2 3 3" xfId="8140" xr:uid="{C7F7FD1F-12E5-426B-BFE2-F7CBD78AE480}"/>
    <cellStyle name="Navadno 4 3 2 2 2 3 3 2" xfId="9563" xr:uid="{F06EE472-06B4-4C27-BFC5-445A09CF8B09}"/>
    <cellStyle name="Navadno 4 3 2 2 2 3 3 2 2" xfId="22772" xr:uid="{B5249C39-B316-451D-A434-10CDB9B6BCCD}"/>
    <cellStyle name="Navadno 4 3 2 2 2 3 3 3" xfId="22771" xr:uid="{D7B3CBE0-5E63-49B7-996D-BC74D985C34B}"/>
    <cellStyle name="Navadno 4 3 2 2 2 3 4" xfId="9037" xr:uid="{3C67AFE7-F961-4087-A89D-B18FE06D9898}"/>
    <cellStyle name="Navadno 4 3 2 2 2 3 4 2" xfId="22773" xr:uid="{2C78243E-4E0E-42C4-BD5E-1A738E092D8A}"/>
    <cellStyle name="Navadno 4 3 2 2 2 3 5" xfId="22768" xr:uid="{615219B3-B095-47F4-A443-C3D024022FCE}"/>
    <cellStyle name="Navadno 4 3 2 2 2 4" xfId="11972" xr:uid="{BA646DA7-6CE3-4028-82A9-856D4070911B}"/>
    <cellStyle name="Navadno 4 3 2 2 2 4 2" xfId="9568" xr:uid="{E32DF3F9-5905-41AC-957F-228AE0119B38}"/>
    <cellStyle name="Navadno 4 3 2 2 2 4 2 2" xfId="22775" xr:uid="{299C2A19-9733-4DEA-9D5E-E171D4A610AE}"/>
    <cellStyle name="Navadno 4 3 2 2 2 4 3" xfId="22774" xr:uid="{88EC3A30-AA13-4B1C-B6CB-2DB8DBC68AA0}"/>
    <cellStyle name="Navadno 4 3 2 2 2 5" xfId="11870" xr:uid="{C7D5E375-007C-49E8-874A-106921CDAF0B}"/>
    <cellStyle name="Navadno 4 3 2 2 2 5 2" xfId="7760" xr:uid="{0148ECF2-09AF-4EC4-986C-E1FCF2D3D398}"/>
    <cellStyle name="Navadno 4 3 2 2 2 5 2 2" xfId="22777" xr:uid="{28CB6310-0459-47F3-92B1-1B862E49192F}"/>
    <cellStyle name="Navadno 4 3 2 2 2 5 3" xfId="22776" xr:uid="{A7ACEE01-8471-46E8-8C48-B250BB487F83}"/>
    <cellStyle name="Navadno 4 3 2 2 2 6" xfId="7956" xr:uid="{D8951F4D-0F74-4C37-A4F0-8B6DDF8726B8}"/>
    <cellStyle name="Navadno 4 3 2 2 2 6 2" xfId="22778" xr:uid="{61D87F5D-0B11-4BF4-B220-9B2D4B579ED8}"/>
    <cellStyle name="Navadno 4 3 2 2 2 7" xfId="22755" xr:uid="{37F2849C-325A-42C6-979C-462BC666B826}"/>
    <cellStyle name="Navadno 4 3 2 2 3" xfId="11824" xr:uid="{F04308D4-4063-4F9F-B97A-52FF849CA0BE}"/>
    <cellStyle name="Navadno 4 3 2 2 3 2" xfId="8781" xr:uid="{4A881F9A-F881-43C5-A698-3FFBBD845A9C}"/>
    <cellStyle name="Navadno 4 3 2 2 3 2 2" xfId="12263" xr:uid="{2AB9CEF1-8C73-4C91-929D-5AAB5D6AE53D}"/>
    <cellStyle name="Navadno 4 3 2 2 3 2 2 2" xfId="11959" xr:uid="{D835F125-3047-4AB4-991D-17E8B6ACFB2F}"/>
    <cellStyle name="Navadno 4 3 2 2 3 2 2 2 2" xfId="22782" xr:uid="{8AAFD529-67CA-48C6-A01F-DF03B7075F50}"/>
    <cellStyle name="Navadno 4 3 2 2 3 2 2 3" xfId="22781" xr:uid="{8B225E3A-31FB-46AE-A3B0-53818C4175D6}"/>
    <cellStyle name="Navadno 4 3 2 2 3 2 3" xfId="10027" xr:uid="{D167965D-649A-404C-8C4B-6E02C5220A2F}"/>
    <cellStyle name="Navadno 4 3 2 2 3 2 3 2" xfId="9794" xr:uid="{244C75B4-CE69-434B-B6F3-7D34FB8ED8E3}"/>
    <cellStyle name="Navadno 4 3 2 2 3 2 3 2 2" xfId="22784" xr:uid="{72B4190B-0425-4866-9F6D-74444A213BFE}"/>
    <cellStyle name="Navadno 4 3 2 2 3 2 3 3" xfId="22783" xr:uid="{09B1808C-4009-4CCC-8958-149A06908219}"/>
    <cellStyle name="Navadno 4 3 2 2 3 2 4" xfId="8417" xr:uid="{10AE2283-AB8B-47F9-98F2-B6B10FC09AC2}"/>
    <cellStyle name="Navadno 4 3 2 2 3 2 4 2" xfId="22785" xr:uid="{84019FA5-7E3A-4DD3-BBA9-C7DF24F69612}"/>
    <cellStyle name="Navadno 4 3 2 2 3 2 5" xfId="22780" xr:uid="{CC9F1214-21FE-476D-AB1F-D7B582C2F7BC}"/>
    <cellStyle name="Navadno 4 3 2 2 3 3" xfId="9458" xr:uid="{17177CEC-5131-4897-A9D2-90FB7E268ECD}"/>
    <cellStyle name="Navadno 4 3 2 2 3 3 2" xfId="9961" xr:uid="{F500DD55-FB1F-464F-9DE5-382181D26EC7}"/>
    <cellStyle name="Navadno 4 3 2 2 3 3 2 2" xfId="22787" xr:uid="{8F9C8FB8-BA84-4CBA-AA1B-63ADBABBD3B3}"/>
    <cellStyle name="Navadno 4 3 2 2 3 3 3" xfId="22786" xr:uid="{D2370A68-82F8-42F4-B6A3-DDC420698ABF}"/>
    <cellStyle name="Navadno 4 3 2 2 3 4" xfId="7806" xr:uid="{DB835465-2109-4E62-A226-6E9A1C272A60}"/>
    <cellStyle name="Navadno 4 3 2 2 3 4 2" xfId="8815" xr:uid="{4293B01D-FDED-4D40-A733-0045352C52F5}"/>
    <cellStyle name="Navadno 4 3 2 2 3 4 2 2" xfId="22789" xr:uid="{545D53FC-A1F6-413C-B061-2076D832DCAB}"/>
    <cellStyle name="Navadno 4 3 2 2 3 4 3" xfId="22788" xr:uid="{D30A16BE-241D-41C0-B412-40B5B44B6468}"/>
    <cellStyle name="Navadno 4 3 2 2 3 5" xfId="12147" xr:uid="{A87D9502-60DB-4773-9C5E-4F0BE8A609E0}"/>
    <cellStyle name="Navadno 4 3 2 2 3 5 2" xfId="22790" xr:uid="{DA07282E-2811-4B06-9DFF-2AC372BBE52B}"/>
    <cellStyle name="Navadno 4 3 2 2 3 6" xfId="22779" xr:uid="{E3EFA4A3-D4A0-4F16-B329-F769D55A6AEA}"/>
    <cellStyle name="Navadno 4 3 2 2 4" xfId="7972" xr:uid="{9D59B84E-5A87-4D42-9B04-2F8304AC163A}"/>
    <cellStyle name="Navadno 4 3 2 2 4 2" xfId="8620" xr:uid="{4409FB96-A891-4508-BEDD-DC032D65031F}"/>
    <cellStyle name="Navadno 4 3 2 2 4 2 2" xfId="9174" xr:uid="{F7489E31-7D44-4239-B3DD-E1C0E0C2D2D1}"/>
    <cellStyle name="Navadno 4 3 2 2 4 2 2 2" xfId="22793" xr:uid="{D1E9B33A-17F9-4226-9E42-F629B8CBEDB5}"/>
    <cellStyle name="Navadno 4 3 2 2 4 2 3" xfId="22792" xr:uid="{84764536-F88C-4E7D-8B8E-77B9FAC1DC05}"/>
    <cellStyle name="Navadno 4 3 2 2 4 3" xfId="8914" xr:uid="{11B7E417-D633-4CA8-9C19-EFB66FDD1C37}"/>
    <cellStyle name="Navadno 4 3 2 2 4 3 2" xfId="9613" xr:uid="{90829FE1-247F-4E21-9E41-4D56C36E54CB}"/>
    <cellStyle name="Navadno 4 3 2 2 4 3 2 2" xfId="22795" xr:uid="{D85DAC16-1AA2-4EBB-93B1-346423DAFD2F}"/>
    <cellStyle name="Navadno 4 3 2 2 4 3 3" xfId="22794" xr:uid="{7FA17EB1-441E-4622-99FD-03D69EE3411C}"/>
    <cellStyle name="Navadno 4 3 2 2 4 4" xfId="12376" xr:uid="{DE97A666-FF4A-4AF4-80B9-CB28EF70ADBF}"/>
    <cellStyle name="Navadno 4 3 2 2 4 4 2" xfId="22796" xr:uid="{7904494D-B77E-4198-80CB-FAA4D06DDEB9}"/>
    <cellStyle name="Navadno 4 3 2 2 4 5" xfId="22791" xr:uid="{4E2C0220-9318-4478-8A20-2BE455E24C88}"/>
    <cellStyle name="Navadno 4 3 2 2 5" xfId="8500" xr:uid="{517EC3CC-A1F8-4C64-A28D-0BDE85CA31E6}"/>
    <cellStyle name="Navadno 4 3 2 2 5 2" xfId="8738" xr:uid="{9EF653C7-58D2-4D6D-9DE5-B7EC85227494}"/>
    <cellStyle name="Navadno 4 3 2 2 5 2 2" xfId="22798" xr:uid="{6DEBB723-0C73-4458-90B6-878A65265952}"/>
    <cellStyle name="Navadno 4 3 2 2 5 3" xfId="22797" xr:uid="{39E234F1-107D-4465-93DD-6EDC33DC8B7F}"/>
    <cellStyle name="Navadno 4 3 2 2 6" xfId="9677" xr:uid="{FE10E973-9BED-421E-AB50-64825C81F537}"/>
    <cellStyle name="Navadno 4 3 2 2 6 2" xfId="11907" xr:uid="{C470FD35-8364-4807-A330-021121A10FE3}"/>
    <cellStyle name="Navadno 4 3 2 2 6 2 2" xfId="22800" xr:uid="{FA59509B-E819-468D-AC81-9BEDC72B067B}"/>
    <cellStyle name="Navadno 4 3 2 2 6 3" xfId="22799" xr:uid="{9F691B33-44EE-4715-89C6-1EAE8E60C8F0}"/>
    <cellStyle name="Navadno 4 3 2 2 7" xfId="9974" xr:uid="{4CE4F1AB-3E80-49ED-AE52-5B3FB9F117CF}"/>
    <cellStyle name="Navadno 4 3 2 2 7 2" xfId="22801" xr:uid="{5E0FE698-4477-4483-8081-F66BE771A9AF}"/>
    <cellStyle name="Navadno 4 3 2 2 8" xfId="22754" xr:uid="{65325E6A-9CF4-44FA-BBCB-D9A572E09A86}"/>
    <cellStyle name="Navadno 4 3 2 2_Podatki o svetilkah" xfId="12471" xr:uid="{8E601862-53F8-4977-8B02-1D4AF5249D83}"/>
    <cellStyle name="Navadno 4 3 2 3" xfId="8785" xr:uid="{14CAF900-3B09-42FF-8ED2-022B8169E602}"/>
    <cellStyle name="Navadno 4 3 2 3 2" xfId="12026" xr:uid="{0B9E8DA3-2796-4166-8A4D-ADE878F7E5E7}"/>
    <cellStyle name="Navadno 4 3 2 3 2 2" xfId="12410" xr:uid="{E3575C43-4003-4069-AF98-CD18A919C45C}"/>
    <cellStyle name="Navadno 4 3 2 3 2 2 2" xfId="9364" xr:uid="{5F67D006-A64A-49DB-82AB-821063675528}"/>
    <cellStyle name="Navadno 4 3 2 3 2 2 2 2" xfId="8699" xr:uid="{917ED425-F3FF-4E58-9C2A-FE6B8B7A1240}"/>
    <cellStyle name="Navadno 4 3 2 3 2 2 2 2 2" xfId="22806" xr:uid="{6535C156-9241-42FB-91E0-E5847B0AA330}"/>
    <cellStyle name="Navadno 4 3 2 3 2 2 2 3" xfId="22805" xr:uid="{506A840D-29B5-4D4F-8477-A99C9BDCD08C}"/>
    <cellStyle name="Navadno 4 3 2 3 2 2 3" xfId="8012" xr:uid="{502A68E1-CBDA-4478-BF05-F99A5C52AC73}"/>
    <cellStyle name="Navadno 4 3 2 3 2 2 3 2" xfId="7751" xr:uid="{678237A5-3455-4C67-AFD1-024578AB4722}"/>
    <cellStyle name="Navadno 4 3 2 3 2 2 3 2 2" xfId="22808" xr:uid="{A52F24B6-7113-461E-B40C-B65868F6A9F1}"/>
    <cellStyle name="Navadno 4 3 2 3 2 2 3 3" xfId="22807" xr:uid="{F97CF036-7806-4FC2-A6E8-8B0CAE60E3A2}"/>
    <cellStyle name="Navadno 4 3 2 3 2 2 4" xfId="12242" xr:uid="{5C6AD867-3609-4239-B250-C600BC307B08}"/>
    <cellStyle name="Navadno 4 3 2 3 2 2 4 2" xfId="22809" xr:uid="{3E2EF1F8-3D1F-45A5-B018-BFC96824FD58}"/>
    <cellStyle name="Navadno 4 3 2 3 2 2 5" xfId="22804" xr:uid="{24174A25-32FA-4231-85AD-9D2310D1703C}"/>
    <cellStyle name="Navadno 4 3 2 3 2 3" xfId="9803" xr:uid="{74D48FDF-2EEC-4459-9DD5-6EA7C2A1BF06}"/>
    <cellStyle name="Navadno 4 3 2 3 2 3 2" xfId="9630" xr:uid="{9E7EA457-3A6A-4FBA-AB9C-841D1597274F}"/>
    <cellStyle name="Navadno 4 3 2 3 2 3 2 2" xfId="22811" xr:uid="{CA759EB6-168B-4F20-8A18-1F3AFF157662}"/>
    <cellStyle name="Navadno 4 3 2 3 2 3 3" xfId="22810" xr:uid="{430450D9-3A59-4DB6-AD68-4DCA614F62C5}"/>
    <cellStyle name="Navadno 4 3 2 3 2 4" xfId="9811" xr:uid="{40F040D9-0B10-4638-962D-9D3AB054755F}"/>
    <cellStyle name="Navadno 4 3 2 3 2 4 2" xfId="9035" xr:uid="{5A5F3324-4079-4BB7-9A79-3C6201DFA175}"/>
    <cellStyle name="Navadno 4 3 2 3 2 4 2 2" xfId="22813" xr:uid="{F0BCBB02-AB5F-4255-ADAD-82C77CC20DD0}"/>
    <cellStyle name="Navadno 4 3 2 3 2 4 3" xfId="22812" xr:uid="{C0420A99-8D47-48BA-988B-B9ED31BED297}"/>
    <cellStyle name="Navadno 4 3 2 3 2 5" xfId="8693" xr:uid="{9E3234ED-DC61-4B33-A3D9-EFA13B49AB9D}"/>
    <cellStyle name="Navadno 4 3 2 3 2 5 2" xfId="22814" xr:uid="{45150316-46DF-48FB-8351-AD16DB58A181}"/>
    <cellStyle name="Navadno 4 3 2 3 2 6" xfId="22803" xr:uid="{B483092B-355A-4DDF-ACCC-4E42BDC44D00}"/>
    <cellStyle name="Navadno 4 3 2 3 3" xfId="11903" xr:uid="{99D6C9E2-262B-488F-9D28-DB7E2C1EA499}"/>
    <cellStyle name="Navadno 4 3 2 3 3 2" xfId="12319" xr:uid="{E1F140D9-1238-49BF-81EA-2A030DD1E284}"/>
    <cellStyle name="Navadno 4 3 2 3 3 2 2" xfId="9728" xr:uid="{8B8384C8-0895-4CA1-9AC9-DA893525F324}"/>
    <cellStyle name="Navadno 4 3 2 3 3 2 2 2" xfId="22817" xr:uid="{F0AC9803-F300-4DA7-A104-417976DE2B11}"/>
    <cellStyle name="Navadno 4 3 2 3 3 2 3" xfId="22816" xr:uid="{6B561199-230B-426D-9AA6-F784BA40E01B}"/>
    <cellStyle name="Navadno 4 3 2 3 3 3" xfId="12400" xr:uid="{47291CF6-E156-421C-B502-AEEF2CB0AD10}"/>
    <cellStyle name="Navadno 4 3 2 3 3 3 2" xfId="12107" xr:uid="{B46CAB0C-5865-4FC3-ABAC-5FBE1CA5CDB3}"/>
    <cellStyle name="Navadno 4 3 2 3 3 3 2 2" xfId="22819" xr:uid="{2198EC6D-38FA-4E2F-BDA2-5A862C38F475}"/>
    <cellStyle name="Navadno 4 3 2 3 3 3 3" xfId="22818" xr:uid="{60C72FC0-1F9A-47A0-98C5-9E5F0F14CAB5}"/>
    <cellStyle name="Navadno 4 3 2 3 3 4" xfId="8745" xr:uid="{3F442130-3E96-460F-92D8-21A09555B967}"/>
    <cellStyle name="Navadno 4 3 2 3 3 4 2" xfId="22820" xr:uid="{BF9188CA-C121-4523-A170-176F5391178E}"/>
    <cellStyle name="Navadno 4 3 2 3 3 5" xfId="22815" xr:uid="{D5346520-1E3D-49CC-B146-C5C30F6E684F}"/>
    <cellStyle name="Navadno 4 3 2 3 4" xfId="11856" xr:uid="{847A2D3A-1544-4BF3-A794-F9D4E1D3DC23}"/>
    <cellStyle name="Navadno 4 3 2 3 4 2" xfId="8411" xr:uid="{3156652A-6A9C-4BA5-AC2E-3E4B3F05A169}"/>
    <cellStyle name="Navadno 4 3 2 3 4 2 2" xfId="22822" xr:uid="{D6512971-5CCD-4490-89CE-FE1FA3955154}"/>
    <cellStyle name="Navadno 4 3 2 3 4 3" xfId="22821" xr:uid="{0DAF46E6-DDE7-4F6E-822A-23B8D0A8E15F}"/>
    <cellStyle name="Navadno 4 3 2 3 5" xfId="9939" xr:uid="{17323B25-22C2-4DB1-BB12-EEF3A76BF7E9}"/>
    <cellStyle name="Navadno 4 3 2 3 5 2" xfId="9973" xr:uid="{1023CD03-816C-4BB4-B2BA-AE9E41534ED5}"/>
    <cellStyle name="Navadno 4 3 2 3 5 2 2" xfId="22824" xr:uid="{DE9EFAE9-1D25-40D3-803A-BAFEBAA5EB2F}"/>
    <cellStyle name="Navadno 4 3 2 3 5 3" xfId="22823" xr:uid="{EC4C01A4-34F9-4F53-BCE8-E2DE9BD32500}"/>
    <cellStyle name="Navadno 4 3 2 3 6" xfId="8353" xr:uid="{08ACC1C7-2665-4687-AFCF-921043B0F384}"/>
    <cellStyle name="Navadno 4 3 2 3 6 2" xfId="22825" xr:uid="{2549DDF3-0C8F-482A-9728-C8D97BA74276}"/>
    <cellStyle name="Navadno 4 3 2 3 7" xfId="22802" xr:uid="{0F7313EB-F91E-4313-8208-6193A4A751B1}"/>
    <cellStyle name="Navadno 4 3 2 4" xfId="9098" xr:uid="{B6F74F94-D42B-4F2C-BCB4-A7E32C06C557}"/>
    <cellStyle name="Navadno 4 3 2 4 2" xfId="8782" xr:uid="{EC6B1056-CC8A-49C6-90AE-764C62CEFA4C}"/>
    <cellStyle name="Navadno 4 3 2 4 2 2" xfId="8032" xr:uid="{CFFA3CC4-BF63-4BCC-A720-4FEF99EF29EA}"/>
    <cellStyle name="Navadno 4 3 2 4 2 2 2" xfId="9060" xr:uid="{FE32465F-ED2B-498E-94C6-35D9B9D12E0F}"/>
    <cellStyle name="Navadno 4 3 2 4 2 2 2 2" xfId="22829" xr:uid="{272D5106-E83E-48D8-AC53-75406629152A}"/>
    <cellStyle name="Navadno 4 3 2 4 2 2 3" xfId="22828" xr:uid="{AC90EE7E-40AD-4521-9F23-5E63D769849D}"/>
    <cellStyle name="Navadno 4 3 2 4 2 3" xfId="12214" xr:uid="{10BD3A8C-B31F-407B-9FE1-69B439976D87}"/>
    <cellStyle name="Navadno 4 3 2 4 2 3 2" xfId="8941" xr:uid="{6F2FA74F-106C-4541-8C80-052ABC9FC633}"/>
    <cellStyle name="Navadno 4 3 2 4 2 3 2 2" xfId="22831" xr:uid="{92B097A2-FE12-43F6-A458-017D19C76F33}"/>
    <cellStyle name="Navadno 4 3 2 4 2 3 3" xfId="22830" xr:uid="{DD46BF61-4D63-4E8D-A3BD-710906D40CB7}"/>
    <cellStyle name="Navadno 4 3 2 4 2 4" xfId="7782" xr:uid="{0E6AF158-79F2-42B1-B788-7680FFF9CB4E}"/>
    <cellStyle name="Navadno 4 3 2 4 2 4 2" xfId="22832" xr:uid="{44FCD6BA-0112-4D92-92DE-CE8D07A58984}"/>
    <cellStyle name="Navadno 4 3 2 4 2 5" xfId="22827" xr:uid="{A69E6BBE-15AD-4218-A48D-26C36005F1D9}"/>
    <cellStyle name="Navadno 4 3 2 4 3" xfId="12444" xr:uid="{2F34AC34-1A28-4529-B242-A243EE846BE3}"/>
    <cellStyle name="Navadno 4 3 2 4 3 2" xfId="7826" xr:uid="{AB5F0817-7EDB-4754-A086-B1A53C669EC4}"/>
    <cellStyle name="Navadno 4 3 2 4 3 2 2" xfId="22834" xr:uid="{617E1DB0-1617-41D1-8B1B-23682FF821A6}"/>
    <cellStyle name="Navadno 4 3 2 4 3 3" xfId="22833" xr:uid="{1206B024-BD33-45A8-A64E-3A8E4CF3B92F}"/>
    <cellStyle name="Navadno 4 3 2 4 4" xfId="9339" xr:uid="{D8FB50BB-6826-4856-B3D5-0B15351F532F}"/>
    <cellStyle name="Navadno 4 3 2 4 4 2" xfId="9564" xr:uid="{E007A7A4-D7F4-4271-87F5-7B141258569A}"/>
    <cellStyle name="Navadno 4 3 2 4 4 2 2" xfId="22836" xr:uid="{F224CCA3-1C30-490B-9EEC-1D6D6EB3D316}"/>
    <cellStyle name="Navadno 4 3 2 4 4 3" xfId="22835" xr:uid="{F40B960D-E0F2-4B6B-8380-3B1F910EED29}"/>
    <cellStyle name="Navadno 4 3 2 4 5" xfId="9311" xr:uid="{EB7A14D3-5F99-4428-9B2F-7203AD882905}"/>
    <cellStyle name="Navadno 4 3 2 4 5 2" xfId="22837" xr:uid="{201E27D8-0C1A-4F1C-83BB-A5631BC8036A}"/>
    <cellStyle name="Navadno 4 3 2 4 6" xfId="22826" xr:uid="{F6719FB9-072C-4D14-A7EF-BDBEC74B9313}"/>
    <cellStyle name="Navadno 4 3 2 5" xfId="12258" xr:uid="{1C24F067-AF67-48EE-ADF4-742AD5905B91}"/>
    <cellStyle name="Navadno 4 3 2 5 2" xfId="11814" xr:uid="{A866938E-961F-4D92-BE44-5769219DDEE0}"/>
    <cellStyle name="Navadno 4 3 2 5 2 2" xfId="12247" xr:uid="{07A577CE-2062-40E6-A529-47C69156DAF4}"/>
    <cellStyle name="Navadno 4 3 2 5 2 2 2" xfId="22840" xr:uid="{FA5910D7-369A-4FCE-96A4-EEDAF3DAEAAE}"/>
    <cellStyle name="Navadno 4 3 2 5 2 3" xfId="22839" xr:uid="{7C8D44A0-AAC8-40EB-AD7F-14BAE9DEB02F}"/>
    <cellStyle name="Navadno 4 3 2 5 3" xfId="12321" xr:uid="{5D049D09-8897-4B7B-9498-394C0773072F}"/>
    <cellStyle name="Navadno 4 3 2 5 3 2" xfId="9510" xr:uid="{C45D7FB7-F7C0-40C8-B0DE-B006F41C3E58}"/>
    <cellStyle name="Navadno 4 3 2 5 3 2 2" xfId="22842" xr:uid="{C2BEFFC7-CCEC-4593-8A32-10E10B2CF317}"/>
    <cellStyle name="Navadno 4 3 2 5 3 3" xfId="22841" xr:uid="{51E2E9E5-3A5D-43D9-88E4-892AFC5DFAC1}"/>
    <cellStyle name="Navadno 4 3 2 5 4" xfId="9668" xr:uid="{77CAC398-D70A-4A89-A6E7-71E48833D543}"/>
    <cellStyle name="Navadno 4 3 2 5 4 2" xfId="22843" xr:uid="{A1DCDE04-2459-4EEC-9D5E-9063619E861E}"/>
    <cellStyle name="Navadno 4 3 2 5 5" xfId="22838" xr:uid="{D15F1CF4-735A-4420-BB6C-E6C63FB0390B}"/>
    <cellStyle name="Navadno 4 3 2 6" xfId="9764" xr:uid="{E685F7A7-C1AF-4B94-BFDA-7227FAD8A8D2}"/>
    <cellStyle name="Navadno 4 3 2 6 2" xfId="8609" xr:uid="{C853F253-17DB-43EC-A0A8-114FAD4AE828}"/>
    <cellStyle name="Navadno 4 3 2 6 2 2" xfId="22845" xr:uid="{3CC66BE9-467A-428D-BF7C-F79B85506F3F}"/>
    <cellStyle name="Navadno 4 3 2 6 3" xfId="22844" xr:uid="{DE200EA5-D2F1-42A6-AC88-8793055F7D0F}"/>
    <cellStyle name="Navadno 4 3 2 7" xfId="8080" xr:uid="{2CACB5E7-4C69-47E5-BAF4-376DBC74BCE5}"/>
    <cellStyle name="Navadno 4 3 2 7 2" xfId="11931" xr:uid="{E1866F5A-FE8E-4712-A3ED-8E05CB508454}"/>
    <cellStyle name="Navadno 4 3 2 7 2 2" xfId="22847" xr:uid="{6A7DF06A-DB94-4FC9-BA19-397CC7819084}"/>
    <cellStyle name="Navadno 4 3 2 7 3" xfId="22846" xr:uid="{1BB8EFDE-BFD0-4412-9B0F-51BEE7F62B9D}"/>
    <cellStyle name="Navadno 4 3 2 8" xfId="9936" xr:uid="{2C2CEE79-9BCE-4351-B2C0-3CD23DA55DC1}"/>
    <cellStyle name="Navadno 4 3 2 8 2" xfId="22848" xr:uid="{72DB4BF1-7EFB-4343-ADE8-A10F225292C7}"/>
    <cellStyle name="Navadno 4 3 2 9" xfId="12411" xr:uid="{A9FE19C3-4030-47B0-83B1-92722516B27F}"/>
    <cellStyle name="Navadno 4 3 2 9 2" xfId="22849" xr:uid="{858B43F8-A9A9-403A-9B2C-E55C3CBA9547}"/>
    <cellStyle name="Navadno 4 3 2_Podatki o svetilkah" xfId="8484" xr:uid="{1986B463-09E3-43F6-B349-3DBFFE8989EA}"/>
    <cellStyle name="Navadno 4 3 3" xfId="1481" xr:uid="{00000000-0005-0000-0000-0000AF070000}"/>
    <cellStyle name="Navadno 4 3 3 10" xfId="22850" xr:uid="{28FA6EA5-C773-4237-9ABF-3222AA5C23FC}"/>
    <cellStyle name="Navadno 4 3 3 2" xfId="3353" xr:uid="{00000000-0005-0000-0000-0000B0070000}"/>
    <cellStyle name="Navadno 4 3 3 2 2" xfId="12024" xr:uid="{0C26EFEB-CEAC-4AE9-BD9D-7AF1AA1EB876}"/>
    <cellStyle name="Navadno 4 3 3 2 2 2" xfId="8477" xr:uid="{3BBB75EB-0CAB-4060-A30A-69C58119B2A3}"/>
    <cellStyle name="Navadno 4 3 3 2 2 2 2" xfId="12261" xr:uid="{0A3DED36-FCCB-4104-A377-5856099E4576}"/>
    <cellStyle name="Navadno 4 3 3 2 2 2 2 2" xfId="8155" xr:uid="{69C35A6A-D19B-44D0-BB32-E901E39EB113}"/>
    <cellStyle name="Navadno 4 3 3 2 2 2 2 2 2" xfId="7952" xr:uid="{6CFF9222-7174-46D4-A072-D40514D1F2A0}"/>
    <cellStyle name="Navadno 4 3 3 2 2 2 2 2 2 2" xfId="22856" xr:uid="{D350B288-CE0B-4554-8A2F-70C3B343230D}"/>
    <cellStyle name="Navadno 4 3 3 2 2 2 2 2 3" xfId="22855" xr:uid="{AAD9A293-4FC9-4DF7-9E09-A77106985312}"/>
    <cellStyle name="Navadno 4 3 3 2 2 2 2 3" xfId="12025" xr:uid="{88CE0DAB-3920-47DA-91B3-534A7F9F6401}"/>
    <cellStyle name="Navadno 4 3 3 2 2 2 2 3 2" xfId="9509" xr:uid="{C8FA941C-F34F-4E41-852E-DC2F3B81B938}"/>
    <cellStyle name="Navadno 4 3 3 2 2 2 2 3 2 2" xfId="22858" xr:uid="{6CEE7A4D-EA74-4D03-858C-110EA0D60465}"/>
    <cellStyle name="Navadno 4 3 3 2 2 2 2 3 3" xfId="22857" xr:uid="{A2688CA3-861E-4343-8012-B1F270840012}"/>
    <cellStyle name="Navadno 4 3 3 2 2 2 2 4" xfId="8113" xr:uid="{E619A6A6-6320-4299-AAFE-117A04063995}"/>
    <cellStyle name="Navadno 4 3 3 2 2 2 2 4 2" xfId="22859" xr:uid="{4AA1EF7D-1E28-4774-96EC-E34C87430BEB}"/>
    <cellStyle name="Navadno 4 3 3 2 2 2 2 5" xfId="22854" xr:uid="{DD8A19A0-8707-416A-8DBE-FD966093AAE3}"/>
    <cellStyle name="Navadno 4 3 3 2 2 2 3" xfId="9383" xr:uid="{4F45EB26-82F8-4446-96D1-0C5329922684}"/>
    <cellStyle name="Navadno 4 3 3 2 2 2 3 2" xfId="7780" xr:uid="{DDFD5428-63AF-423E-AA2E-FAC43E13B4C1}"/>
    <cellStyle name="Navadno 4 3 3 2 2 2 3 2 2" xfId="22861" xr:uid="{988C5972-6D23-490B-8CD5-62B2EB7A1623}"/>
    <cellStyle name="Navadno 4 3 3 2 2 2 3 3" xfId="22860" xr:uid="{7B78EC3A-2BB0-4B9C-8B3D-9AE9D6AEA847}"/>
    <cellStyle name="Navadno 4 3 3 2 2 2 4" xfId="9348" xr:uid="{F3B60BDC-83EB-4ABC-8AAB-7744E250EC2B}"/>
    <cellStyle name="Navadno 4 3 3 2 2 2 4 2" xfId="8659" xr:uid="{E3E141EB-F816-4B1C-9BE4-5899C6F95C5F}"/>
    <cellStyle name="Navadno 4 3 3 2 2 2 4 2 2" xfId="22863" xr:uid="{784FA381-DF4C-47AF-B437-A83A30B97028}"/>
    <cellStyle name="Navadno 4 3 3 2 2 2 4 3" xfId="22862" xr:uid="{8758866D-C854-4FEF-910A-B30C29A89115}"/>
    <cellStyle name="Navadno 4 3 3 2 2 2 5" xfId="9180" xr:uid="{71DA4BE6-F699-4BAC-865E-BBC1884E22A3}"/>
    <cellStyle name="Navadno 4 3 3 2 2 2 5 2" xfId="22864" xr:uid="{E78CD789-2046-48CD-AF11-F1D2F3AD3A6A}"/>
    <cellStyle name="Navadno 4 3 3 2 2 2 6" xfId="22853" xr:uid="{94CD598C-4913-4C6E-B007-72CFEFDA6FF8}"/>
    <cellStyle name="Navadno 4 3 3 2 2 3" xfId="12317" xr:uid="{37BC858D-A932-438F-9654-70469EAACF2B}"/>
    <cellStyle name="Navadno 4 3 3 2 2 3 2" xfId="9370" xr:uid="{B0C71F75-9D04-4EFC-B4BF-FDF253DF86C8}"/>
    <cellStyle name="Navadno 4 3 3 2 2 3 2 2" xfId="9720" xr:uid="{110D8F6E-406C-41D3-9309-447252A7F768}"/>
    <cellStyle name="Navadno 4 3 3 2 2 3 2 2 2" xfId="22867" xr:uid="{25BEABBB-1EE7-4B9F-90B9-62CAFE28A0FE}"/>
    <cellStyle name="Navadno 4 3 3 2 2 3 2 3" xfId="22866" xr:uid="{94968296-6F4D-4A91-9FD8-F329BBA276FF}"/>
    <cellStyle name="Navadno 4 3 3 2 2 3 3" xfId="11860" xr:uid="{C8E39376-BD6C-444E-B9CE-78163C2C2A17}"/>
    <cellStyle name="Navadno 4 3 3 2 2 3 3 2" xfId="8809" xr:uid="{DCD440F0-05EF-428B-BFBA-2B99EFEF8221}"/>
    <cellStyle name="Navadno 4 3 3 2 2 3 3 2 2" xfId="22869" xr:uid="{75CD0EDB-C127-432E-8D30-D4B4EEA34450}"/>
    <cellStyle name="Navadno 4 3 3 2 2 3 3 3" xfId="22868" xr:uid="{19AF9FE7-255E-4A26-938C-39A855A0A5DD}"/>
    <cellStyle name="Navadno 4 3 3 2 2 3 4" xfId="8112" xr:uid="{1512505B-089F-4F9A-9766-CD9C43DB188B}"/>
    <cellStyle name="Navadno 4 3 3 2 2 3 4 2" xfId="22870" xr:uid="{FA7DB79C-E95F-4DD5-856E-642BECA145B2}"/>
    <cellStyle name="Navadno 4 3 3 2 2 3 5" xfId="22865" xr:uid="{F653D4F1-9028-43C5-A11B-14F197E3DAF9}"/>
    <cellStyle name="Navadno 4 3 3 2 2 4" xfId="12178" xr:uid="{3A8447FD-3CD3-48E9-89FA-D86D33E764E6}"/>
    <cellStyle name="Navadno 4 3 3 2 2 4 2" xfId="11958" xr:uid="{9C14C97F-9F78-446E-A6E3-5FA8681F6023}"/>
    <cellStyle name="Navadno 4 3 3 2 2 4 2 2" xfId="22872" xr:uid="{8F14B337-1B80-4C3B-9B0F-AAEE132D4907}"/>
    <cellStyle name="Navadno 4 3 3 2 2 4 3" xfId="22871" xr:uid="{35846B00-D846-463B-B297-F92E95A8B2F0}"/>
    <cellStyle name="Navadno 4 3 3 2 2 5" xfId="9350" xr:uid="{2EB8A260-193F-4BCF-A55D-16548712FB8B}"/>
    <cellStyle name="Navadno 4 3 3 2 2 5 2" xfId="12167" xr:uid="{CEBCA61A-A69C-4A00-8D27-5463BD70607D}"/>
    <cellStyle name="Navadno 4 3 3 2 2 5 2 2" xfId="22874" xr:uid="{08A9CFE9-5D0A-4860-8AB7-4A4E68197790}"/>
    <cellStyle name="Navadno 4 3 3 2 2 5 3" xfId="22873" xr:uid="{C19ED3AA-5100-44E3-BB51-67C8759B17A7}"/>
    <cellStyle name="Navadno 4 3 3 2 2 6" xfId="8751" xr:uid="{73753073-4C87-4AE1-85F1-E176E8DA6CDB}"/>
    <cellStyle name="Navadno 4 3 3 2 2 6 2" xfId="22875" xr:uid="{A0F1ED7B-9B39-41A3-AA83-EC9C965A0FB6}"/>
    <cellStyle name="Navadno 4 3 3 2 2 7" xfId="22852" xr:uid="{231F143E-8049-4EB4-8BDC-B1D5A7AC05A9}"/>
    <cellStyle name="Navadno 4 3 3 2 3" xfId="11941" xr:uid="{939D1B2F-B661-493F-AE47-C22F7635AB37}"/>
    <cellStyle name="Navadno 4 3 3 2 3 2" xfId="10046" xr:uid="{16A3238E-55B0-4935-9AEB-841E90EA9830}"/>
    <cellStyle name="Navadno 4 3 3 2 3 2 2" xfId="9683" xr:uid="{CA4EDB2A-51A8-499E-B6EA-187D8517DA4C}"/>
    <cellStyle name="Navadno 4 3 3 2 3 2 2 2" xfId="12331" xr:uid="{242F3CD2-C302-408A-9E81-53241B7AA7E6}"/>
    <cellStyle name="Navadno 4 3 3 2 3 2 2 2 2" xfId="22879" xr:uid="{87EF3FC3-AA0F-49F3-A902-6B58A093D291}"/>
    <cellStyle name="Navadno 4 3 3 2 3 2 2 3" xfId="22878" xr:uid="{EFEE90B7-917A-4392-9B5B-CD5978FC16D6}"/>
    <cellStyle name="Navadno 4 3 3 2 3 2 3" xfId="11787" xr:uid="{77608893-6A56-4FEA-944D-1E4183FD47EC}"/>
    <cellStyle name="Navadno 4 3 3 2 3 2 3 2" xfId="9086" xr:uid="{0C847466-5675-4846-A510-71D283493B2C}"/>
    <cellStyle name="Navadno 4 3 3 2 3 2 3 2 2" xfId="22881" xr:uid="{7C429708-F61D-4F06-9F7B-44E2C2274380}"/>
    <cellStyle name="Navadno 4 3 3 2 3 2 3 3" xfId="22880" xr:uid="{395E3B6D-48F4-4047-A6AD-45FC3693C2E2}"/>
    <cellStyle name="Navadno 4 3 3 2 3 2 4" xfId="8608" xr:uid="{43430815-9517-49D7-86DD-F4F362EB0319}"/>
    <cellStyle name="Navadno 4 3 3 2 3 2 4 2" xfId="22882" xr:uid="{9FBED4AF-29E2-4F7A-987E-17520A3EDEE4}"/>
    <cellStyle name="Navadno 4 3 3 2 3 2 5" xfId="22877" xr:uid="{D3762ADC-30DF-4CF2-8954-A0432ECD1B01}"/>
    <cellStyle name="Navadno 4 3 3 2 3 3" xfId="9684" xr:uid="{27F5E8FC-91E3-4F72-ADA6-DF2B4DCF5E67}"/>
    <cellStyle name="Navadno 4 3 3 2 3 3 2" xfId="7869" xr:uid="{23820086-7AC6-42C4-811A-408DBF902294}"/>
    <cellStyle name="Navadno 4 3 3 2 3 3 2 2" xfId="22884" xr:uid="{77F878B8-6130-4CA4-BA93-8482E7FC3C64}"/>
    <cellStyle name="Navadno 4 3 3 2 3 3 3" xfId="22883" xr:uid="{34463C8A-6891-4159-A115-703C3DA9145E}"/>
    <cellStyle name="Navadno 4 3 3 2 3 4" xfId="8139" xr:uid="{170499B5-6813-4E70-8837-EA4D9E183413}"/>
    <cellStyle name="Navadno 4 3 3 2 3 4 2" xfId="12333" xr:uid="{465F91C7-C8C4-4457-95ED-F4F75F845A00}"/>
    <cellStyle name="Navadno 4 3 3 2 3 4 2 2" xfId="22886" xr:uid="{1B9B859A-DB49-445F-AEDC-9852EB5C1701}"/>
    <cellStyle name="Navadno 4 3 3 2 3 4 3" xfId="22885" xr:uid="{8E8F8CC8-FF1B-49BC-8439-607E6C79FCFE}"/>
    <cellStyle name="Navadno 4 3 3 2 3 5" xfId="9315" xr:uid="{215D49B6-7957-4961-9F9C-8CBF1467F18B}"/>
    <cellStyle name="Navadno 4 3 3 2 3 5 2" xfId="22887" xr:uid="{D5184A83-7438-4A00-9287-A78E944D6233}"/>
    <cellStyle name="Navadno 4 3 3 2 3 6" xfId="22876" xr:uid="{68E41D57-B64B-43FB-B88E-9942CFB5485A}"/>
    <cellStyle name="Navadno 4 3 3 2 4" xfId="12295" xr:uid="{2D36EE40-B5C3-4813-9BAA-608A60FCA5C6}"/>
    <cellStyle name="Navadno 4 3 3 2 4 2" xfId="12126" xr:uid="{1BACC1DA-DC35-4FA5-97BA-734F48F7B429}"/>
    <cellStyle name="Navadno 4 3 3 2 4 2 2" xfId="7770" xr:uid="{2C0D181D-4F16-422D-B9CE-EA043491E51A}"/>
    <cellStyle name="Navadno 4 3 3 2 4 2 2 2" xfId="22890" xr:uid="{45D1B98B-9C0D-4085-B9FE-B05D2B700241}"/>
    <cellStyle name="Navadno 4 3 3 2 4 2 3" xfId="22889" xr:uid="{56F02EF0-D3E7-451E-8C88-382812ECF6B0}"/>
    <cellStyle name="Navadno 4 3 3 2 4 3" xfId="8138" xr:uid="{6C06A49F-2152-4D93-B426-5378E0381733}"/>
    <cellStyle name="Navadno 4 3 3 2 4 3 2" xfId="8810" xr:uid="{C5D1B09E-4FEF-483A-BCB2-953252D06DEC}"/>
    <cellStyle name="Navadno 4 3 3 2 4 3 2 2" xfId="22892" xr:uid="{6D90CFA7-182A-438E-81E4-3949771C74B3}"/>
    <cellStyle name="Navadno 4 3 3 2 4 3 3" xfId="22891" xr:uid="{694C610F-FC54-4AFC-9B49-718E50A31EAC}"/>
    <cellStyle name="Navadno 4 3 3 2 4 4" xfId="8083" xr:uid="{76DBC2BC-04EA-4E09-9CEA-7DA3CE63D743}"/>
    <cellStyle name="Navadno 4 3 3 2 4 4 2" xfId="22893" xr:uid="{F06E4678-C4F6-4EE0-8535-F5911A4BA566}"/>
    <cellStyle name="Navadno 4 3 3 2 4 5" xfId="22888" xr:uid="{62C53E6D-26BA-4117-918E-865A11E4A094}"/>
    <cellStyle name="Navadno 4 3 3 2 5" xfId="9711" xr:uid="{4537E882-CFCE-4D18-AB00-AF3F8E7F1671}"/>
    <cellStyle name="Navadno 4 3 3 2 5 2" xfId="12329" xr:uid="{5A689F8E-5957-4861-BE59-84AF863C3EB1}"/>
    <cellStyle name="Navadno 4 3 3 2 5 2 2" xfId="22895" xr:uid="{F411673B-EDE3-4FC1-A88C-FB1BF3DECA9D}"/>
    <cellStyle name="Navadno 4 3 3 2 5 3" xfId="22894" xr:uid="{899C5D7A-97C1-4002-9C9B-3C422407B33B}"/>
    <cellStyle name="Navadno 4 3 3 2 6" xfId="7805" xr:uid="{9ABB6CAB-A2E4-422B-A305-B40C551DD607}"/>
    <cellStyle name="Navadno 4 3 3 2 6 2" xfId="12088" xr:uid="{99857639-2704-4173-BE52-931C5703A6D5}"/>
    <cellStyle name="Navadno 4 3 3 2 6 2 2" xfId="22897" xr:uid="{7748DED4-3C89-4984-87DC-567DD99E90F4}"/>
    <cellStyle name="Navadno 4 3 3 2 6 3" xfId="22896" xr:uid="{286F50F0-D45E-4B11-8706-DE9B96DCADD2}"/>
    <cellStyle name="Navadno 4 3 3 2 7" xfId="8743" xr:uid="{44E8CCFE-9556-404D-93CE-5CB284A0A1C4}"/>
    <cellStyle name="Navadno 4 3 3 2 7 2" xfId="22898" xr:uid="{85E739A1-4141-488F-9808-AF29518F575D}"/>
    <cellStyle name="Navadno 4 3 3 2 8" xfId="12446" xr:uid="{F7723CBF-4DD5-416F-88BE-337B07EDF03D}"/>
    <cellStyle name="Navadno 4 3 3 2 8 2" xfId="22899" xr:uid="{B666CA88-FB3A-43EB-B63B-63F1B631EDCF}"/>
    <cellStyle name="Navadno 4 3 3 2 9" xfId="22851" xr:uid="{FD0EA1C5-6945-4A8A-A2F0-F5A2C584971E}"/>
    <cellStyle name="Navadno 4 3 3 2_Podatki o svetilkah" xfId="12368" xr:uid="{6167E943-0F84-43A3-B6B9-E1D8F77000D9}"/>
    <cellStyle name="Navadno 4 3 3 3" xfId="3354" xr:uid="{00000000-0005-0000-0000-0000B1070000}"/>
    <cellStyle name="Navadno 4 3 3 3 2" xfId="12234" xr:uid="{A8448C83-3381-4630-806D-4190AB8B3F3D}"/>
    <cellStyle name="Navadno 4 3 3 3 2 2" xfId="9460" xr:uid="{C320971D-F730-473F-8248-96C78029F858}"/>
    <cellStyle name="Navadno 4 3 3 3 2 2 2" xfId="8931" xr:uid="{E75CD9B6-A1A1-4860-B2CA-B93DF1517D8E}"/>
    <cellStyle name="Navadno 4 3 3 3 2 2 2 2" xfId="12059" xr:uid="{DF157972-ACC4-4C43-84E6-5918A1278A62}"/>
    <cellStyle name="Navadno 4 3 3 3 2 2 2 2 2" xfId="22904" xr:uid="{CF69747A-C00C-42E7-9215-ABB1BC503026}"/>
    <cellStyle name="Navadno 4 3 3 3 2 2 2 3" xfId="22903" xr:uid="{43AFFEE3-4B2C-4D25-8F62-153475D8D2DB}"/>
    <cellStyle name="Navadno 4 3 3 3 2 2 3" xfId="9208" xr:uid="{3148123D-F781-484A-9EC5-8401D54979FB}"/>
    <cellStyle name="Navadno 4 3 3 3 2 2 3 2" xfId="8625" xr:uid="{E8FDC44D-E029-433E-A022-CE89218D046E}"/>
    <cellStyle name="Navadno 4 3 3 3 2 2 3 2 2" xfId="22906" xr:uid="{F8678B69-EECF-4CC8-9244-C543860DA575}"/>
    <cellStyle name="Navadno 4 3 3 3 2 2 3 3" xfId="22905" xr:uid="{8739179A-87CF-4624-9901-1FD06B31219E}"/>
    <cellStyle name="Navadno 4 3 3 3 2 2 4" xfId="9297" xr:uid="{446E6179-75FC-4277-AC50-7A7606FB4210}"/>
    <cellStyle name="Navadno 4 3 3 3 2 2 4 2" xfId="22907" xr:uid="{CA2E4A79-290C-4418-9808-7A8C81BC97B5}"/>
    <cellStyle name="Navadno 4 3 3 3 2 2 5" xfId="22902" xr:uid="{759A49C9-8268-4BBF-A2E9-DE8CE2E5D39E}"/>
    <cellStyle name="Navadno 4 3 3 3 2 3" xfId="10041" xr:uid="{DD956636-E29A-4419-9B33-3784001762FA}"/>
    <cellStyle name="Navadno 4 3 3 3 2 3 2" xfId="9842" xr:uid="{A281A92C-24B7-42E7-87EC-EE2BC27A7C56}"/>
    <cellStyle name="Navadno 4 3 3 3 2 3 2 2" xfId="22909" xr:uid="{66FB7CCE-A241-47AF-98C3-2532A3B4EB38}"/>
    <cellStyle name="Navadno 4 3 3 3 2 3 3" xfId="22908" xr:uid="{E68D517C-8E3C-4F1F-951F-A35ED2185C56}"/>
    <cellStyle name="Navadno 4 3 3 3 2 4" xfId="9678" xr:uid="{3052D6C0-E62A-42A5-9C87-390C3FE963C7}"/>
    <cellStyle name="Navadno 4 3 3 3 2 4 2" xfId="8214" xr:uid="{D3194BCC-AC8C-46CE-B220-ECFC916CAF64}"/>
    <cellStyle name="Navadno 4 3 3 3 2 4 2 2" xfId="22911" xr:uid="{3A256F94-4E7E-4A0A-8A68-53E6247B28A5}"/>
    <cellStyle name="Navadno 4 3 3 3 2 4 3" xfId="22910" xr:uid="{10A138E2-F986-4B82-939D-DE5D8C1BA179}"/>
    <cellStyle name="Navadno 4 3 3 3 2 5" xfId="12033" xr:uid="{F18F4529-6BCB-45A1-AA9E-2A416253733A}"/>
    <cellStyle name="Navadno 4 3 3 3 2 5 2" xfId="22912" xr:uid="{18502C3C-1F64-46B6-894B-CD9F73E52D14}"/>
    <cellStyle name="Navadno 4 3 3 3 2 6" xfId="22901" xr:uid="{F4DED255-E719-4C5A-A78B-8C3D036AB53B}"/>
    <cellStyle name="Navadno 4 3 3 3 3" xfId="9409" xr:uid="{C23F2A63-23D5-4F7F-AF47-78CC9B5B3AA2}"/>
    <cellStyle name="Navadno 4 3 3 3 3 2" xfId="12212" xr:uid="{589FF45E-59D2-4E8B-B97A-33D6F269692F}"/>
    <cellStyle name="Navadno 4 3 3 3 3 2 2" xfId="12195" xr:uid="{F5D17D9D-A737-4D9C-AF0E-6B8542AC7D2F}"/>
    <cellStyle name="Navadno 4 3 3 3 3 2 2 2" xfId="22915" xr:uid="{6BBB9761-3052-410D-AE9E-86D23CC30295}"/>
    <cellStyle name="Navadno 4 3 3 3 3 2 3" xfId="22914" xr:uid="{F9B49E65-ADA1-4B9C-AAA6-E6E3E0B8C7B5}"/>
    <cellStyle name="Navadno 4 3 3 3 3 3" xfId="11837" xr:uid="{5BD3F8C9-9C36-418B-9195-04B44C620B45}"/>
    <cellStyle name="Navadno 4 3 3 3 3 3 2" xfId="9270" xr:uid="{650A00BC-4948-461A-BDB2-BEDCC09AF767}"/>
    <cellStyle name="Navadno 4 3 3 3 3 3 2 2" xfId="22917" xr:uid="{9310818F-1B13-4F93-896B-1968CDD6024F}"/>
    <cellStyle name="Navadno 4 3 3 3 3 3 3" xfId="22916" xr:uid="{F4C06A18-671D-4338-A536-D7F500F53612}"/>
    <cellStyle name="Navadno 4 3 3 3 3 4" xfId="8842" xr:uid="{6587BA88-E061-4E1D-BBB4-F7F5E6806762}"/>
    <cellStyle name="Navadno 4 3 3 3 3 4 2" xfId="22918" xr:uid="{3F60A4EB-79B5-480C-8983-2DBCCF5111DA}"/>
    <cellStyle name="Navadno 4 3 3 3 3 5" xfId="22913" xr:uid="{5F31033D-648C-47DA-8274-4D68D5C335C8}"/>
    <cellStyle name="Navadno 4 3 3 3 4" xfId="12286" xr:uid="{3F0936AD-9EA2-4669-B368-D66D684588CE}"/>
    <cellStyle name="Navadno 4 3 3 3 4 2" xfId="11989" xr:uid="{30C9988E-80E9-4466-98CF-4A684ECBB358}"/>
    <cellStyle name="Navadno 4 3 3 3 4 2 2" xfId="22920" xr:uid="{46289B22-C8A1-4A09-9AE7-221011521781}"/>
    <cellStyle name="Navadno 4 3 3 3 4 3" xfId="22919" xr:uid="{E427260D-C088-4D61-A13B-9765493F3B58}"/>
    <cellStyle name="Navadno 4 3 3 3 5" xfId="8907" xr:uid="{13F10F77-2910-4B6F-8094-2669888DDCBB}"/>
    <cellStyle name="Navadno 4 3 3 3 5 2" xfId="12158" xr:uid="{93ACD299-8A7C-4854-91B2-507B3F06AD92}"/>
    <cellStyle name="Navadno 4 3 3 3 5 2 2" xfId="22922" xr:uid="{2254D691-FB41-44E6-9D57-7622A2FFCE0D}"/>
    <cellStyle name="Navadno 4 3 3 3 5 3" xfId="22921" xr:uid="{B0F4D551-CC29-45F7-84F4-284C50366DEF}"/>
    <cellStyle name="Navadno 4 3 3 3 6" xfId="8418" xr:uid="{AFFF57C9-F7B7-43D8-B34D-011FB2F8509B}"/>
    <cellStyle name="Navadno 4 3 3 3 6 2" xfId="22923" xr:uid="{12D15318-B7D9-4E76-A0EC-09A72762E3E3}"/>
    <cellStyle name="Navadno 4 3 3 3 7" xfId="10002" xr:uid="{952DF586-A931-4862-B030-67C048B64BB8}"/>
    <cellStyle name="Navadno 4 3 3 3 7 2" xfId="22924" xr:uid="{DABB54A0-FC65-4412-9453-49B292366B6D}"/>
    <cellStyle name="Navadno 4 3 3 3 8" xfId="22900" xr:uid="{0CB23255-5CB8-4966-A352-B5081CD6C175}"/>
    <cellStyle name="Navadno 4 3 3 4" xfId="8480" xr:uid="{B0857376-8E40-45BD-A70F-BD57D8D06E11}"/>
    <cellStyle name="Navadno 4 3 3 4 2" xfId="8364" xr:uid="{BCDF2411-9E21-42B1-9FC3-FF96C8A78AA1}"/>
    <cellStyle name="Navadno 4 3 3 4 2 2" xfId="8569" xr:uid="{147AA6A3-0770-4CDA-B917-653D12262DC4}"/>
    <cellStyle name="Navadno 4 3 3 4 2 2 2" xfId="8727" xr:uid="{107AC32B-1359-4B59-BB19-789BBB91A099}"/>
    <cellStyle name="Navadno 4 3 3 4 2 2 2 2" xfId="22928" xr:uid="{94C059C5-F5DD-4E87-85F8-A48742D2F86A}"/>
    <cellStyle name="Navadno 4 3 3 4 2 2 3" xfId="22927" xr:uid="{AD1C5E08-6F94-498C-8A3E-A941FFBAE81A}"/>
    <cellStyle name="Navadno 4 3 3 4 2 3" xfId="9206" xr:uid="{6D8AD2A9-2630-460D-8D16-3BA9857C3761}"/>
    <cellStyle name="Navadno 4 3 3 4 2 3 2" xfId="12378" xr:uid="{8E4E4266-F93C-4F3C-AF88-BB1C80C74491}"/>
    <cellStyle name="Navadno 4 3 3 4 2 3 2 2" xfId="22930" xr:uid="{391A3482-BD0F-4265-BB5E-8DBAE84D4C03}"/>
    <cellStyle name="Navadno 4 3 3 4 2 3 3" xfId="22929" xr:uid="{D189B2DA-4DE8-41EE-9928-044127DE53D1}"/>
    <cellStyle name="Navadno 4 3 3 4 2 4" xfId="12084" xr:uid="{D36062C5-57E8-4631-AFA5-FB7840EFD7CB}"/>
    <cellStyle name="Navadno 4 3 3 4 2 4 2" xfId="22931" xr:uid="{C6161658-9ED4-4001-B13D-D6423A85F5C1}"/>
    <cellStyle name="Navadno 4 3 3 4 2 5" xfId="22926" xr:uid="{C48D699F-1D72-4F9D-9172-863666F2A748}"/>
    <cellStyle name="Navadno 4 3 3 4 3" xfId="9710" xr:uid="{CCAC8427-4365-405E-BA72-205716B29E7B}"/>
    <cellStyle name="Navadno 4 3 3 4 3 2" xfId="8732" xr:uid="{A5745F24-ED12-470B-8D52-32C591398A00}"/>
    <cellStyle name="Navadno 4 3 3 4 3 2 2" xfId="22933" xr:uid="{758E14F0-F1B2-44E1-90B6-55DED256AF39}"/>
    <cellStyle name="Navadno 4 3 3 4 3 3" xfId="22932" xr:uid="{17CAAF5A-2387-44CD-921D-BE759D35B5EA}"/>
    <cellStyle name="Navadno 4 3 3 4 4" xfId="9349" xr:uid="{BF1362F3-35FC-4E52-A4AE-E720ABB6AD54}"/>
    <cellStyle name="Navadno 4 3 3 4 4 2" xfId="9641" xr:uid="{40399D41-AAA9-45F9-B082-AB5A8B7B4323}"/>
    <cellStyle name="Navadno 4 3 3 4 4 2 2" xfId="22935" xr:uid="{28232346-DFF3-4501-A905-8516854E381D}"/>
    <cellStyle name="Navadno 4 3 3 4 4 3" xfId="22934" xr:uid="{2C1893A8-52F8-49F2-9FCA-2455335FCE5E}"/>
    <cellStyle name="Navadno 4 3 3 4 5" xfId="9299" xr:uid="{F70B4773-7682-4D24-807C-C09AA9FFC935}"/>
    <cellStyle name="Navadno 4 3 3 4 5 2" xfId="22936" xr:uid="{20F550B3-F51A-4CE7-83EA-022D3A24F2C2}"/>
    <cellStyle name="Navadno 4 3 3 4 6" xfId="22925" xr:uid="{84F96DCF-6D7F-428B-A9DE-9C8DC9B71648}"/>
    <cellStyle name="Navadno 4 3 3 5" xfId="9415" xr:uid="{E57021DF-5871-4A37-BBAC-E4C2B3D2B9C2}"/>
    <cellStyle name="Navadno 4 3 3 5 2" xfId="10043" xr:uid="{774790EA-B9F4-4D42-BE66-5235F7303D0D}"/>
    <cellStyle name="Navadno 4 3 3 5 2 2" xfId="12083" xr:uid="{92D215BA-7A7A-4823-9774-8DE2F0ED806E}"/>
    <cellStyle name="Navadno 4 3 3 5 2 2 2" xfId="22939" xr:uid="{EAEBAB57-87FC-45A5-9BF7-073D19E28E36}"/>
    <cellStyle name="Navadno 4 3 3 5 2 3" xfId="22938" xr:uid="{271DB2FE-9E38-4C68-A37A-181D83BC9F18}"/>
    <cellStyle name="Navadno 4 3 3 5 3" xfId="7712" xr:uid="{8AE0AB2A-C2D5-469D-BB74-E49D542D78F1}"/>
    <cellStyle name="Navadno 4 3 3 5 3 2" xfId="8593" xr:uid="{8FF0D942-E3C3-45B8-8FA3-B7A9A183ABDF}"/>
    <cellStyle name="Navadno 4 3 3 5 3 2 2" xfId="22941" xr:uid="{3727C0C6-E80C-49AB-A92D-FA0F7AFDCCE4}"/>
    <cellStyle name="Navadno 4 3 3 5 3 3" xfId="22940" xr:uid="{FA586DD4-1A9E-40CD-88F2-308E478E0C09}"/>
    <cellStyle name="Navadno 4 3 3 5 4" xfId="9298" xr:uid="{29B2B1AB-890D-4AB3-A591-A313C0F52BAB}"/>
    <cellStyle name="Navadno 4 3 3 5 4 2" xfId="22942" xr:uid="{7A13D263-9090-4A4D-A974-8009B9590294}"/>
    <cellStyle name="Navadno 4 3 3 5 5" xfId="22937" xr:uid="{2FD3722E-D95F-4CAA-85DB-1E5E78A6CC95}"/>
    <cellStyle name="Navadno 4 3 3 6" xfId="12046" xr:uid="{2B5B43DC-A7B7-4E57-A495-E7AED98DC6F2}"/>
    <cellStyle name="Navadno 4 3 3 6 2" xfId="8870" xr:uid="{567E9A07-7868-4899-BCE5-70CB2A88A09E}"/>
    <cellStyle name="Navadno 4 3 3 6 2 2" xfId="22944" xr:uid="{CEC06227-3F5A-4999-819F-83F23AAC2874}"/>
    <cellStyle name="Navadno 4 3 3 6 3" xfId="22943" xr:uid="{6F105022-CB5B-46FD-9F6D-2CAE339E9E3C}"/>
    <cellStyle name="Navadno 4 3 3 7" xfId="8694" xr:uid="{E3ECEDF8-3BF6-40A5-8097-52126C9CDF36}"/>
    <cellStyle name="Navadno 4 3 3 7 2" xfId="12009" xr:uid="{4DF5E4B1-6E2E-4F05-A6F3-7D595DCB73CD}"/>
    <cellStyle name="Navadno 4 3 3 7 2 2" xfId="22946" xr:uid="{FA2EB2AB-DE86-457B-A589-36D8712C77A6}"/>
    <cellStyle name="Navadno 4 3 3 7 3" xfId="22945" xr:uid="{78524BC4-5938-4AAC-815F-35699781482E}"/>
    <cellStyle name="Navadno 4 3 3 8" xfId="7954" xr:uid="{C90170E9-3C9F-48C8-9595-F0F9E1B9564D}"/>
    <cellStyle name="Navadno 4 3 3 8 2" xfId="22947" xr:uid="{8912E2F5-CC72-446E-96B8-FF3DD8CDC9FB}"/>
    <cellStyle name="Navadno 4 3 3 9" xfId="12197" xr:uid="{E80DA257-4EEA-47B5-8B32-CC44F89E0F2B}"/>
    <cellStyle name="Navadno 4 3 3 9 2" xfId="22948" xr:uid="{27F0B62A-A4AA-44C8-9683-A54A6095F7D9}"/>
    <cellStyle name="Navadno 4 3 3_Podatki o svetilkah" xfId="8677" xr:uid="{FE70C369-92B8-4C87-9A57-75DBA02E461D}"/>
    <cellStyle name="Navadno 4 3 4" xfId="3352" xr:uid="{00000000-0005-0000-0000-0000B2070000}"/>
    <cellStyle name="Navadno 4 3 4 2" xfId="12000" xr:uid="{48A59BEE-6A18-4A76-801E-5BE3D7BD65C4}"/>
    <cellStyle name="Navadno 4 3 4 2 2" xfId="8478" xr:uid="{599AAD82-F674-4D09-A209-BCE93C8236E7}"/>
    <cellStyle name="Navadno 4 3 4 2 2 2" xfId="8467" xr:uid="{D37EB089-2CCE-4249-8C96-BFA136F16463}"/>
    <cellStyle name="Navadno 4 3 4 2 2 2 2" xfId="12220" xr:uid="{41CFE025-5338-49EE-845F-0602892045C8}"/>
    <cellStyle name="Navadno 4 3 4 2 2 2 2 2" xfId="11908" xr:uid="{B8CF3858-1688-473D-8EB7-8392BEF90ED2}"/>
    <cellStyle name="Navadno 4 3 4 2 2 2 2 2 2" xfId="22954" xr:uid="{CDDD659C-141B-4D0C-ACBC-986615D39287}"/>
    <cellStyle name="Navadno 4 3 4 2 2 2 2 3" xfId="22953" xr:uid="{889B07C5-9836-48A1-BD90-A40853F09448}"/>
    <cellStyle name="Navadno 4 3 4 2 2 2 3" xfId="8497" xr:uid="{DF4757E6-9568-4D67-81C1-419F8DB80B51}"/>
    <cellStyle name="Navadno 4 3 4 2 2 2 3 2" xfId="9585" xr:uid="{9DD8E198-1455-46EE-81D4-775BE11FE3D3}"/>
    <cellStyle name="Navadno 4 3 4 2 2 2 3 2 2" xfId="22956" xr:uid="{4782DE58-A6C4-4552-901D-417DF681A9BB}"/>
    <cellStyle name="Navadno 4 3 4 2 2 2 3 3" xfId="22955" xr:uid="{A2AFBE3E-D3CC-43A2-AC93-562A21466A30}"/>
    <cellStyle name="Navadno 4 3 4 2 2 2 4" xfId="8742" xr:uid="{D7FB9E2D-E961-4C89-B34D-A1C24B830850}"/>
    <cellStyle name="Navadno 4 3 4 2 2 2 4 2" xfId="22957" xr:uid="{BE3D7DD4-B18B-492D-B6F9-FEB16F1B6F29}"/>
    <cellStyle name="Navadno 4 3 4 2 2 2 5" xfId="22952" xr:uid="{E9C39B0C-16E2-4912-9F90-D8510CBEBE1F}"/>
    <cellStyle name="Navadno 4 3 4 2 2 3" xfId="8689" xr:uid="{68BA7405-A028-4AED-A2E4-D091152D9199}"/>
    <cellStyle name="Navadno 4 3 4 2 2 3 2" xfId="7772" xr:uid="{32A8CE16-757B-4532-8AF2-57840782274F}"/>
    <cellStyle name="Navadno 4 3 4 2 2 3 2 2" xfId="22959" xr:uid="{F3EAC8E0-40FD-46BC-BEC6-93AF4D63B0CB}"/>
    <cellStyle name="Navadno 4 3 4 2 2 3 3" xfId="22958" xr:uid="{63899EAE-06B2-4114-B3EE-9A6A7F0C3971}"/>
    <cellStyle name="Navadno 4 3 4 2 2 4" xfId="12488" xr:uid="{903F42E0-C5EA-4381-BDC8-2295BFE988E3}"/>
    <cellStyle name="Navadno 4 3 4 2 2 4 2" xfId="8813" xr:uid="{15CE017D-08FE-4466-A438-18136FC7187F}"/>
    <cellStyle name="Navadno 4 3 4 2 2 4 2 2" xfId="22961" xr:uid="{91691198-BC66-4668-8904-55457A3518A6}"/>
    <cellStyle name="Navadno 4 3 4 2 2 4 3" xfId="22960" xr:uid="{A5437575-FF0D-424D-9905-355EA921441C}"/>
    <cellStyle name="Navadno 4 3 4 2 2 5" xfId="8861" xr:uid="{F50F94F6-A2B2-4D1C-96D6-6510C0DF0650}"/>
    <cellStyle name="Navadno 4 3 4 2 2 5 2" xfId="22962" xr:uid="{F71DD451-3170-4E15-A603-2ABBE314AA24}"/>
    <cellStyle name="Navadno 4 3 4 2 2 6" xfId="22951" xr:uid="{8960724A-1C72-45F1-B1E1-09126247626D}"/>
    <cellStyle name="Navadno 4 3 4 2 3" xfId="12495" xr:uid="{E7D6BEA0-2A48-42B3-B35A-99021022D8AA}"/>
    <cellStyle name="Navadno 4 3 4 2 3 2" xfId="12454" xr:uid="{854E77B2-0CE9-4D29-A319-6286D7930003}"/>
    <cellStyle name="Navadno 4 3 4 2 3 2 2" xfId="7673" xr:uid="{1091EB23-5594-40DE-BAB1-8C8038D79AB0}"/>
    <cellStyle name="Navadno 4 3 4 2 3 2 2 2" xfId="22965" xr:uid="{C94B13E4-1342-48CD-9571-5E31108EE341}"/>
    <cellStyle name="Navadno 4 3 4 2 3 2 3" xfId="22964" xr:uid="{301D6C42-D492-4162-8A58-B18FEBA266AF}"/>
    <cellStyle name="Navadno 4 3 4 2 3 3" xfId="8904" xr:uid="{6F7E9FAF-0BC3-4CD7-93EE-2F33FEFD1D96}"/>
    <cellStyle name="Navadno 4 3 4 2 3 3 2" xfId="7847" xr:uid="{6C4B4A30-CF55-4BE4-B457-DBE228196E65}"/>
    <cellStyle name="Navadno 4 3 4 2 3 3 2 2" xfId="22967" xr:uid="{E37BBA8A-B370-4F6F-BAA2-6B9C3683ABC5}"/>
    <cellStyle name="Navadno 4 3 4 2 3 3 3" xfId="22966" xr:uid="{EADF90B9-7501-45B7-A6C7-FB8C420D17EC}"/>
    <cellStyle name="Navadno 4 3 4 2 3 4" xfId="8741" xr:uid="{5AFC463B-5C70-4990-AE4B-EC22D4CD9BE6}"/>
    <cellStyle name="Navadno 4 3 4 2 3 4 2" xfId="22968" xr:uid="{70EB3D72-DB34-4C56-A774-D79A7FCADEF9}"/>
    <cellStyle name="Navadno 4 3 4 2 3 5" xfId="22963" xr:uid="{3FE3F1C9-585E-464D-A63E-0FEDB07636DF}"/>
    <cellStyle name="Navadno 4 3 4 2 4" xfId="8034" xr:uid="{F7B1B753-214E-4089-B397-DE8F0698CACB}"/>
    <cellStyle name="Navadno 4 3 4 2 4 2" xfId="11394" xr:uid="{C844C493-C3B8-41E8-AB55-982F2D4FFB13}"/>
    <cellStyle name="Navadno 4 3 4 2 4 2 2" xfId="22970" xr:uid="{C36AB4F3-0947-40A9-AA5F-A9508F41C42E}"/>
    <cellStyle name="Navadno 4 3 4 2 4 3" xfId="22969" xr:uid="{9A6FA66F-37F9-4E4A-A4F5-DE5FED51D86B}"/>
    <cellStyle name="Navadno 4 3 4 2 5" xfId="12386" xr:uid="{6861B44C-B2C9-4FA2-92B3-3D98A91D2296}"/>
    <cellStyle name="Navadno 4 3 4 2 5 2" xfId="9278" xr:uid="{3682BEC8-4D9F-4292-8F29-939CE79E32A0}"/>
    <cellStyle name="Navadno 4 3 4 2 5 2 2" xfId="22972" xr:uid="{22F793D1-1686-4935-9FCB-88C4CD451C1A}"/>
    <cellStyle name="Navadno 4 3 4 2 5 3" xfId="22971" xr:uid="{0CEE06BB-D943-4859-962F-0F7C04C08BB4}"/>
    <cellStyle name="Navadno 4 3 4 2 6" xfId="8755" xr:uid="{40827B75-FD72-4120-9AAC-57ADED70CD36}"/>
    <cellStyle name="Navadno 4 3 4 2 6 2" xfId="22973" xr:uid="{4657E8FD-9024-40B9-ABE5-DB5AF0C2258E}"/>
    <cellStyle name="Navadno 4 3 4 2 7" xfId="22950" xr:uid="{7359C892-5A3C-4755-A66B-2A1B9BA35665}"/>
    <cellStyle name="Navadno 4 3 4 3" xfId="9413" xr:uid="{209180C9-8221-4503-80B8-56E7DCC657AD}"/>
    <cellStyle name="Navadno 4 3 4 3 2" xfId="11887" xr:uid="{B971675B-1071-4664-9707-05E45BC194CF}"/>
    <cellStyle name="Navadno 4 3 4 3 2 2" xfId="11973" xr:uid="{1896DF8D-5181-406F-97C5-A26B65D2B55B}"/>
    <cellStyle name="Navadno 4 3 4 3 2 2 2" xfId="8232" xr:uid="{726066E0-2A50-449E-9255-F703DE8F3C78}"/>
    <cellStyle name="Navadno 4 3 4 3 2 2 2 2" xfId="22977" xr:uid="{B357B72A-E3F0-4F17-9F71-1902E27477AC}"/>
    <cellStyle name="Navadno 4 3 4 3 2 2 3" xfId="22976" xr:uid="{81DFF27E-3B2D-4112-BD7E-D269C30114AF}"/>
    <cellStyle name="Navadno 4 3 4 3 2 3" xfId="9709" xr:uid="{5D873D0C-805D-4483-8F1C-7E9F576CF26C}"/>
    <cellStyle name="Navadno 4 3 4 3 2 3 2" xfId="8212" xr:uid="{C0EFB12A-6AD9-4143-BEBC-CD0A57F69E74}"/>
    <cellStyle name="Navadno 4 3 4 3 2 3 2 2" xfId="22979" xr:uid="{6B81F43B-C247-444B-831E-303EC50165CD}"/>
    <cellStyle name="Navadno 4 3 4 3 2 3 3" xfId="22978" xr:uid="{80C135A4-C973-49EA-8385-18DA611C5D83}"/>
    <cellStyle name="Navadno 4 3 4 3 2 4" xfId="9667" xr:uid="{6A2FA9B8-B4A3-4849-B84F-74781864F70D}"/>
    <cellStyle name="Navadno 4 3 4 3 2 4 2" xfId="22980" xr:uid="{E9FB0148-2A70-4E65-AD8C-D4078EFACAB0}"/>
    <cellStyle name="Navadno 4 3 4 3 2 5" xfId="22975" xr:uid="{57BACE84-A46E-4725-ABA2-FF59AAA31FD1}"/>
    <cellStyle name="Navadno 4 3 4 3 3" xfId="8616" xr:uid="{5D62D3CA-F096-4EC4-A4E3-06B95228D078}"/>
    <cellStyle name="Navadno 4 3 4 3 3 2" xfId="7849" xr:uid="{6BD7F0A9-9472-4237-8D6C-5442B9406140}"/>
    <cellStyle name="Navadno 4 3 4 3 3 2 2" xfId="22982" xr:uid="{BFD34251-47FF-4389-9637-10AE26BC5A25}"/>
    <cellStyle name="Navadno 4 3 4 3 3 3" xfId="22981" xr:uid="{090586E2-B2E5-4B31-8CA2-DDE44642FF85}"/>
    <cellStyle name="Navadno 4 3 4 3 4" xfId="9346" xr:uid="{30DDA023-B284-48C2-B855-C9DBA6FA1CAB}"/>
    <cellStyle name="Navadno 4 3 4 3 4 2" xfId="9735" xr:uid="{C4B17FA6-0198-4FA0-B212-D30B8F3AA0B7}"/>
    <cellStyle name="Navadno 4 3 4 3 4 2 2" xfId="22984" xr:uid="{C4B32FCF-EAF7-4786-B2B1-385C4BFEF35D}"/>
    <cellStyle name="Navadno 4 3 4 3 4 3" xfId="22983" xr:uid="{5C61C179-F453-49A3-A8AD-E5C6905CC459}"/>
    <cellStyle name="Navadno 4 3 4 3 5" xfId="8606" xr:uid="{5942EE5F-B5C1-4CBC-9A9A-981F59C6CE01}"/>
    <cellStyle name="Navadno 4 3 4 3 5 2" xfId="22985" xr:uid="{100E66BF-D54B-4891-A0A4-051337949F45}"/>
    <cellStyle name="Navadno 4 3 4 3 6" xfId="22974" xr:uid="{A4943C12-1DB9-4159-85FA-D3B8C7BE4316}"/>
    <cellStyle name="Navadno 4 3 4 4" xfId="11772" xr:uid="{66D27BEB-69A0-4D66-A4DD-D07726BF8C73}"/>
    <cellStyle name="Navadno 4 3 4 4 2" xfId="9378" xr:uid="{014BC07B-3DD2-456D-9A1F-504156559B4C}"/>
    <cellStyle name="Navadno 4 3 4 4 2 2" xfId="8828" xr:uid="{560BE4C6-FFC5-46C0-9699-E1B4BF57A19B}"/>
    <cellStyle name="Navadno 4 3 4 4 2 2 2" xfId="22988" xr:uid="{41480A61-68A3-4E17-B532-B6DE67D6297E}"/>
    <cellStyle name="Navadno 4 3 4 4 2 3" xfId="22987" xr:uid="{8A919019-CFA6-4A6D-A384-E23FABC9681D}"/>
    <cellStyle name="Navadno 4 3 4 4 3" xfId="8903" xr:uid="{FBE2E309-7D87-45F1-B6E7-B1946911962A}"/>
    <cellStyle name="Navadno 4 3 4 4 3 2" xfId="9872" xr:uid="{53F6980F-3850-47FD-8154-D17BE01870A2}"/>
    <cellStyle name="Navadno 4 3 4 4 3 2 2" xfId="22990" xr:uid="{A85C9546-C1A3-4E9F-86BB-D1AE8216D295}"/>
    <cellStyle name="Navadno 4 3 4 4 3 3" xfId="22989" xr:uid="{707F0CF8-4529-4ADE-9652-0193C62B5DE3}"/>
    <cellStyle name="Navadno 4 3 4 4 4" xfId="9859" xr:uid="{27BFF25F-9ED4-4FCB-AC9A-CF2533ECE13D}"/>
    <cellStyle name="Navadno 4 3 4 4 4 2" xfId="22991" xr:uid="{D4994001-6BE4-4990-942F-73EC699DB16F}"/>
    <cellStyle name="Navadno 4 3 4 4 5" xfId="22986" xr:uid="{1DB2AC8B-39D6-4DB9-AF9F-060944A69A7B}"/>
    <cellStyle name="Navadno 4 3 4 5" xfId="8947" xr:uid="{D81F5E04-627F-4AAC-8064-1BE1DF5510AF}"/>
    <cellStyle name="Navadno 4 3 4 5 2" xfId="12137" xr:uid="{642984A7-A4A5-4CC9-ADB5-0C5BF535D5EB}"/>
    <cellStyle name="Navadno 4 3 4 5 2 2" xfId="22993" xr:uid="{04B72E0F-908C-45AE-9B64-B19BAB08C618}"/>
    <cellStyle name="Navadno 4 3 4 5 3" xfId="22992" xr:uid="{3BBC1CB5-3A68-47B3-AB4D-B9CB7C90175B}"/>
    <cellStyle name="Navadno 4 3 4 6" xfId="8137" xr:uid="{F279C044-ED08-4B19-8F55-4623697B0552}"/>
    <cellStyle name="Navadno 4 3 4 6 2" xfId="8695" xr:uid="{74C81F55-55A7-4188-828C-A5975C14DC63}"/>
    <cellStyle name="Navadno 4 3 4 6 2 2" xfId="22995" xr:uid="{16190C28-E365-497F-8057-245CBE87EACB}"/>
    <cellStyle name="Navadno 4 3 4 6 3" xfId="22994" xr:uid="{2F5BFA98-D2EF-4E38-84CB-F3D194F81788}"/>
    <cellStyle name="Navadno 4 3 4 7" xfId="7683" xr:uid="{AD96255F-0504-41E9-A053-14B59A956351}"/>
    <cellStyle name="Navadno 4 3 4 7 2" xfId="22996" xr:uid="{3152CD8B-FB50-4332-8F91-32B9596BEC15}"/>
    <cellStyle name="Navadno 4 3 4 8" xfId="8504" xr:uid="{0C12C2B2-124A-4D55-9F9F-6D6462F89995}"/>
    <cellStyle name="Navadno 4 3 4 8 2" xfId="22997" xr:uid="{3B965261-AB76-41AC-AB8D-F4383AC455EC}"/>
    <cellStyle name="Navadno 4 3 4 9" xfId="22949" xr:uid="{194C2FA3-0C00-45C1-B440-1E319D4B87BD}"/>
    <cellStyle name="Navadno 4 3 4_Podatki o svetilkah" xfId="9619" xr:uid="{8E91E137-E97A-4AE8-A3C2-CC39BAFAF2BC}"/>
    <cellStyle name="Navadno 4 3 5" xfId="11862" xr:uid="{7E91F3F0-B466-4D3D-9490-D74D00FDD2B1}"/>
    <cellStyle name="Navadno 4 3 5 2" xfId="10016" xr:uid="{A59F0112-3E16-4C4F-AE1A-D649D8C0C8A4}"/>
    <cellStyle name="Navadno 4 3 5 2 2" xfId="8016" xr:uid="{7B041A41-6687-4B9B-938C-3E50DED27A69}"/>
    <cellStyle name="Navadno 4 3 5 2 2 2" xfId="8156" xr:uid="{225F50C3-DBFE-44DC-B782-A0F81688789A}"/>
    <cellStyle name="Navadno 4 3 5 2 2 2 2" xfId="11930" xr:uid="{38A0530B-F77B-4CB1-A51B-67EE272CC0B6}"/>
    <cellStyle name="Navadno 4 3 5 2 2 2 2 2" xfId="23002" xr:uid="{A78C0563-08CC-4CF0-8F31-EC05D4AC6879}"/>
    <cellStyle name="Navadno 4 3 5 2 2 2 3" xfId="23001" xr:uid="{95388F0B-32A4-4406-B66E-C70648B9B4E0}"/>
    <cellStyle name="Navadno 4 3 5 2 2 3" xfId="8359" xr:uid="{ACEE272E-99D7-4A7C-8B8B-B09C52F34C23}"/>
    <cellStyle name="Navadno 4 3 5 2 2 3 2" xfId="8554" xr:uid="{F01E6CE6-05BD-4F7A-940E-E550D0BC1DA3}"/>
    <cellStyle name="Navadno 4 3 5 2 2 3 2 2" xfId="23004" xr:uid="{DD40376E-A867-4AB7-88A2-1038C4825534}"/>
    <cellStyle name="Navadno 4 3 5 2 2 3 3" xfId="23003" xr:uid="{5A55C490-433C-4BC4-AA45-DF716DF29193}"/>
    <cellStyle name="Navadno 4 3 5 2 2 4" xfId="8416" xr:uid="{7887EEC6-5452-4295-B793-EDA22E8C1068}"/>
    <cellStyle name="Navadno 4 3 5 2 2 4 2" xfId="23005" xr:uid="{62A6C6F4-8BA1-4DAD-BE5A-E7483E05EC01}"/>
    <cellStyle name="Navadno 4 3 5 2 2 5" xfId="23000" xr:uid="{2513D9DC-9DA5-4832-A959-D1D026D5652E}"/>
    <cellStyle name="Navadno 4 3 5 2 3" xfId="12389" xr:uid="{7F6B0B2D-ACC0-409B-8D1A-7826C2C71C99}"/>
    <cellStyle name="Navadno 4 3 5 2 3 2" xfId="9539" xr:uid="{9E06BDAF-9DC0-4BDB-AAE7-29451D227BD3}"/>
    <cellStyle name="Navadno 4 3 5 2 3 2 2" xfId="23007" xr:uid="{B5A94115-045C-48CD-AE78-F6E8AD5DCBFB}"/>
    <cellStyle name="Navadno 4 3 5 2 3 3" xfId="23006" xr:uid="{D70058E8-20E9-427B-A480-B0120DDCBBF7}"/>
    <cellStyle name="Navadno 4 3 5 2 4" xfId="8902" xr:uid="{1291DAF1-2B3E-4C43-959E-88766377B002}"/>
    <cellStyle name="Navadno 4 3 5 2 4 2" xfId="7949" xr:uid="{910551C3-9B56-43FD-96E1-B2DC9184E1FF}"/>
    <cellStyle name="Navadno 4 3 5 2 4 2 2" xfId="23009" xr:uid="{2BFBC701-38F2-460D-A394-869A2A8B71FF}"/>
    <cellStyle name="Navadno 4 3 5 2 4 3" xfId="23008" xr:uid="{E10ED645-DE53-47C4-938C-6610132A9C77}"/>
    <cellStyle name="Navadno 4 3 5 2 5" xfId="8421" xr:uid="{7D1C7A16-659D-48D0-89EC-9947999B71D2}"/>
    <cellStyle name="Navadno 4 3 5 2 5 2" xfId="23010" xr:uid="{C95B6D57-A3E4-42E6-90B6-F39CD4A5CA1A}"/>
    <cellStyle name="Navadno 4 3 5 2 6" xfId="22999" xr:uid="{EC75FCF4-4342-40B6-9D64-5075B43F5987}"/>
    <cellStyle name="Navadno 4 3 5 3" xfId="11844" xr:uid="{4BF4E429-6D8B-422A-8E9D-E2CD7AFD313C}"/>
    <cellStyle name="Navadno 4 3 5 3 2" xfId="11817" xr:uid="{A271F0A2-8365-41EF-81E6-ECF547FD2A2C}"/>
    <cellStyle name="Navadno 4 3 5 3 2 2" xfId="9566" xr:uid="{7DE472D7-D852-461F-8980-2786ABE6D957}"/>
    <cellStyle name="Navadno 4 3 5 3 2 2 2" xfId="23013" xr:uid="{4C70920A-6374-40C8-8D2A-A2DDF826A6E0}"/>
    <cellStyle name="Navadno 4 3 5 3 2 3" xfId="23012" xr:uid="{1C0AADCC-4937-414A-B782-51202C99FB87}"/>
    <cellStyle name="Navadno 4 3 5 3 3" xfId="11896" xr:uid="{6A15BC7B-3C69-41F6-BF96-6446A2D850E6}"/>
    <cellStyle name="Navadno 4 3 5 3 3 2" xfId="8971" xr:uid="{2FB7042D-D065-4962-814B-DF76B8836B82}"/>
    <cellStyle name="Navadno 4 3 5 3 3 2 2" xfId="23015" xr:uid="{9F22831A-0376-42E3-9CA6-D9D8F3EA0E6E}"/>
    <cellStyle name="Navadno 4 3 5 3 3 3" xfId="23014" xr:uid="{5D580E8D-CF37-4F56-A357-98FAD01A5B8D}"/>
    <cellStyle name="Navadno 4 3 5 3 4" xfId="9305" xr:uid="{12EE5BE1-471C-45DB-A33E-BC338CDD1297}"/>
    <cellStyle name="Navadno 4 3 5 3 4 2" xfId="23016" xr:uid="{4C538A81-AA12-47E7-9655-EB368F623CB9}"/>
    <cellStyle name="Navadno 4 3 5 3 5" xfId="23011" xr:uid="{97BB0EA5-4E81-416E-BFB1-67E0E758BFAC}"/>
    <cellStyle name="Navadno 4 3 5 4" xfId="11849" xr:uid="{A948D560-C5E4-4735-B3FC-7FDE08DBFA73}"/>
    <cellStyle name="Navadno 4 3 5 4 2" xfId="12034" xr:uid="{D2C0078D-E8B0-4910-92F4-776CCBDA17E6}"/>
    <cellStyle name="Navadno 4 3 5 4 2 2" xfId="23018" xr:uid="{235EBE0C-F450-46F4-8710-BEF840A28A80}"/>
    <cellStyle name="Navadno 4 3 5 4 3" xfId="23017" xr:uid="{A0C8FCCD-B2E5-48B2-8ADF-867E72208D9D}"/>
    <cellStyle name="Navadno 4 3 5 5" xfId="8136" xr:uid="{EDB15509-C843-4B8A-8B7F-2B085479CC47}"/>
    <cellStyle name="Navadno 4 3 5 5 2" xfId="7951" xr:uid="{21756ADE-52FF-4C3A-8387-9C0A846967A4}"/>
    <cellStyle name="Navadno 4 3 5 5 2 2" xfId="23020" xr:uid="{1FE2134E-E9F4-4785-9E15-F0FE8D7C1040}"/>
    <cellStyle name="Navadno 4 3 5 5 3" xfId="23019" xr:uid="{98B1408A-5995-415F-9F71-F9DEB4F99473}"/>
    <cellStyle name="Navadno 4 3 5 6" xfId="12305" xr:uid="{753F4100-D237-4B12-8B57-93C9CD24F47C}"/>
    <cellStyle name="Navadno 4 3 5 6 2" xfId="23021" xr:uid="{5D63075C-8B09-4B7B-9526-35E67AEA56A4}"/>
    <cellStyle name="Navadno 4 3 5 7" xfId="22998" xr:uid="{EC2E9BD5-C5F7-4A2F-B59E-AF57E73AB003}"/>
    <cellStyle name="Navadno 4 3 6" xfId="12069" xr:uid="{FA5F8E86-89CA-4B69-8F1A-4B73E2F4F0A6}"/>
    <cellStyle name="Navadno 4 3 6 2" xfId="12402" xr:uid="{4097FB95-0FED-49B7-B4E5-585BB4680958}"/>
    <cellStyle name="Navadno 4 3 6 2 2" xfId="12135" xr:uid="{C301B5BD-D3EC-4239-8C61-CA73967644CF}"/>
    <cellStyle name="Navadno 4 3 6 2 2 2" xfId="9024" xr:uid="{6C17595F-2836-41C8-9E2C-C7A8F3ED4296}"/>
    <cellStyle name="Navadno 4 3 6 2 2 2 2" xfId="23025" xr:uid="{8B800A2C-CB77-4A32-871C-EDF66E80CFCD}"/>
    <cellStyle name="Navadno 4 3 6 2 2 3" xfId="23024" xr:uid="{F1DD1E37-5575-4FC2-A2F4-2F4C6F91EB3A}"/>
    <cellStyle name="Navadno 4 3 6 2 3" xfId="8769" xr:uid="{5B9FC351-C49F-432D-8E10-E0B40A86E54D}"/>
    <cellStyle name="Navadno 4 3 6 2 3 2" xfId="12013" xr:uid="{DCE19763-FB3B-44DA-9A11-FA2A50A746C3}"/>
    <cellStyle name="Navadno 4 3 6 2 3 2 2" xfId="23027" xr:uid="{8F78C25F-B93A-47BC-8C37-53A8900A0BEB}"/>
    <cellStyle name="Navadno 4 3 6 2 3 3" xfId="23026" xr:uid="{CB2C5574-CA97-4AFD-BA1E-7081D9571216}"/>
    <cellStyle name="Navadno 4 3 6 2 4" xfId="7684" xr:uid="{1026BFE0-6EDF-4A30-A3D5-BE8059CC207C}"/>
    <cellStyle name="Navadno 4 3 6 2 4 2" xfId="23028" xr:uid="{A8F133B7-302B-450D-A271-44F8AE1D224A}"/>
    <cellStyle name="Navadno 4 3 6 2 5" xfId="23023" xr:uid="{9430A2D2-276C-4130-8C6A-CA5F798AEF4A}"/>
    <cellStyle name="Navadno 4 3 6 3" xfId="11836" xr:uid="{85E8CFE7-66A0-41E2-B97D-7D97944F1F7B}"/>
    <cellStyle name="Navadno 4 3 6 3 2" xfId="12357" xr:uid="{B03879D8-366F-4A80-A808-A141516C351C}"/>
    <cellStyle name="Navadno 4 3 6 3 2 2" xfId="23030" xr:uid="{8923E960-5319-4EB7-BF1A-93AA33B99CCA}"/>
    <cellStyle name="Navadno 4 3 6 3 3" xfId="23029" xr:uid="{09B3E852-F1FD-4390-9FAE-DC45C4C5DCF5}"/>
    <cellStyle name="Navadno 4 3 6 4" xfId="8440" xr:uid="{1101DA8B-890C-4EED-9AF7-00CDF87D9A02}"/>
    <cellStyle name="Navadno 4 3 6 4 2" xfId="12252" xr:uid="{601F4B1C-167A-41A9-9D63-0DE3810ADBF1}"/>
    <cellStyle name="Navadno 4 3 6 4 2 2" xfId="23032" xr:uid="{4FDD8AAF-AEA8-4CFA-B94D-73CAF38635C6}"/>
    <cellStyle name="Navadno 4 3 6 4 3" xfId="23031" xr:uid="{AC2BFD3B-B0A8-4FB7-A889-25C0369C131A}"/>
    <cellStyle name="Navadno 4 3 6 5" xfId="9181" xr:uid="{BBAF99FA-BA7F-489A-9DDD-78A54B1CF71E}"/>
    <cellStyle name="Navadno 4 3 6 5 2" xfId="23033" xr:uid="{E0DD8737-3C8D-4C6F-B671-247F8DE114E3}"/>
    <cellStyle name="Navadno 4 3 6 6" xfId="23022" xr:uid="{5AA45952-99F0-4A5B-A6EB-F74D77AC6BBB}"/>
    <cellStyle name="Navadno 4 3 7" xfId="12125" xr:uid="{659AC912-B0C1-4BE2-BAD6-80892E79DF81}"/>
    <cellStyle name="Navadno 4 3 7 2" xfId="9374" xr:uid="{876E51D9-15E2-438A-9E67-D9269CD2DC36}"/>
    <cellStyle name="Navadno 4 3 7 2 2" xfId="8731" xr:uid="{06B65FAB-B50A-4108-B9F4-4F8F8F16417D}"/>
    <cellStyle name="Navadno 4 3 7 2 2 2" xfId="23036" xr:uid="{6A950516-C0C6-431A-8364-F946B348B255}"/>
    <cellStyle name="Navadno 4 3 7 2 3" xfId="23035" xr:uid="{10130A3D-41D3-482D-86BF-FFE874F836C0}"/>
    <cellStyle name="Navadno 4 3 7 3" xfId="12005" xr:uid="{CB4BB266-9EE1-4C04-AD1D-2FFFA92AF1C8}"/>
    <cellStyle name="Navadno 4 3 7 3 2" xfId="8646" xr:uid="{BEE48BFE-A2BA-442A-8AB2-ED1D0E88FC04}"/>
    <cellStyle name="Navadno 4 3 7 3 2 2" xfId="23038" xr:uid="{F6D86CCE-A773-4E23-A724-F267CC308996}"/>
    <cellStyle name="Navadno 4 3 7 3 3" xfId="23037" xr:uid="{756409E8-0545-4937-97E3-E31F02C8BB50}"/>
    <cellStyle name="Navadno 4 3 7 4" xfId="8851" xr:uid="{8AB2159F-4E18-49E9-BD79-E82A08203C5E}"/>
    <cellStyle name="Navadno 4 3 7 4 2" xfId="23039" xr:uid="{C4AD592F-76D2-4FAA-B374-C92E7F7448E8}"/>
    <cellStyle name="Navadno 4 3 7 5" xfId="23034" xr:uid="{4462367C-1BFE-4E20-B01A-2B81AA6018CB}"/>
    <cellStyle name="Navadno 4 3 8" xfId="11826" xr:uid="{6D91A9E4-4E52-4C89-8D83-42ED66C702CA}"/>
    <cellStyle name="Navadno 4 3 8 2" xfId="8760" xr:uid="{A5BFAFB5-00FC-4C9A-9438-41E3F3620799}"/>
    <cellStyle name="Navadno 4 3 8 2 2" xfId="23041" xr:uid="{341B6FA9-3932-4C09-A8CD-04A9B80A8446}"/>
    <cellStyle name="Navadno 4 3 8 3" xfId="23040" xr:uid="{7F66AA9B-FFEF-4CEB-8677-FF31367988F1}"/>
    <cellStyle name="Navadno 4 3 9" xfId="8081" xr:uid="{DDF51CDB-EB02-493B-B579-5519F8ABF1C0}"/>
    <cellStyle name="Navadno 4 3 9 2" xfId="9170" xr:uid="{71348059-C149-41EE-A95D-9985B000E9C2}"/>
    <cellStyle name="Navadno 4 3 9 2 2" xfId="23043" xr:uid="{0F973AE6-1D88-4D47-94E6-551C0636DED2}"/>
    <cellStyle name="Navadno 4 3 9 3" xfId="23042" xr:uid="{4C0E5368-7FC9-4C0F-8ADC-E132BE4F5E02}"/>
    <cellStyle name="Navadno 4 3_Podatki o svetilkah" xfId="10032" xr:uid="{753877E8-E993-473E-A7A9-E9546A807996}"/>
    <cellStyle name="Navadno 4 4" xfId="493" xr:uid="{00000000-0005-0000-0000-0000B3070000}"/>
    <cellStyle name="Navadno 4 4 10" xfId="23044" xr:uid="{9171EB2D-0A9D-4F4D-8D68-C44C62111E24}"/>
    <cellStyle name="Navadno 4 4 2" xfId="1482" xr:uid="{00000000-0005-0000-0000-0000B4070000}"/>
    <cellStyle name="Navadno 4 4 2 2" xfId="12434" xr:uid="{33A80E3D-F7E7-4605-83F7-24EF538A03D9}"/>
    <cellStyle name="Navadno 4 4 2 2 2" xfId="8476" xr:uid="{6DED4ED7-8ACF-4D22-9F70-CE7C607A2804}"/>
    <cellStyle name="Navadno 4 4 2 2 2 2" xfId="12464" xr:uid="{50744272-C0E6-4B0A-8D3D-E248F976F565}"/>
    <cellStyle name="Navadno 4 4 2 2 2 2 2" xfId="9457" xr:uid="{B9480B89-55AF-40E1-94C6-205B9795C805}"/>
    <cellStyle name="Navadno 4 4 2 2 2 2 2 2" xfId="12036" xr:uid="{BCD4A765-B7ED-498D-B898-B6447C0E7880}"/>
    <cellStyle name="Navadno 4 4 2 2 2 2 2 2 2" xfId="23050" xr:uid="{A57C6DB5-F431-4C32-BCF2-64CB682F2128}"/>
    <cellStyle name="Navadno 4 4 2 2 2 2 2 3" xfId="23049" xr:uid="{70C2245D-EEF4-457D-8CC1-195FF8801919}"/>
    <cellStyle name="Navadno 4 4 2 2 2 2 3" xfId="12030" xr:uid="{B567BE11-02EC-41EC-A48D-81CF74140160}"/>
    <cellStyle name="Navadno 4 4 2 2 2 2 3 2" xfId="9269" xr:uid="{F5314AA3-36F9-4C6C-B395-F8847E3049ED}"/>
    <cellStyle name="Navadno 4 4 2 2 2 2 3 2 2" xfId="23052" xr:uid="{02C4E9E8-1A45-42FD-A9C6-3577C7C34646}"/>
    <cellStyle name="Navadno 4 4 2 2 2 2 3 3" xfId="23051" xr:uid="{193CD75B-911E-4208-93A6-EEF70E4AF8FE}"/>
    <cellStyle name="Navadno 4 4 2 2 2 2 4" xfId="8841" xr:uid="{95FFD18A-CA13-4913-B30C-961AF037EAA7}"/>
    <cellStyle name="Navadno 4 4 2 2 2 2 4 2" xfId="23053" xr:uid="{EBC466D6-7274-456B-A304-71352AB54989}"/>
    <cellStyle name="Navadno 4 4 2 2 2 2 5" xfId="23048" xr:uid="{117B3748-55F1-4A5B-9A23-7FEB22F2C893}"/>
    <cellStyle name="Navadno 4 4 2 2 2 3" xfId="8503" xr:uid="{02A2DCDF-570F-4DC6-9031-8C4C9F4ECA50}"/>
    <cellStyle name="Navadno 4 4 2 2 2 3 2" xfId="9175" xr:uid="{D66AAB9C-1E6C-4C91-B3DE-FD633851D4E4}"/>
    <cellStyle name="Navadno 4 4 2 2 2 3 2 2" xfId="23055" xr:uid="{03581FC6-96AF-42B7-A29D-73DA8ACB88DB}"/>
    <cellStyle name="Navadno 4 4 2 2 2 3 3" xfId="23054" xr:uid="{77CDB911-F22D-40D1-850E-B68835A82A1F}"/>
    <cellStyle name="Navadno 4 4 2 2 2 4" xfId="8900" xr:uid="{E47B1D70-C896-438B-92F6-EE5F7F3FD5A0}"/>
    <cellStyle name="Navadno 4 4 2 2 2 4 2" xfId="8297" xr:uid="{A1284096-6563-44AF-AC83-526C36FD0D28}"/>
    <cellStyle name="Navadno 4 4 2 2 2 4 2 2" xfId="23057" xr:uid="{EF4D8739-870E-4518-BA5F-92F679D3B3B6}"/>
    <cellStyle name="Navadno 4 4 2 2 2 4 3" xfId="23056" xr:uid="{1CC544AD-A2F9-4484-88BD-6683AF20705E}"/>
    <cellStyle name="Navadno 4 4 2 2 2 5" xfId="12136" xr:uid="{460EAA74-779A-4387-89AE-A4594509E679}"/>
    <cellStyle name="Navadno 4 4 2 2 2 5 2" xfId="23058" xr:uid="{27500F44-193A-4DA5-921B-F5B92DEB44C3}"/>
    <cellStyle name="Navadno 4 4 2 2 2 6" xfId="23047" xr:uid="{07E5E707-C273-4EF6-BA9B-0BF6DA5DA146}"/>
    <cellStyle name="Navadno 4 4 2 2 3" xfId="12438" xr:uid="{78C2BC90-DA71-47C7-B7B5-C9AE08D530F1}"/>
    <cellStyle name="Navadno 4 4 2 2 3 2" xfId="12431" xr:uid="{2A84C551-6E0A-4825-87B1-77B606D6A2D6}"/>
    <cellStyle name="Navadno 4 4 2 2 3 2 2" xfId="9829" xr:uid="{7B0E4B12-60DE-460A-B22F-1AA9BE3A4161}"/>
    <cellStyle name="Navadno 4 4 2 2 3 2 2 2" xfId="23061" xr:uid="{E4AB6FE4-8F8D-459C-8979-BFB9202ADB6F}"/>
    <cellStyle name="Navadno 4 4 2 2 3 2 3" xfId="23060" xr:uid="{00D33156-ACE6-40E0-B4B3-54679E9F745E}"/>
    <cellStyle name="Navadno 4 4 2 2 3 3" xfId="12450" xr:uid="{A8E80938-EB9A-42AC-8DC3-EE1913374EBE}"/>
    <cellStyle name="Navadno 4 4 2 2 3 3 2" xfId="7652" xr:uid="{C6994365-47C5-433A-A823-5D488F98EF07}"/>
    <cellStyle name="Navadno 4 4 2 2 3 3 2 2" xfId="23063" xr:uid="{799566CC-4361-4F09-8F05-31EB37D3122F}"/>
    <cellStyle name="Navadno 4 4 2 2 3 3 3" xfId="23062" xr:uid="{CAF6FF97-C079-414E-8E5A-7753CDAB55B0}"/>
    <cellStyle name="Navadno 4 4 2 2 3 4" xfId="12268" xr:uid="{EE52B440-C229-436B-A62A-C7057B8E0143}"/>
    <cellStyle name="Navadno 4 4 2 2 3 4 2" xfId="23064" xr:uid="{DB51855A-FC66-4F31-9A8D-92555EA6E274}"/>
    <cellStyle name="Navadno 4 4 2 2 3 5" xfId="23059" xr:uid="{E75415FF-A0B3-476C-83F6-E89F8980F818}"/>
    <cellStyle name="Navadno 4 4 2 2 4" xfId="11891" xr:uid="{249DDA19-C499-49FE-983D-7984BAE0C91A}"/>
    <cellStyle name="Navadno 4 4 2 2 4 2" xfId="12249" xr:uid="{8B59F76A-C50E-4AF3-8D0A-829CEDAABF0E}"/>
    <cellStyle name="Navadno 4 4 2 2 4 2 2" xfId="23066" xr:uid="{40C8BF82-4B75-443D-8E21-CD9E170471B4}"/>
    <cellStyle name="Navadno 4 4 2 2 4 3" xfId="23065" xr:uid="{6791D17B-052C-4A6C-8639-98566B19926B}"/>
    <cellStyle name="Navadno 4 4 2 2 5" xfId="9340" xr:uid="{DA747205-CACB-4C60-85C4-22FF33680A4B}"/>
    <cellStyle name="Navadno 4 4 2 2 5 2" xfId="8816" xr:uid="{59D3E21A-6CDC-4E39-BBCF-B8D48A9FF628}"/>
    <cellStyle name="Navadno 4 4 2 2 5 2 2" xfId="23068" xr:uid="{D0699484-2DA6-48DB-9F57-EA48B5EC7A73}"/>
    <cellStyle name="Navadno 4 4 2 2 5 3" xfId="23067" xr:uid="{25DA1FF7-DE9C-4685-BFD4-C6204C9A0C48}"/>
    <cellStyle name="Navadno 4 4 2 2 6" xfId="8739" xr:uid="{868E00CB-F565-409F-A879-4C0533C5A21D}"/>
    <cellStyle name="Navadno 4 4 2 2 6 2" xfId="23069" xr:uid="{93EBAD8C-5304-4CE2-99AE-189BA85B33AB}"/>
    <cellStyle name="Navadno 4 4 2 2 7" xfId="23046" xr:uid="{9799AFF0-0D8F-495B-A4BF-107C8A47ACC5}"/>
    <cellStyle name="Navadno 4 4 2 3" xfId="12149" xr:uid="{CE37EEA5-F199-4F20-AF02-025FAA6492D8}"/>
    <cellStyle name="Navadno 4 4 2 3 2" xfId="11857" xr:uid="{11CF9BD1-27FB-4389-BE1E-F07DAEDAD051}"/>
    <cellStyle name="Navadno 4 4 2 3 2 2" xfId="12100" xr:uid="{DE7C681D-4ACD-481C-A3F8-CC969177673B}"/>
    <cellStyle name="Navadno 4 4 2 3 2 2 2" xfId="11990" xr:uid="{57B58BEE-CB6A-4FF7-8060-5A7A716489EE}"/>
    <cellStyle name="Navadno 4 4 2 3 2 2 2 2" xfId="23073" xr:uid="{371FB2DB-37F0-4555-80D1-50654C333417}"/>
    <cellStyle name="Navadno 4 4 2 3 2 2 3" xfId="23072" xr:uid="{80CE4DFC-B2FB-4994-9534-958844C9C49B}"/>
    <cellStyle name="Navadno 4 4 2 3 2 3" xfId="9637" xr:uid="{0FC725B0-9C7F-460A-971A-6DDA57B8DA56}"/>
    <cellStyle name="Navadno 4 4 2 3 2 3 2" xfId="9000" xr:uid="{525596BF-FC7D-497F-8CB9-A8A741D83893}"/>
    <cellStyle name="Navadno 4 4 2 3 2 3 2 2" xfId="23075" xr:uid="{AFDE885A-77F2-46E5-9473-C722C6F71668}"/>
    <cellStyle name="Navadno 4 4 2 3 2 3 3" xfId="23074" xr:uid="{EBDB3092-A557-48D9-8C07-8CFB322A8E87}"/>
    <cellStyle name="Navadno 4 4 2 3 2 4" xfId="8854" xr:uid="{6178E577-7D46-488B-902D-683DAFAF6FFC}"/>
    <cellStyle name="Navadno 4 4 2 3 2 4 2" xfId="23076" xr:uid="{7EBB4A6E-FE41-4535-970A-EA7350238680}"/>
    <cellStyle name="Navadno 4 4 2 3 2 5" xfId="23071" xr:uid="{D4451DBA-6EC6-44C8-9C26-BEDDE40913B7}"/>
    <cellStyle name="Navadno 4 4 2 3 3" xfId="7969" xr:uid="{55CB4A69-7746-438A-9CDF-0FF6B0F2025F}"/>
    <cellStyle name="Navadno 4 4 2 3 3 2" xfId="8225" xr:uid="{B84ECD83-5742-4777-9CE9-FCCCABCEE9BC}"/>
    <cellStyle name="Navadno 4 4 2 3 3 2 2" xfId="23078" xr:uid="{985C8F14-AE35-44EB-94C2-674E037635FF}"/>
    <cellStyle name="Navadno 4 4 2 3 3 3" xfId="23077" xr:uid="{175BDF13-6683-43E2-943A-2BD48361E220}"/>
    <cellStyle name="Navadno 4 4 2 3 4" xfId="7804" xr:uid="{950EE6DF-BC22-4B97-9999-ACE3E319FE70}"/>
    <cellStyle name="Navadno 4 4 2 3 4 2" xfId="7759" xr:uid="{48A627A1-2B23-4051-B6B1-C7504BBAC2BC}"/>
    <cellStyle name="Navadno 4 4 2 3 4 2 2" xfId="23080" xr:uid="{05B888E6-E3F4-4009-BC8A-D44D2443F90E}"/>
    <cellStyle name="Navadno 4 4 2 3 4 3" xfId="23079" xr:uid="{6BC51F77-CF56-4A3E-8428-1270146DA7DE}"/>
    <cellStyle name="Navadno 4 4 2 3 5" xfId="8414" xr:uid="{7C98548C-E3EC-4438-A100-8B4407404F7C}"/>
    <cellStyle name="Navadno 4 4 2 3 5 2" xfId="23081" xr:uid="{E46765FE-276E-47D4-BD4E-4802A0314D76}"/>
    <cellStyle name="Navadno 4 4 2 3 6" xfId="23070" xr:uid="{A05079D0-410D-4540-873B-A8B6E08E55A4}"/>
    <cellStyle name="Navadno 4 4 2 4" xfId="9408" xr:uid="{A94C3B74-E263-4D7C-8624-7158EDD0082D}"/>
    <cellStyle name="Navadno 4 4 2 4 2" xfId="9654" xr:uid="{499B144E-0A36-41A4-83C8-DBD2D63605DA}"/>
    <cellStyle name="Navadno 4 4 2 4 2 2" xfId="8827" xr:uid="{F6105826-35D3-4B10-9AF2-962DEA48A6DF}"/>
    <cellStyle name="Navadno 4 4 2 4 2 2 2" xfId="23084" xr:uid="{198FCBAE-368D-488F-9301-990B0A18DF45}"/>
    <cellStyle name="Navadno 4 4 2 4 2 3" xfId="23083" xr:uid="{A203D082-75EE-478B-8B6D-E142605CA1F5}"/>
    <cellStyle name="Navadno 4 4 2 4 3" xfId="8905" xr:uid="{EE2E1326-4DAF-47D7-A84F-E2258B2C7CCE}"/>
    <cellStyle name="Navadno 4 4 2 4 3 2" xfId="8404" xr:uid="{1619A73C-40C2-4EE1-ACB5-00D1778F1EDC}"/>
    <cellStyle name="Navadno 4 4 2 4 3 2 2" xfId="23086" xr:uid="{049E7B20-102E-47DB-9B59-D576D74C9593}"/>
    <cellStyle name="Navadno 4 4 2 4 3 3" xfId="23085" xr:uid="{4EFFF249-0BB7-4D64-B946-A7572A9BE656}"/>
    <cellStyle name="Navadno 4 4 2 4 4" xfId="9095" xr:uid="{EECD6E0B-A619-433D-B978-2D0DB14FAC20}"/>
    <cellStyle name="Navadno 4 4 2 4 4 2" xfId="23087" xr:uid="{A874B801-2769-4BE7-8A6E-C9F90E925DE0}"/>
    <cellStyle name="Navadno 4 4 2 4 5" xfId="23082" xr:uid="{BA3FE15A-A73D-4A36-B269-F9438BFE6646}"/>
    <cellStyle name="Navadno 4 4 2 5" xfId="11773" xr:uid="{947B5966-7586-4C99-9867-CB5C8C2CEAD5}"/>
    <cellStyle name="Navadno 4 4 2 5 2" xfId="7778" xr:uid="{AD0A8F95-76CF-4ECD-9E7F-1FF3E7D86A0B}"/>
    <cellStyle name="Navadno 4 4 2 5 2 2" xfId="23089" xr:uid="{0AAFD530-479E-4844-8910-66F5E05199D5}"/>
    <cellStyle name="Navadno 4 4 2 5 3" xfId="23088" xr:uid="{3201F4EC-0CF0-4D6B-87A6-41FC223CCA37}"/>
    <cellStyle name="Navadno 4 4 2 6" xfId="8612" xr:uid="{A9454179-86CE-4DF9-A478-ADFDA0FB991E}"/>
    <cellStyle name="Navadno 4 4 2 6 2" xfId="7764" xr:uid="{EA470EEF-096C-4F3F-B5E8-4E31E9CBF6E0}"/>
    <cellStyle name="Navadno 4 4 2 6 2 2" xfId="23091" xr:uid="{B7408F70-83C0-43AB-8C52-3DACC6E02C52}"/>
    <cellStyle name="Navadno 4 4 2 6 3" xfId="23090" xr:uid="{9CEB83C7-D7EE-4010-88E8-C1101A884B67}"/>
    <cellStyle name="Navadno 4 4 2 7" xfId="7955" xr:uid="{32761DB1-CE12-45B5-922D-AA21A412BE9E}"/>
    <cellStyle name="Navadno 4 4 2 7 2" xfId="23092" xr:uid="{73A1A594-27EB-4021-9E0A-A60E94AD4067}"/>
    <cellStyle name="Navadno 4 4 2 8" xfId="7728" xr:uid="{FE9AE695-48A5-458D-8401-58DA186F48E4}"/>
    <cellStyle name="Navadno 4 4 2 8 2" xfId="23093" xr:uid="{1635E9D5-7630-4D03-A663-355F7DC8E6BC}"/>
    <cellStyle name="Navadno 4 4 2 9" xfId="23045" xr:uid="{8CA632CA-073B-4A7C-A79E-DB6653629B00}"/>
    <cellStyle name="Navadno 4 4 2_Podatki o svetilkah" xfId="8483" xr:uid="{01602658-8FDF-4F1E-8DC0-8DFA95A261E4}"/>
    <cellStyle name="Navadno 4 4 3" xfId="1483" xr:uid="{00000000-0005-0000-0000-0000B5070000}"/>
    <cellStyle name="Navadno 4 4 3 2" xfId="3356" xr:uid="{00000000-0005-0000-0000-0000B6070000}"/>
    <cellStyle name="Navadno 4 4 3 2 2" xfId="11816" xr:uid="{E596F3FE-FCEE-41BF-9063-D07918DA5190}"/>
    <cellStyle name="Navadno 4 4 3 2 2 2" xfId="8614" xr:uid="{47FF90DE-D42D-442A-BF4B-28CC167C16E8}"/>
    <cellStyle name="Navadno 4 4 3 2 2 2 2" xfId="12323" xr:uid="{F7DDB1A2-122A-4139-8AB1-1E48936C15F4}"/>
    <cellStyle name="Navadno 4 4 3 2 2 2 2 2" xfId="23098" xr:uid="{90752010-76B9-451A-B807-215FA78F966C}"/>
    <cellStyle name="Navadno 4 4 3 2 2 2 3" xfId="23097" xr:uid="{70FDB34B-6C2A-4C06-9D86-B5AD71F7CB28}"/>
    <cellStyle name="Navadno 4 4 3 2 2 3" xfId="9345" xr:uid="{6A3B3892-3362-4C42-B2A4-1EE0FE94356F}"/>
    <cellStyle name="Navadno 4 4 3 2 2 3 2" xfId="8030" xr:uid="{E34D353D-3530-4195-8B7D-D56D62C1E82E}"/>
    <cellStyle name="Navadno 4 4 3 2 2 3 2 2" xfId="23100" xr:uid="{D5660BBD-A29B-4172-A0CC-1F83CC1C60A2}"/>
    <cellStyle name="Navadno 4 4 3 2 2 3 3" xfId="23099" xr:uid="{B77558B8-4869-47E2-88E2-4FA1088E5F74}"/>
    <cellStyle name="Navadno 4 4 3 2 2 4" xfId="9308" xr:uid="{BC79E7C8-EF79-4ED7-99B0-E3C2CA5ED84A}"/>
    <cellStyle name="Navadno 4 4 3 2 2 4 2" xfId="23101" xr:uid="{610121C7-4283-42F0-8D93-B51959D92185}"/>
    <cellStyle name="Navadno 4 4 3 2 2 5" xfId="23096" xr:uid="{A58F618E-26BB-4A69-8C01-363D75D50CF8}"/>
    <cellStyle name="Navadno 4 4 3 2 3" xfId="8086" xr:uid="{EF05AA9C-C629-4885-A8DF-6F01415651CB}"/>
    <cellStyle name="Navadno 4 4 3 2 3 2" xfId="8197" xr:uid="{E69D52EE-18E7-4418-9182-0396D724A8AA}"/>
    <cellStyle name="Navadno 4 4 3 2 3 2 2" xfId="23103" xr:uid="{C54C23C6-8D63-447C-8EB5-D7B0F4544230}"/>
    <cellStyle name="Navadno 4 4 3 2 3 3" xfId="23102" xr:uid="{D760EC2C-BB44-41EA-9463-8956B02B4190}"/>
    <cellStyle name="Navadno 4 4 3 2 4" xfId="12414" xr:uid="{F6FE578B-AD0B-465C-95DF-8D2F3DBCC4D3}"/>
    <cellStyle name="Navadno 4 4 3 2 4 2" xfId="9725" xr:uid="{E69D9DDA-8301-4913-AE86-CB4CE3589CE0}"/>
    <cellStyle name="Navadno 4 4 3 2 4 2 2" xfId="23105" xr:uid="{E8974391-DB89-4C7C-80B9-0BCA3858F1B2}"/>
    <cellStyle name="Navadno 4 4 3 2 4 3" xfId="23104" xr:uid="{E5921595-FCF1-4834-8955-3D5005912328}"/>
    <cellStyle name="Navadno 4 4 3 2 5" xfId="8866" xr:uid="{4EFA890C-DDED-46CA-A1DA-DC7F7B337E59}"/>
    <cellStyle name="Navadno 4 4 3 2 5 2" xfId="23106" xr:uid="{7F452ED6-CF85-4D40-81B1-43B3BEF17A98}"/>
    <cellStyle name="Navadno 4 4 3 2 6" xfId="12342" xr:uid="{0E980895-FCD5-4392-A232-F8E686674D9B}"/>
    <cellStyle name="Navadno 4 4 3 2 6 2" xfId="23107" xr:uid="{5705C76E-40FE-4B7D-82B2-7884A971C41E}"/>
    <cellStyle name="Navadno 4 4 3 2 7" xfId="23095" xr:uid="{7E7312EA-85CB-4F6E-9E6E-041FB7B9ED9F}"/>
    <cellStyle name="Navadno 4 4 3 3" xfId="3357" xr:uid="{00000000-0005-0000-0000-0000B7070000}"/>
    <cellStyle name="Navadno 4 4 3 3 2" xfId="12394" xr:uid="{0B3E792A-2CBE-409F-8E19-9F2F84EA8F9D}"/>
    <cellStyle name="Navadno 4 4 3 3 2 2" xfId="9904" xr:uid="{25EE05C6-A3A1-4F6E-9BDB-C5CE4506BA44}"/>
    <cellStyle name="Navadno 4 4 3 3 2 2 2" xfId="23110" xr:uid="{26582C7C-2C79-466B-952B-3C5DF1C8EE10}"/>
    <cellStyle name="Navadno 4 4 3 3 2 3" xfId="23109" xr:uid="{FCD4539A-BC13-4EB2-9EE0-B3A4A1DDD2DF}"/>
    <cellStyle name="Navadno 4 4 3 3 3" xfId="8611" xr:uid="{CEF8EFC7-F2F5-47FA-9EF8-305D115DACBE}"/>
    <cellStyle name="Navadno 4 4 3 3 3 2" xfId="8811" xr:uid="{451AEBDE-EFA2-4B9A-9BAE-21B082D2707D}"/>
    <cellStyle name="Navadno 4 4 3 3 3 2 2" xfId="23112" xr:uid="{C1E14850-B047-4577-9F1E-A1863581BEA4}"/>
    <cellStyle name="Navadno 4 4 3 3 3 3" xfId="23111" xr:uid="{C3AB456E-AB56-44A4-BFC9-0D3156F499F0}"/>
    <cellStyle name="Navadno 4 4 3 3 4" xfId="9307" xr:uid="{FDD1BAC0-0816-4490-80F2-2283D833583D}"/>
    <cellStyle name="Navadno 4 4 3 3 4 2" xfId="23113" xr:uid="{A014F306-F308-4EA9-9809-FE7FEAB04E08}"/>
    <cellStyle name="Navadno 4 4 3 3 5" xfId="8089" xr:uid="{E3F0B196-94CB-4BD5-A63B-3BE36D1722D7}"/>
    <cellStyle name="Navadno 4 4 3 3 5 2" xfId="23114" xr:uid="{102D7944-1EEE-4497-8F0A-E92C651B3852}"/>
    <cellStyle name="Navadno 4 4 3 3 6" xfId="23108" xr:uid="{9A6101F4-314D-4C05-879B-A63DAD366C68}"/>
    <cellStyle name="Navadno 4 4 3 4" xfId="10034" xr:uid="{67930448-63C1-435E-87F5-764C03FDDEF8}"/>
    <cellStyle name="Navadno 4 4 3 4 2" xfId="9288" xr:uid="{13CFBAE0-BB07-46CB-B377-BB5EB237D9E3}"/>
    <cellStyle name="Navadno 4 4 3 4 2 2" xfId="23116" xr:uid="{E4A99269-89D4-47F2-9F68-2B1F6BCABF11}"/>
    <cellStyle name="Navadno 4 4 3 4 3" xfId="23115" xr:uid="{90C7A72D-A748-4F31-865D-105DA9421252}"/>
    <cellStyle name="Navadno 4 4 3 5" xfId="11975" xr:uid="{DEAD3BE8-ABCD-480F-A1E6-ABCB3DBE5FC4}"/>
    <cellStyle name="Navadno 4 4 3 5 2" xfId="12079" xr:uid="{D61F858A-7287-44F4-A1F5-D094C5728604}"/>
    <cellStyle name="Navadno 4 4 3 5 2 2" xfId="23118" xr:uid="{092A76E8-F358-41FB-9DA8-5F954E62AFDB}"/>
    <cellStyle name="Navadno 4 4 3 5 3" xfId="23117" xr:uid="{22FDCAB2-01A1-429B-97FE-77618FDDA960}"/>
    <cellStyle name="Navadno 4 4 3 6" xfId="9301" xr:uid="{51F383ED-EDFF-4A74-89E3-CFF0BD1FE5EA}"/>
    <cellStyle name="Navadno 4 4 3 6 2" xfId="23119" xr:uid="{3584D37C-D147-42BD-B8B7-32A1A77ACF58}"/>
    <cellStyle name="Navadno 4 4 3 7" xfId="10023" xr:uid="{BE7EBC67-89CA-40AF-AD58-D98095B481BB}"/>
    <cellStyle name="Navadno 4 4 3 7 2" xfId="23120" xr:uid="{2F579D6A-4B24-43FE-BD09-7D90E01F7BA9}"/>
    <cellStyle name="Navadno 4 4 3 8" xfId="23094" xr:uid="{69169776-039D-4AE7-928F-667108BE591C}"/>
    <cellStyle name="Navadno 4 4 4" xfId="3355" xr:uid="{00000000-0005-0000-0000-0000B8070000}"/>
    <cellStyle name="Navadno 4 4 4 2" xfId="8033" xr:uid="{579815FD-58DC-40A2-822C-E3F4D46114FF}"/>
    <cellStyle name="Navadno 4 4 4 2 2" xfId="9504" xr:uid="{F797926B-F877-4EB2-A391-A9F795EFA408}"/>
    <cellStyle name="Navadno 4 4 4 2 2 2" xfId="7679" xr:uid="{16997415-C95B-429B-8104-C4617FE8907B}"/>
    <cellStyle name="Navadno 4 4 4 2 2 2 2" xfId="23124" xr:uid="{AE1E17D0-C867-474F-BAB0-55E84D6C4910}"/>
    <cellStyle name="Navadno 4 4 4 2 2 3" xfId="23123" xr:uid="{5D79ED31-CEFA-476B-92AB-57D33A4109C6}"/>
    <cellStyle name="Navadno 4 4 4 2 3" xfId="9344" xr:uid="{4C7264C2-F692-4667-8D43-D90593AFEBEC}"/>
    <cellStyle name="Navadno 4 4 4 2 3 2" xfId="8196" xr:uid="{CF3BB959-36B3-48FA-83D0-4758CAAFD73B}"/>
    <cellStyle name="Navadno 4 4 4 2 3 2 2" xfId="23126" xr:uid="{4F423CA6-A9B4-4A58-94DF-B5B42644B3CB}"/>
    <cellStyle name="Navadno 4 4 4 2 3 3" xfId="23125" xr:uid="{FDB3339A-1B42-46D5-81FA-1F45E2962AEF}"/>
    <cellStyle name="Navadno 4 4 4 2 4" xfId="8740" xr:uid="{6A31E10A-7EE1-46F0-BA1E-A97CC0248405}"/>
    <cellStyle name="Navadno 4 4 4 2 4 2" xfId="23127" xr:uid="{FDF01BFB-D7D5-48C9-A31C-D970784A160E}"/>
    <cellStyle name="Navadno 4 4 4 2 5" xfId="23122" xr:uid="{ED31317A-00CA-4A8C-A631-93CC0872A945}"/>
    <cellStyle name="Navadno 4 4 4 3" xfId="11762" xr:uid="{B20CA689-4830-4D39-8084-641A07AFAFBF}"/>
    <cellStyle name="Navadno 4 4 4 3 2" xfId="8981" xr:uid="{67A54794-242B-459A-9B50-A0B1E846A393}"/>
    <cellStyle name="Navadno 4 4 4 3 2 2" xfId="23129" xr:uid="{AFBD76DF-DC29-43C4-AA2F-9C73911E37E2}"/>
    <cellStyle name="Navadno 4 4 4 3 3" xfId="23128" xr:uid="{72284D80-61F9-4ECE-8326-86CA20C1BAA2}"/>
    <cellStyle name="Navadno 4 4 4 4" xfId="12102" xr:uid="{694311A9-9FC4-4B95-83F6-9440FCC5DEB6}"/>
    <cellStyle name="Navadno 4 4 4 4 2" xfId="12226" xr:uid="{797555AB-A383-493C-ADC9-9D4FD0B44FA6}"/>
    <cellStyle name="Navadno 4 4 4 4 2 2" xfId="23131" xr:uid="{9946E9E1-4D0B-4CFC-904D-5266903C9459}"/>
    <cellStyle name="Navadno 4 4 4 4 3" xfId="23130" xr:uid="{4FCD7E18-4BD1-4110-8CDF-99D1FF4121AC}"/>
    <cellStyle name="Navadno 4 4 4 5" xfId="8759" xr:uid="{EBF13E70-E5A8-4141-B52D-385D129BD097}"/>
    <cellStyle name="Navadno 4 4 4 5 2" xfId="23132" xr:uid="{F5917501-3ACC-4FAF-B7A1-36ABC3A1FC12}"/>
    <cellStyle name="Navadno 4 4 4 6" xfId="8097" xr:uid="{57D06839-F1E7-48AD-A0A2-3432B9B11495}"/>
    <cellStyle name="Navadno 4 4 4 6 2" xfId="23133" xr:uid="{5E697B17-A738-4A11-BC5C-6113BCEDF636}"/>
    <cellStyle name="Navadno 4 4 4 7" xfId="23121" xr:uid="{A9E51533-ED26-4D20-8AF3-51A821470604}"/>
    <cellStyle name="Navadno 4 4 5" xfId="8301" xr:uid="{D2620CA9-686B-4176-BAA5-71D04ABDB413}"/>
    <cellStyle name="Navadno 4 4 5 2" xfId="10030" xr:uid="{D9B575B9-9871-4E86-80AC-AFFF581912B2}"/>
    <cellStyle name="Navadno 4 4 5 2 2" xfId="8832" xr:uid="{E14A9620-C209-4F38-8BBD-1022B8B389D6}"/>
    <cellStyle name="Navadno 4 4 5 2 2 2" xfId="23136" xr:uid="{52FD245C-8A13-40AE-95FE-7FE363F3B122}"/>
    <cellStyle name="Navadno 4 4 5 2 3" xfId="23135" xr:uid="{C83B5D17-5533-4B44-93BE-278044AE4BF5}"/>
    <cellStyle name="Navadno 4 4 5 3" xfId="9116" xr:uid="{45949434-E56D-40E8-BE7E-BF6C66EE1E1C}"/>
    <cellStyle name="Navadno 4 4 5 3 2" xfId="8651" xr:uid="{795ECA29-C5DD-4645-9823-46B72F4FE540}"/>
    <cellStyle name="Navadno 4 4 5 3 2 2" xfId="23138" xr:uid="{38851002-826E-4CA5-AB52-095439DCBF68}"/>
    <cellStyle name="Navadno 4 4 5 3 3" xfId="23137" xr:uid="{9D19E1DD-8F35-44DE-BFEC-B9F83063F868}"/>
    <cellStyle name="Navadno 4 4 5 4" xfId="9653" xr:uid="{886791C9-AF1E-4B40-BAC5-295C944FB217}"/>
    <cellStyle name="Navadno 4 4 5 4 2" xfId="23139" xr:uid="{76ED9993-03DD-4A7C-881B-9D3307087C10}"/>
    <cellStyle name="Navadno 4 4 5 5" xfId="23134" xr:uid="{72D9EC31-3786-4F13-AA39-9D5325FBA409}"/>
    <cellStyle name="Navadno 4 4 6" xfId="9799" xr:uid="{6E292B27-C593-46B0-95D6-4D72C6DA4AC5}"/>
    <cellStyle name="Navadno 4 4 6 2" xfId="11949" xr:uid="{78E8EA1A-89DA-4D22-B74C-8FA79C4C420E}"/>
    <cellStyle name="Navadno 4 4 6 2 2" xfId="23141" xr:uid="{3049462B-CE01-4023-99B3-C7ADC5C04794}"/>
    <cellStyle name="Navadno 4 4 6 3" xfId="23140" xr:uid="{32207E27-68CA-4DBE-8E78-587DF386AB6E}"/>
    <cellStyle name="Navadno 4 4 7" xfId="11850" xr:uid="{C46593B2-3327-4B07-822B-D50B5E744241}"/>
    <cellStyle name="Navadno 4 4 7 2" xfId="12251" xr:uid="{81D58FAA-6D51-456E-8305-F1E8536F74E5}"/>
    <cellStyle name="Navadno 4 4 7 2 2" xfId="23143" xr:uid="{9669C1C6-C63B-4E8A-AE0B-CCC6B69CF6C4}"/>
    <cellStyle name="Navadno 4 4 7 3" xfId="23142" xr:uid="{E6CEFEC4-E505-4379-A2DC-4C7795C62EEB}"/>
    <cellStyle name="Navadno 4 4 8" xfId="8852" xr:uid="{1A3CA2F2-0571-474D-87B3-F88391F26451}"/>
    <cellStyle name="Navadno 4 4 8 2" xfId="23144" xr:uid="{0EA836C6-5ECE-4AFF-9683-E4AECBD1F0C9}"/>
    <cellStyle name="Navadno 4 4 9" xfId="11796" xr:uid="{FBDC02CE-C75A-4DDE-8E99-41AA0F272EEE}"/>
    <cellStyle name="Navadno 4 4 9 2" xfId="23145" xr:uid="{C3E289D4-4043-407D-8118-EED3CA197FE1}"/>
    <cellStyle name="Navadno 4 4_Podatki o svetilkah" xfId="11940" xr:uid="{CA4997CE-D54B-4CC6-963F-1AE561A8C757}"/>
    <cellStyle name="Navadno 4 5" xfId="494" xr:uid="{00000000-0005-0000-0000-0000B9070000}"/>
    <cellStyle name="Navadno 4 5 10" xfId="23146" xr:uid="{800573E2-8C1B-4792-8133-37FF856C3E03}"/>
    <cellStyle name="Navadno 4 5 2" xfId="1484" xr:uid="{00000000-0005-0000-0000-0000BA070000}"/>
    <cellStyle name="Navadno 4 5 2 2" xfId="11752" xr:uid="{BA3AE751-D17E-422C-A72E-25618C6921A2}"/>
    <cellStyle name="Navadno 4 5 2 2 2" xfId="9420" xr:uid="{CDFA4A53-BEE2-4261-B2C8-A97EB1072243}"/>
    <cellStyle name="Navadno 4 5 2 2 2 2" xfId="11874" xr:uid="{95E5DE97-2278-499F-8167-27D94E1436AE}"/>
    <cellStyle name="Navadno 4 5 2 2 2 2 2" xfId="8925" xr:uid="{E8D3DB18-5E6A-4523-8175-182956E06010}"/>
    <cellStyle name="Navadno 4 5 2 2 2 2 2 2" xfId="12217" xr:uid="{67FCE6C3-9318-4C1E-9128-B405995EE297}"/>
    <cellStyle name="Navadno 4 5 2 2 2 2 2 2 2" xfId="23152" xr:uid="{136AF016-5EAF-4260-A8D7-0C9DE050E143}"/>
    <cellStyle name="Navadno 4 5 2 2 2 2 2 3" xfId="23151" xr:uid="{183BC835-DF80-4CDF-8DD1-927FBCF8418C}"/>
    <cellStyle name="Navadno 4 5 2 2 2 2 3" xfId="12469" xr:uid="{F10AFEA5-22BD-44C3-9C28-425BCB0F3DAE}"/>
    <cellStyle name="Navadno 4 5 2 2 2 2 3 2" xfId="8999" xr:uid="{017AA96A-049E-4095-816C-85175D2AFE31}"/>
    <cellStyle name="Navadno 4 5 2 2 2 2 3 2 2" xfId="23154" xr:uid="{D203B2FB-0E24-4876-A759-683041E6AAA0}"/>
    <cellStyle name="Navadno 4 5 2 2 2 2 3 3" xfId="23153" xr:uid="{6A80D232-47FC-406B-A2DF-B2B86EB8F26B}"/>
    <cellStyle name="Navadno 4 5 2 2 2 2 4" xfId="7695" xr:uid="{C28707CB-5F1C-4836-97B2-DC85C542AE36}"/>
    <cellStyle name="Navadno 4 5 2 2 2 2 4 2" xfId="23155" xr:uid="{20B60337-7BD6-4AB5-8789-2B903358447E}"/>
    <cellStyle name="Navadno 4 5 2 2 2 2 5" xfId="23150" xr:uid="{B4F769C8-FE71-405C-80D5-CA94EB37340A}"/>
    <cellStyle name="Navadno 4 5 2 2 2 3" xfId="8158" xr:uid="{75A9B07D-4424-4A4B-9C9F-D469DBCEB5AF}"/>
    <cellStyle name="Navadno 4 5 2 2 2 3 2" xfId="7775" xr:uid="{F094831C-E60B-415E-97B9-B7934F9994B2}"/>
    <cellStyle name="Navadno 4 5 2 2 2 3 2 2" xfId="23157" xr:uid="{DAA80B67-4A75-4974-A73A-25F947D8FE83}"/>
    <cellStyle name="Navadno 4 5 2 2 2 3 3" xfId="23156" xr:uid="{7DF8C1B5-84D0-4441-BBF5-D0CB28436574}"/>
    <cellStyle name="Navadno 4 5 2 2 2 4" xfId="9343" xr:uid="{9184308C-00D8-4778-812F-0F100379541A}"/>
    <cellStyle name="Navadno 4 5 2 2 2 4 2" xfId="8340" xr:uid="{F9C4F7DF-9090-4E1F-BFB8-1597F80D7CFC}"/>
    <cellStyle name="Navadno 4 5 2 2 2 4 2 2" xfId="23159" xr:uid="{94DAAA47-8C9D-4CF0-BABD-AC4386EF7010}"/>
    <cellStyle name="Navadno 4 5 2 2 2 4 3" xfId="23158" xr:uid="{34FD8269-9E46-4A65-8A26-74C25E35E890}"/>
    <cellStyle name="Navadno 4 5 2 2 2 5" xfId="8607" xr:uid="{085C4B30-BDE4-4E19-B7BF-55E37F768BBB}"/>
    <cellStyle name="Navadno 4 5 2 2 2 5 2" xfId="23160" xr:uid="{720DC122-ACF6-4485-B668-A4C3DE4BB68D}"/>
    <cellStyle name="Navadno 4 5 2 2 2 6" xfId="23149" xr:uid="{0236F604-8C19-443F-98C7-C45E04F78138}"/>
    <cellStyle name="Navadno 4 5 2 2 3" xfId="9405" xr:uid="{6F1773C6-7DAC-4CF4-9C01-223840741324}"/>
    <cellStyle name="Navadno 4 5 2 2 3 2" xfId="11761" xr:uid="{4781C277-57BC-4680-A23C-42FD1E7EC3DC}"/>
    <cellStyle name="Navadno 4 5 2 2 3 2 2" xfId="9754" xr:uid="{6D40E001-5C8C-447B-BD2F-9E46B1498D88}"/>
    <cellStyle name="Navadno 4 5 2 2 3 2 2 2" xfId="23163" xr:uid="{DEA4920D-208F-47A4-9F9D-F7A74AE99536}"/>
    <cellStyle name="Navadno 4 5 2 2 3 2 3" xfId="23162" xr:uid="{47333E51-1455-4721-9275-76F858830882}"/>
    <cellStyle name="Navadno 4 5 2 2 3 3" xfId="9456" xr:uid="{10D20B2D-9260-403E-B1D4-566E8782CEAF}"/>
    <cellStyle name="Navadno 4 5 2 2 3 3 2" xfId="9107" xr:uid="{8E1065EC-5BAD-4F4A-9994-D19FAD04C501}"/>
    <cellStyle name="Navadno 4 5 2 2 3 3 2 2" xfId="23165" xr:uid="{39E65E88-1DFD-4396-AE98-A5A0F22BB3D3}"/>
    <cellStyle name="Navadno 4 5 2 2 3 3 3" xfId="23164" xr:uid="{A87861BB-B0BB-49E5-942E-1B85CC6B1681}"/>
    <cellStyle name="Navadno 4 5 2 2 3 4" xfId="8844" xr:uid="{661B2283-4712-44AA-AD36-AB5C8DCEDEFB}"/>
    <cellStyle name="Navadno 4 5 2 2 3 4 2" xfId="23166" xr:uid="{F83923EF-25AB-42F0-972D-0C029FC6C3C3}"/>
    <cellStyle name="Navadno 4 5 2 2 3 5" xfId="23161" xr:uid="{D8597AD6-E68D-405C-922A-70ECC102FD56}"/>
    <cellStyle name="Navadno 4 5 2 2 4" xfId="9923" xr:uid="{73AC91CE-E45E-4B5B-89ED-DBA1C4CE0679}"/>
    <cellStyle name="Navadno 4 5 2 2 4 2" xfId="8943" xr:uid="{DABC3F87-F555-4A69-9D44-AEDEB03CBC4D}"/>
    <cellStyle name="Navadno 4 5 2 2 4 2 2" xfId="23168" xr:uid="{3BBC587F-87D2-413A-9D89-D45BA8239E19}"/>
    <cellStyle name="Navadno 4 5 2 2 4 3" xfId="23167" xr:uid="{C5E641D9-1CB0-4D84-9290-BE1FB66284E8}"/>
    <cellStyle name="Navadno 4 5 2 2 5" xfId="8135" xr:uid="{DEA430EF-6862-4CED-9D1A-4DC3489C9177}"/>
    <cellStyle name="Navadno 4 5 2 2 5 2" xfId="7671" xr:uid="{2C6CCD57-2E4A-4181-A353-3C9702B37D24}"/>
    <cellStyle name="Navadno 4 5 2 2 5 2 2" xfId="23170" xr:uid="{DBE334EE-DFB8-4108-996A-168A1E0EAD86}"/>
    <cellStyle name="Navadno 4 5 2 2 5 3" xfId="23169" xr:uid="{1C7957CF-BFFB-496A-A778-ABE2084A2BBE}"/>
    <cellStyle name="Navadno 4 5 2 2 6" xfId="9665" xr:uid="{930033B3-56E3-4B8D-84A1-D472A371888C}"/>
    <cellStyle name="Navadno 4 5 2 2 6 2" xfId="23171" xr:uid="{67090B35-4451-40E0-930F-C68CC25AE537}"/>
    <cellStyle name="Navadno 4 5 2 2 7" xfId="23148" xr:uid="{4F7F33E6-5682-4EB8-B366-9B4628F82058}"/>
    <cellStyle name="Navadno 4 5 2 3" xfId="9216" xr:uid="{D6359EE9-036F-4A34-9061-1B0B226B4AED}"/>
    <cellStyle name="Navadno 4 5 2 3 2" xfId="9712" xr:uid="{C3BF4FBD-0827-4F3C-8896-786151B743AA}"/>
    <cellStyle name="Navadno 4 5 2 3 2 2" xfId="8930" xr:uid="{C3FFB503-6773-467C-98C9-1A610F10BC0D}"/>
    <cellStyle name="Navadno 4 5 2 3 2 2 2" xfId="8626" xr:uid="{15CD0B5C-9FD7-49B0-B1DB-FCE1521837EC}"/>
    <cellStyle name="Navadno 4 5 2 3 2 2 2 2" xfId="23175" xr:uid="{64090D47-178A-40D3-A90B-936FC57E24B9}"/>
    <cellStyle name="Navadno 4 5 2 3 2 2 3" xfId="23174" xr:uid="{A981248F-4CFD-44F5-810C-9B81903D3CDD}"/>
    <cellStyle name="Navadno 4 5 2 3 2 3" xfId="8134" xr:uid="{47DDE418-285D-4A5B-85DD-458673AB1BD4}"/>
    <cellStyle name="Navadno 4 5 2 3 2 3 2" xfId="9495" xr:uid="{3DC6857C-E3E1-4EC8-A34B-0B9DCAE3CFD6}"/>
    <cellStyle name="Navadno 4 5 2 3 2 3 2 2" xfId="23177" xr:uid="{AF7F1D3A-5632-4818-B4CF-A93245117AFE}"/>
    <cellStyle name="Navadno 4 5 2 3 2 3 3" xfId="23176" xr:uid="{DFDFBD62-D8F8-4DCD-84D8-4F79BA08D741}"/>
    <cellStyle name="Navadno 4 5 2 3 2 4" xfId="9652" xr:uid="{8E10871E-0C02-4BDE-8648-F62316FF38B9}"/>
    <cellStyle name="Navadno 4 5 2 3 2 4 2" xfId="23178" xr:uid="{4386E8C3-F332-459F-9951-54A4D43B501C}"/>
    <cellStyle name="Navadno 4 5 2 3 2 5" xfId="23173" xr:uid="{8BB309E2-DF81-487A-A31B-1E9CBC2179C0}"/>
    <cellStyle name="Navadno 4 5 2 3 3" xfId="12072" xr:uid="{5DE1A40B-79B4-4996-BB23-C42821F51490}"/>
    <cellStyle name="Navadno 4 5 2 3 3 2" xfId="8532" xr:uid="{310AB396-7A98-4F98-B6FD-0BE40E16B8CD}"/>
    <cellStyle name="Navadno 4 5 2 3 3 2 2" xfId="23180" xr:uid="{46813E39-7C3B-40BE-BB38-3C53347509B3}"/>
    <cellStyle name="Navadno 4 5 2 3 3 3" xfId="23179" xr:uid="{1E7EF838-04ED-4ECC-9D1E-D527E27B9FDC}"/>
    <cellStyle name="Navadno 4 5 2 3 4" xfId="7803" xr:uid="{B1B970F0-C815-4F74-B802-29B557B0B686}"/>
    <cellStyle name="Navadno 4 5 2 3 4 2" xfId="9990" xr:uid="{C8A67B1A-D280-48D9-93A2-0FAFF65F4F56}"/>
    <cellStyle name="Navadno 4 5 2 3 4 2 2" xfId="23182" xr:uid="{451358A1-B985-49D1-B64B-2B9FDC84BC59}"/>
    <cellStyle name="Navadno 4 5 2 3 4 3" xfId="23181" xr:uid="{F46DEF6C-62A7-4901-9A9A-3258F0182F27}"/>
    <cellStyle name="Navadno 4 5 2 3 5" xfId="9184" xr:uid="{2A520273-E2B1-4DE8-927B-8075FE9BF76D}"/>
    <cellStyle name="Navadno 4 5 2 3 5 2" xfId="23183" xr:uid="{CBCCA959-3FE9-4073-AFBF-77B2D5B470DA}"/>
    <cellStyle name="Navadno 4 5 2 3 6" xfId="23172" xr:uid="{09468174-258F-455B-9FB3-EA6D72CA60D6}"/>
    <cellStyle name="Navadno 4 5 2 4" xfId="12023" xr:uid="{1D6C8331-B532-43CC-B1C7-C4CA273AAED0}"/>
    <cellStyle name="Navadno 4 5 2 4 2" xfId="12449" xr:uid="{B66F1985-D886-41BE-802A-E36E3A8E183F}"/>
    <cellStyle name="Navadno 4 5 2 4 2 2" xfId="9284" xr:uid="{B895BC86-2C0E-49FF-A7F4-306FBA9D3D19}"/>
    <cellStyle name="Navadno 4 5 2 4 2 2 2" xfId="23186" xr:uid="{945C2FFA-6D8B-4E87-AE7D-0B0ADFE67CA9}"/>
    <cellStyle name="Navadno 4 5 2 4 2 3" xfId="23185" xr:uid="{FA1633C7-FD3F-4A19-BBA5-D63BBBED536F}"/>
    <cellStyle name="Navadno 4 5 2 4 3" xfId="12265" xr:uid="{1E513952-520F-4222-9C95-C734BCAA4402}"/>
    <cellStyle name="Navadno 4 5 2 4 3 2" xfId="9789" xr:uid="{C2FC30BD-D5D5-4452-9E88-78DCC648A222}"/>
    <cellStyle name="Navadno 4 5 2 4 3 2 2" xfId="23188" xr:uid="{B16DDB7B-6373-4077-8D38-F7B026A0AC0F}"/>
    <cellStyle name="Navadno 4 5 2 4 3 3" xfId="23187" xr:uid="{64B98E85-0591-445F-A316-C6440337C565}"/>
    <cellStyle name="Navadno 4 5 2 4 4" xfId="7697" xr:uid="{2EFAF164-FA85-43BF-B1F4-5720B2C621C7}"/>
    <cellStyle name="Navadno 4 5 2 4 4 2" xfId="23189" xr:uid="{508D11A6-28BF-419E-B150-356D3CD4231D}"/>
    <cellStyle name="Navadno 4 5 2 4 5" xfId="23184" xr:uid="{12BC9DC6-C012-416A-A50F-F8A5FB14AD28}"/>
    <cellStyle name="Navadno 4 5 2 5" xfId="8088" xr:uid="{C913A351-7105-4994-B6D1-CF8678266906}"/>
    <cellStyle name="Navadno 4 5 2 5 2" xfId="12057" xr:uid="{4D93B269-1424-4D2C-9346-F343E4947AAD}"/>
    <cellStyle name="Navadno 4 5 2 5 2 2" xfId="23191" xr:uid="{0FFF8082-73C5-482C-BD0A-F8ED375D9F68}"/>
    <cellStyle name="Navadno 4 5 2 5 3" xfId="23190" xr:uid="{4F820732-3918-4114-A0F6-EA2C1A947879}"/>
    <cellStyle name="Navadno 4 5 2 6" xfId="9666" xr:uid="{7947C17F-CA34-487C-A448-EF17B8F44F98}"/>
    <cellStyle name="Navadno 4 5 2 6 2" xfId="8084" xr:uid="{BC373F59-BE70-4B82-990D-6F1A7C2B2395}"/>
    <cellStyle name="Navadno 4 5 2 6 2 2" xfId="23193" xr:uid="{05C3E6CB-BB29-4365-B843-535AEDDBC348}"/>
    <cellStyle name="Navadno 4 5 2 6 3" xfId="23192" xr:uid="{641123E4-64C6-4479-90C0-59D1142AB369}"/>
    <cellStyle name="Navadno 4 5 2 7" xfId="9302" xr:uid="{96EC1D03-2DB5-40B5-877B-34C9EE8C2A47}"/>
    <cellStyle name="Navadno 4 5 2 7 2" xfId="23194" xr:uid="{765DA272-BB36-472E-9E35-8150BBA7EE2E}"/>
    <cellStyle name="Navadno 4 5 2 8" xfId="9437" xr:uid="{8CE4FF47-9D49-4E8D-9D19-328BC464B7F6}"/>
    <cellStyle name="Navadno 4 5 2 8 2" xfId="23195" xr:uid="{3976D589-9B55-468C-9A2B-454044AF98E1}"/>
    <cellStyle name="Navadno 4 5 2 9" xfId="23147" xr:uid="{9EDBAF51-8FB5-4198-9B43-6CAC2DA6F918}"/>
    <cellStyle name="Navadno 4 5 2_Podatki o svetilkah" xfId="8697" xr:uid="{50BE204A-5C2A-4A69-9B41-2CF0E4F776BD}"/>
    <cellStyle name="Navadno 4 5 3" xfId="1485" xr:uid="{00000000-0005-0000-0000-0000BB070000}"/>
    <cellStyle name="Navadno 4 5 3 2" xfId="3359" xr:uid="{00000000-0005-0000-0000-0000BC070000}"/>
    <cellStyle name="Navadno 4 5 3 2 2" xfId="11763" xr:uid="{97EA5D3E-4705-4189-82F6-0DDBE1FA0350}"/>
    <cellStyle name="Navadno 4 5 3 2 2 2" xfId="8927" xr:uid="{A821DE8F-6301-4A6B-896D-BA164BA3C172}"/>
    <cellStyle name="Navadno 4 5 3 2 2 2 2" xfId="12139" xr:uid="{9FAA9F9F-B758-4FBD-8C31-FD28922BAEA1}"/>
    <cellStyle name="Navadno 4 5 3 2 2 2 2 2" xfId="23200" xr:uid="{2EB8F686-E4AD-4B02-9128-E695132A2386}"/>
    <cellStyle name="Navadno 4 5 3 2 2 2 3" xfId="23199" xr:uid="{388F636A-B57A-4D18-AE92-C88606EC6A45}"/>
    <cellStyle name="Navadno 4 5 3 2 2 3" xfId="11878" xr:uid="{CBD3BC4B-CFBC-4B74-B9BB-B77032C49C14}"/>
    <cellStyle name="Navadno 4 5 3 2 2 3 2" xfId="8062" xr:uid="{BB713D94-9918-4BCF-B6F1-104BE2E6FFB3}"/>
    <cellStyle name="Navadno 4 5 3 2 2 3 2 2" xfId="23202" xr:uid="{A0B14922-352B-4B35-9B35-272FD4E0E909}"/>
    <cellStyle name="Navadno 4 5 3 2 2 3 3" xfId="23201" xr:uid="{2B668EA1-C610-4486-ACDD-2762E71AD9D5}"/>
    <cellStyle name="Navadno 4 5 3 2 2 4" xfId="9191" xr:uid="{72BCA6E6-0DF2-4FAE-8DC1-066C9A9D6A28}"/>
    <cellStyle name="Navadno 4 5 3 2 2 4 2" xfId="23203" xr:uid="{77758F8A-29ED-41F4-A79A-8561CD5802DF}"/>
    <cellStyle name="Navadno 4 5 3 2 2 5" xfId="23198" xr:uid="{E1AE2ECC-FAB3-4939-BB91-66EE23CBCA79}"/>
    <cellStyle name="Navadno 4 5 3 2 3" xfId="11828" xr:uid="{D2540129-D1D7-433E-9F31-E2B5E468F859}"/>
    <cellStyle name="Navadno 4 5 3 2 3 2" xfId="8071" xr:uid="{2E3CD19A-E864-4D1D-93DD-70B7CFCC8228}"/>
    <cellStyle name="Navadno 4 5 3 2 3 2 2" xfId="23205" xr:uid="{8284CA57-F9A2-4C3A-9E67-5BB939B624BB}"/>
    <cellStyle name="Navadno 4 5 3 2 3 3" xfId="23204" xr:uid="{C5118967-CE77-4FAA-9918-D69C5CECAB1A}"/>
    <cellStyle name="Navadno 4 5 3 2 4" xfId="8901" xr:uid="{B1B8BE14-6192-456F-B836-F235FD2ACC7B}"/>
    <cellStyle name="Navadno 4 5 3 2 4 2" xfId="9073" xr:uid="{549BCCDA-00EB-44DD-B338-AC3D33BBACF3}"/>
    <cellStyle name="Navadno 4 5 3 2 4 2 2" xfId="23207" xr:uid="{27237203-95D3-40CD-A065-9DB33956FD6D}"/>
    <cellStyle name="Navadno 4 5 3 2 4 3" xfId="23206" xr:uid="{E5A8CCC3-7A07-4DCF-B618-74734CCA16F2}"/>
    <cellStyle name="Navadno 4 5 3 2 5" xfId="12184" xr:uid="{81A63F79-5BC6-4686-8803-DAB1F0F5D148}"/>
    <cellStyle name="Navadno 4 5 3 2 5 2" xfId="23208" xr:uid="{05A7633A-701B-4EA0-BC13-BD85CA58E52D}"/>
    <cellStyle name="Navadno 4 5 3 2 6" xfId="12070" xr:uid="{13048022-DE78-4C37-97ED-06FAB641465B}"/>
    <cellStyle name="Navadno 4 5 3 2 6 2" xfId="23209" xr:uid="{A7A236BA-FE2D-4D75-8F57-EF35DF769BCE}"/>
    <cellStyle name="Navadno 4 5 3 2 7" xfId="23197" xr:uid="{B97F20A2-C040-4F47-8E7D-89957398A424}"/>
    <cellStyle name="Navadno 4 5 3 3" xfId="3360" xr:uid="{00000000-0005-0000-0000-0000BD070000}"/>
    <cellStyle name="Navadno 4 5 3 3 2" xfId="12468" xr:uid="{71D7D9D1-B60D-4DA6-B4F1-F0E1AE6B9734}"/>
    <cellStyle name="Navadno 4 5 3 3 2 2" xfId="7848" xr:uid="{20FB126D-C266-4F07-AAE0-C3AD8D12DD82}"/>
    <cellStyle name="Navadno 4 5 3 3 2 2 2" xfId="23212" xr:uid="{80E2E675-63B8-4503-B917-1EE155D37B02}"/>
    <cellStyle name="Navadno 4 5 3 3 2 3" xfId="23211" xr:uid="{C72B5D75-A7C8-4376-9798-49BA3A8539DB}"/>
    <cellStyle name="Navadno 4 5 3 3 3" xfId="12373" xr:uid="{7B94D7F8-DF2D-4CA1-9B5F-FE78FF92EDE8}"/>
    <cellStyle name="Navadno 4 5 3 3 3 2" xfId="9508" xr:uid="{DBA9FC2A-CB9D-47DC-A973-626A75612CE0}"/>
    <cellStyle name="Navadno 4 5 3 3 3 2 2" xfId="23214" xr:uid="{858BFB03-8032-417F-8C49-69DA12C341E8}"/>
    <cellStyle name="Navadno 4 5 3 3 3 3" xfId="23213" xr:uid="{913C3C46-2092-4BDE-B00D-FD705A4564A3}"/>
    <cellStyle name="Navadno 4 5 3 3 4" xfId="8843" xr:uid="{C2302455-BBD5-4CA8-A94F-D3F99FD394C5}"/>
    <cellStyle name="Navadno 4 5 3 3 4 2" xfId="23215" xr:uid="{080820D1-5D89-4E8E-9C37-05E32290B41C}"/>
    <cellStyle name="Navadno 4 5 3 3 5" xfId="9411" xr:uid="{1B5F0AE0-CE32-406E-9DA9-C3662CDBCD17}"/>
    <cellStyle name="Navadno 4 5 3 3 5 2" xfId="23216" xr:uid="{F1680CB3-A463-4646-936F-521E437BAC25}"/>
    <cellStyle name="Navadno 4 5 3 3 6" xfId="23210" xr:uid="{0465CABF-5870-40BF-8669-49DCFE613F77}"/>
    <cellStyle name="Navadno 4 5 3 4" xfId="9388" xr:uid="{278682C9-6251-42B7-92E9-5A42EF359E32}"/>
    <cellStyle name="Navadno 4 5 3 4 2" xfId="9179" xr:uid="{16C83BCB-88F0-410F-8E04-ED6D665E38C0}"/>
    <cellStyle name="Navadno 4 5 3 4 2 2" xfId="23218" xr:uid="{C2978C3F-71A1-455F-BB7B-D1A7528DE753}"/>
    <cellStyle name="Navadno 4 5 3 4 3" xfId="23217" xr:uid="{EC54F229-B95F-4CF2-A093-62F4A96B7325}"/>
    <cellStyle name="Navadno 4 5 3 5" xfId="9341" xr:uid="{B1AE6926-A4DB-4BDA-A6E9-97F4A5C000AD}"/>
    <cellStyle name="Navadno 4 5 3 5 2" xfId="7950" xr:uid="{5F112B14-16F3-4564-A9C8-9262BA00BED8}"/>
    <cellStyle name="Navadno 4 5 3 5 2 2" xfId="23220" xr:uid="{A9AE8C66-86DB-4C96-9A3F-9DCBC5AB5C80}"/>
    <cellStyle name="Navadno 4 5 3 5 3" xfId="23219" xr:uid="{FDE4A80B-A460-41A8-A1BD-450000687C26}"/>
    <cellStyle name="Navadno 4 5 3 6" xfId="9290" xr:uid="{BFD1A293-6305-4F31-8EB9-63D19A47B39E}"/>
    <cellStyle name="Navadno 4 5 3 6 2" xfId="23221" xr:uid="{9546F98F-EEBB-4E34-8317-D06254E1E322}"/>
    <cellStyle name="Navadno 4 5 3 7" xfId="9431" xr:uid="{29AAB219-0202-4135-960E-576D1A168B26}"/>
    <cellStyle name="Navadno 4 5 3 7 2" xfId="23222" xr:uid="{EE5BE05E-03F4-40D1-BF9B-2396BFE303CA}"/>
    <cellStyle name="Navadno 4 5 3 8" xfId="23196" xr:uid="{8197525A-EF64-4175-8D50-20A140D365CE}"/>
    <cellStyle name="Navadno 4 5 4" xfId="3358" xr:uid="{00000000-0005-0000-0000-0000BE070000}"/>
    <cellStyle name="Navadno 4 5 4 2" xfId="7816" xr:uid="{2F5F8EC6-35A2-4871-851E-D196454A7FF6}"/>
    <cellStyle name="Navadno 4 5 4 2 2" xfId="12055" xr:uid="{DD225BA6-9BF6-4BDB-B4E8-64671C417783}"/>
    <cellStyle name="Navadno 4 5 4 2 2 2" xfId="8178" xr:uid="{9B6BEF3D-5199-40C4-921F-310E51159B05}"/>
    <cellStyle name="Navadno 4 5 4 2 2 2 2" xfId="23226" xr:uid="{1E67D1CB-E2DD-437E-94CD-DCF4675EAA80}"/>
    <cellStyle name="Navadno 4 5 4 2 2 3" xfId="23225" xr:uid="{A3BAE4FC-D9A6-4757-AA39-AE594BE9F9C0}"/>
    <cellStyle name="Navadno 4 5 4 2 3" xfId="11946" xr:uid="{49AD55EB-4352-46AC-AC48-916F2DBCB558}"/>
    <cellStyle name="Navadno 4 5 4 2 3 2" xfId="12270" xr:uid="{E4EAEE3F-BAFF-46A0-9657-B272ED37CDAA}"/>
    <cellStyle name="Navadno 4 5 4 2 3 2 2" xfId="23228" xr:uid="{754E1666-4B9B-48C9-BC40-10FE21F04A4D}"/>
    <cellStyle name="Navadno 4 5 4 2 3 3" xfId="23227" xr:uid="{79360BA9-1137-40D0-A46D-FBD368724E30}"/>
    <cellStyle name="Navadno 4 5 4 2 4" xfId="8869" xr:uid="{42B775CB-4B7B-4307-AFAD-67F61F91C130}"/>
    <cellStyle name="Navadno 4 5 4 2 4 2" xfId="23229" xr:uid="{27B7F8A5-3B27-4C3C-9532-6FB1607F1938}"/>
    <cellStyle name="Navadno 4 5 4 2 5" xfId="23224" xr:uid="{8195A7DD-0E0F-4165-9739-61F71FB2F753}"/>
    <cellStyle name="Navadno 4 5 4 3" xfId="12287" xr:uid="{B3FD4DEE-BCB5-4BB3-9935-674F5EBE5CCB}"/>
    <cellStyle name="Navadno 4 5 4 3 2" xfId="8733" xr:uid="{157C5F29-8407-449F-A4B9-1E3F2F1516A1}"/>
    <cellStyle name="Navadno 4 5 4 3 2 2" xfId="23231" xr:uid="{E0CDBEDC-A6FD-4574-8967-29077EAB869D}"/>
    <cellStyle name="Navadno 4 5 4 3 3" xfId="23230" xr:uid="{B00F4230-0930-4395-8403-95EF7000B9EB}"/>
    <cellStyle name="Navadno 4 5 4 4" xfId="8078" xr:uid="{7793FF15-129A-4EFF-BB42-7F9EE876ACCD}"/>
    <cellStyle name="Navadno 4 5 4 4 2" xfId="12360" xr:uid="{27640345-1884-4C63-897D-F756B0E3215F}"/>
    <cellStyle name="Navadno 4 5 4 4 2 2" xfId="23233" xr:uid="{6F9FB165-E753-4679-BA54-F0FD140E78D4}"/>
    <cellStyle name="Navadno 4 5 4 4 3" xfId="23232" xr:uid="{20916670-92AE-407E-B27C-C0F127F9D847}"/>
    <cellStyle name="Navadno 4 5 4 5" xfId="9195" xr:uid="{CD383436-E7AD-405E-8439-C4C58D4BAE4E}"/>
    <cellStyle name="Navadno 4 5 4 5 2" xfId="23234" xr:uid="{45C33677-0453-4B20-BD7B-A84C802CC024}"/>
    <cellStyle name="Navadno 4 5 4 6" xfId="9426" xr:uid="{0254FEE9-7E6B-4DC1-8CEA-A9733BF78187}"/>
    <cellStyle name="Navadno 4 5 4 6 2" xfId="23235" xr:uid="{EDE9EE99-1B77-4510-93B8-3B4837714E7B}"/>
    <cellStyle name="Navadno 4 5 4 7" xfId="23223" xr:uid="{021D23C3-EE98-4087-8259-E1DF5BE36CBE}"/>
    <cellStyle name="Navadno 4 5 5" xfId="8159" xr:uid="{0C7EF18C-6339-4587-9E4D-7A0CE140AB5B}"/>
    <cellStyle name="Navadno 4 5 5 2" xfId="8783" xr:uid="{943176E2-CC48-4630-9A72-C2781CD2BD1D}"/>
    <cellStyle name="Navadno 4 5 5 2 2" xfId="8730" xr:uid="{BC00A6C7-8034-434A-8DF6-9F4840966246}"/>
    <cellStyle name="Navadno 4 5 5 2 2 2" xfId="23238" xr:uid="{7DBF431F-80BE-4662-9C89-2C14A90044DD}"/>
    <cellStyle name="Navadno 4 5 5 2 3" xfId="23237" xr:uid="{530F9069-CDAC-4215-8855-54EF13C2384C}"/>
    <cellStyle name="Navadno 4 5 5 3" xfId="9057" xr:uid="{251DE22D-4B27-4D69-974C-EFEF839E3AE2}"/>
    <cellStyle name="Navadno 4 5 5 3 2" xfId="9496" xr:uid="{3630D371-11F3-4C22-9527-55A4138446D8}"/>
    <cellStyle name="Navadno 4 5 5 3 2 2" xfId="23240" xr:uid="{AC1208EA-A5BC-45ED-A265-EB3A9539FD30}"/>
    <cellStyle name="Navadno 4 5 5 3 3" xfId="23239" xr:uid="{1E1BCE31-69BF-45B3-BD3D-6931991865CF}"/>
    <cellStyle name="Navadno 4 5 5 4" xfId="9934" xr:uid="{5D06CF3B-60F1-4DCA-9B85-D9588A9698C1}"/>
    <cellStyle name="Navadno 4 5 5 4 2" xfId="23241" xr:uid="{7A1CF217-34F6-4BEF-BA26-05DB1D2F42E5}"/>
    <cellStyle name="Navadno 4 5 5 5" xfId="23236" xr:uid="{BB5A3FAB-B8EC-43FA-9D8D-A4B977D5AB9D}"/>
    <cellStyle name="Navadno 4 5 6" xfId="9453" xr:uid="{063F6D7D-F196-4186-8399-36D5997988AB}"/>
    <cellStyle name="Navadno 4 5 6 2" xfId="8680" xr:uid="{ABF01ED8-BCD9-476E-8594-C120D9E91903}"/>
    <cellStyle name="Navadno 4 5 6 2 2" xfId="23243" xr:uid="{CCB6C343-C80B-4257-B893-CC0F296A6045}"/>
    <cellStyle name="Navadno 4 5 6 3" xfId="23242" xr:uid="{B7E61E19-5E68-4233-8A4E-38508F94B13D}"/>
    <cellStyle name="Navadno 4 5 7" xfId="8259" xr:uid="{49DB9E16-5BA1-4174-99FB-3056C7A202EE}"/>
    <cellStyle name="Navadno 4 5 7 2" xfId="12087" xr:uid="{5022C982-BDA0-4AEB-9F50-CD1712B7B9AC}"/>
    <cellStyle name="Navadno 4 5 7 2 2" xfId="23245" xr:uid="{C91CCBBB-9B90-44E4-9C99-88B4CAC13AC7}"/>
    <cellStyle name="Navadno 4 5 7 3" xfId="23244" xr:uid="{C1B71AAD-8873-4B1F-96BB-7C124B42F97B}"/>
    <cellStyle name="Navadno 4 5 8" xfId="11978" xr:uid="{8BFABD94-E225-4A3F-8DD9-E9854BBA75C5}"/>
    <cellStyle name="Navadno 4 5 8 2" xfId="23246" xr:uid="{3CBDC46D-07CF-4C72-9200-3531BB07662F}"/>
    <cellStyle name="Navadno 4 5 9" xfId="12465" xr:uid="{69DA686E-3CB2-424F-89CC-61A6D3AC2DDF}"/>
    <cellStyle name="Navadno 4 5 9 2" xfId="23247" xr:uid="{3A065FA2-F8FE-40A0-B7E8-5F23253E8191}"/>
    <cellStyle name="Navadno 4 5_Podatki o svetilkah" xfId="12148" xr:uid="{154D123C-2B0E-4199-A74F-D11805E3AE07}"/>
    <cellStyle name="Navadno 4 6" xfId="495" xr:uid="{00000000-0005-0000-0000-0000BF070000}"/>
    <cellStyle name="Navadno 4 6 2" xfId="1486" xr:uid="{00000000-0005-0000-0000-0000C0070000}"/>
    <cellStyle name="Navadno 4 6 2 2" xfId="9981" xr:uid="{0FB96DAC-36E6-4058-B317-DE73ACB86DD3}"/>
    <cellStyle name="Navadno 4 6 2 2 2" xfId="11392" xr:uid="{0E9FF92B-2C9F-4B45-BD66-359518BF5560}"/>
    <cellStyle name="Navadno 4 6 2 2 2 2" xfId="12345" xr:uid="{1624987D-A6FA-4841-BA3D-AD429668C59D}"/>
    <cellStyle name="Navadno 4 6 2 2 2 2 2" xfId="8825" xr:uid="{28A14EFB-5F0D-4A0A-A480-9EDB29EAD55A}"/>
    <cellStyle name="Navadno 4 6 2 2 2 2 2 2" xfId="23253" xr:uid="{05EAC495-CBA1-49ED-BCD0-6A4741B9FE05}"/>
    <cellStyle name="Navadno 4 6 2 2 2 2 3" xfId="23252" xr:uid="{72280C7D-26CC-48C4-AD7D-E66781EB4AAD}"/>
    <cellStyle name="Navadno 4 6 2 2 2 3" xfId="9542" xr:uid="{ECCEACEA-7250-4E2B-9A8F-9CD36B1C3341}"/>
    <cellStyle name="Navadno 4 6 2 2 2 3 2" xfId="8957" xr:uid="{8F5793E0-5C7F-45B4-ADA1-4BC0EF974670}"/>
    <cellStyle name="Navadno 4 6 2 2 2 3 2 2" xfId="23255" xr:uid="{C47FA6F2-11D3-451D-AA5B-82D85FEE5C7C}"/>
    <cellStyle name="Navadno 4 6 2 2 2 3 3" xfId="23254" xr:uid="{5E455A87-4FFF-4549-8FE2-7E1B20B9396D}"/>
    <cellStyle name="Navadno 4 6 2 2 2 4" xfId="8845" xr:uid="{6C8C2E49-6B1C-4A4C-8482-2BEFC812FB58}"/>
    <cellStyle name="Navadno 4 6 2 2 2 4 2" xfId="23256" xr:uid="{27E182AE-B317-4AF3-A72E-FE2AFA6C5004}"/>
    <cellStyle name="Navadno 4 6 2 2 2 5" xfId="23251" xr:uid="{ADBC641D-9BE4-453C-9349-9290864AE404}"/>
    <cellStyle name="Navadno 4 6 2 2 3" xfId="11864" xr:uid="{D3330D9D-604E-4CA6-B3B5-B34727F7226D}"/>
    <cellStyle name="Navadno 4 6 2 2 3 2" xfId="8181" xr:uid="{5C55B92E-4707-4FFB-9AF6-CA22211892A2}"/>
    <cellStyle name="Navadno 4 6 2 2 3 2 2" xfId="23258" xr:uid="{5E73B241-9033-4BD5-98DF-3B35F2485E5E}"/>
    <cellStyle name="Navadno 4 6 2 2 3 3" xfId="23257" xr:uid="{3B64CAE8-E474-4FD8-8519-6E3FB6A81E4E}"/>
    <cellStyle name="Navadno 4 6 2 2 4" xfId="8198" xr:uid="{2C1BE6EC-3C74-43DD-92AC-FBF9B71E6749}"/>
    <cellStyle name="Navadno 4 6 2 2 4 2" xfId="9274" xr:uid="{AC12DCEB-6F45-4968-9AA7-4449279BCE5A}"/>
    <cellStyle name="Navadno 4 6 2 2 4 2 2" xfId="23260" xr:uid="{AD1C58A5-B8DE-42A5-8FA2-1C93C6D3F932}"/>
    <cellStyle name="Navadno 4 6 2 2 4 3" xfId="23259" xr:uid="{BE30B87E-8AED-4FFA-9071-F694E8BDC2F1}"/>
    <cellStyle name="Navadno 4 6 2 2 5" xfId="9292" xr:uid="{265BE657-7AEE-44C2-B5CF-2478AF10022E}"/>
    <cellStyle name="Navadno 4 6 2 2 5 2" xfId="23261" xr:uid="{E05B78DA-71F9-40FB-BF8E-F8C484C18F38}"/>
    <cellStyle name="Navadno 4 6 2 2 6" xfId="23250" xr:uid="{88259138-D12D-45B3-BC26-D4D836ACE7C3}"/>
    <cellStyle name="Navadno 4 6 2 3" xfId="9406" xr:uid="{D7D8794C-C2D2-4B4D-A8F7-44128686FFCD}"/>
    <cellStyle name="Navadno 4 6 2 3 2" xfId="11863" xr:uid="{FBEA0CC1-113D-4B21-A18A-5498E3B1173F}"/>
    <cellStyle name="Navadno 4 6 2 3 2 2" xfId="12307" xr:uid="{AB0BBE96-C5EB-4357-AA9B-41F99BE32202}"/>
    <cellStyle name="Navadno 4 6 2 3 2 2 2" xfId="23264" xr:uid="{9B494BB6-8236-448A-BC25-826B3837B0D1}"/>
    <cellStyle name="Navadno 4 6 2 3 2 3" xfId="23263" xr:uid="{D0B686C6-F544-4064-8FAA-D35D251F6867}"/>
    <cellStyle name="Navadno 4 6 2 3 3" xfId="9877" xr:uid="{3C89BC30-160F-4334-9093-26DEB07EE678}"/>
    <cellStyle name="Navadno 4 6 2 3 3 2" xfId="7859" xr:uid="{6179F446-D3EC-4DC6-BAAA-4749D7EA0BC9}"/>
    <cellStyle name="Navadno 4 6 2 3 3 2 2" xfId="23266" xr:uid="{C667A9A2-0ABE-4813-964B-0023B3C5322E}"/>
    <cellStyle name="Navadno 4 6 2 3 3 3" xfId="23265" xr:uid="{087B0507-FE75-468F-8B56-40E516914D93}"/>
    <cellStyle name="Navadno 4 6 2 3 4" xfId="8415" xr:uid="{BD05CD0B-3C27-4813-A0B6-0787D4D43CC2}"/>
    <cellStyle name="Navadno 4 6 2 3 4 2" xfId="23267" xr:uid="{F4641E0E-99D6-4586-9BEC-5054069589FA}"/>
    <cellStyle name="Navadno 4 6 2 3 5" xfId="23262" xr:uid="{2E641FA0-99D9-4138-BC76-85EEAD427DED}"/>
    <cellStyle name="Navadno 4 6 2 4" xfId="7720" xr:uid="{B2E1CAF8-F771-4849-A009-9A62322A01A9}"/>
    <cellStyle name="Navadno 4 6 2 4 2" xfId="12276" xr:uid="{EE0EE839-45C6-4D59-8FF9-E4755584F3D5}"/>
    <cellStyle name="Navadno 4 6 2 4 2 2" xfId="23269" xr:uid="{43176A5C-5419-458D-A061-48E32C662A87}"/>
    <cellStyle name="Navadno 4 6 2 4 3" xfId="23268" xr:uid="{310398AC-291F-4418-B412-4A8ACC79879F}"/>
    <cellStyle name="Navadno 4 6 2 5" xfId="11783" xr:uid="{3CF99AAA-5050-42CD-9D5C-72B418D9A56B}"/>
    <cellStyle name="Navadno 4 6 2 5 2" xfId="7763" xr:uid="{C8DBD790-8E31-4F80-BED2-69D617A20F95}"/>
    <cellStyle name="Navadno 4 6 2 5 2 2" xfId="23271" xr:uid="{FB814FBB-D299-4E83-A89B-72FF86677DCB}"/>
    <cellStyle name="Navadno 4 6 2 5 3" xfId="23270" xr:uid="{9034B19B-10A8-439B-BF42-4E0A2F32B6E5}"/>
    <cellStyle name="Navadno 4 6 2 6" xfId="8837" xr:uid="{2FE6D74F-DCE0-4016-832C-1F50E46A6E2F}"/>
    <cellStyle name="Navadno 4 6 2 6 2" xfId="23272" xr:uid="{C7D016AF-E029-4C2C-91B9-6EE2C7DE080D}"/>
    <cellStyle name="Navadno 4 6 2 7" xfId="7727" xr:uid="{DC400371-B9B3-4A9C-9625-7750287B7DD7}"/>
    <cellStyle name="Navadno 4 6 2 7 2" xfId="23273" xr:uid="{8C24DA9C-6C6D-4F80-88C8-AD7ADC8755DA}"/>
    <cellStyle name="Navadno 4 6 2 8" xfId="23249" xr:uid="{DA32342F-D20B-4D87-8397-01E448919DB3}"/>
    <cellStyle name="Navadno 4 6 3" xfId="1487" xr:uid="{00000000-0005-0000-0000-0000C1070000}"/>
    <cellStyle name="Navadno 4 6 3 2" xfId="3362" xr:uid="{00000000-0005-0000-0000-0000C2070000}"/>
    <cellStyle name="Navadno 4 6 3 2 2" xfId="12179" xr:uid="{77F8D2AD-4D38-4F65-AE80-4CD6DC9BF384}"/>
    <cellStyle name="Navadno 4 6 3 2 2 2" xfId="8556" xr:uid="{372B82CF-F3B4-44CF-911C-EC50C90107F5}"/>
    <cellStyle name="Navadno 4 6 3 2 2 2 2" xfId="23277" xr:uid="{E909FBC5-AFB6-49F1-9F8E-2D6E6983EC71}"/>
    <cellStyle name="Navadno 4 6 3 2 2 3" xfId="23276" xr:uid="{DAC035AB-E5C9-4EF8-B202-8845CF9CD273}"/>
    <cellStyle name="Navadno 4 6 3 2 3" xfId="11771" xr:uid="{8DD159CD-BBB2-4BC8-BB21-8651CD792C15}"/>
    <cellStyle name="Navadno 4 6 3 2 3 2" xfId="8276" xr:uid="{709BE889-DBFF-42CA-A16C-CA50D734FE94}"/>
    <cellStyle name="Navadno 4 6 3 2 3 2 2" xfId="23279" xr:uid="{94A5B3BA-5D90-47B2-A896-A5743EBC314A}"/>
    <cellStyle name="Navadno 4 6 3 2 3 3" xfId="23278" xr:uid="{C7575E25-1CFD-4D8F-B396-299EC37E38AA}"/>
    <cellStyle name="Navadno 4 6 3 2 4" xfId="7953" xr:uid="{716D7BAE-9A2B-46B4-854A-3B3F5356C4C2}"/>
    <cellStyle name="Navadno 4 6 3 2 4 2" xfId="23280" xr:uid="{F7D5F495-AD49-4AC4-B145-8C8313CE61DA}"/>
    <cellStyle name="Navadno 4 6 3 2 5" xfId="12484" xr:uid="{54EF1C18-9BC1-4A35-AB0C-F066356C9640}"/>
    <cellStyle name="Navadno 4 6 3 2 5 2" xfId="23281" xr:uid="{9777EB7F-D8E0-4942-92D3-8952DF79C99E}"/>
    <cellStyle name="Navadno 4 6 3 2 6" xfId="23275" xr:uid="{33CABDFF-129F-4423-99CD-A818E89C2C9B}"/>
    <cellStyle name="Navadno 4 6 3 3" xfId="3363" xr:uid="{00000000-0005-0000-0000-0000C3070000}"/>
    <cellStyle name="Navadno 4 6 3 3 2" xfId="8589" xr:uid="{96B5408C-E87E-4D7B-9741-5C38C06F4A38}"/>
    <cellStyle name="Navadno 4 6 3 3 2 2" xfId="23283" xr:uid="{6C5A2E7B-18A6-482F-8420-B0553A81ED52}"/>
    <cellStyle name="Navadno 4 6 3 3 3" xfId="8460" xr:uid="{8E94252F-AC8C-4404-BE39-051409E75E80}"/>
    <cellStyle name="Navadno 4 6 3 3 3 2" xfId="23284" xr:uid="{A7BA1D79-60BE-444F-A7FC-BACDBC3CBB5E}"/>
    <cellStyle name="Navadno 4 6 3 3 4" xfId="23282" xr:uid="{464EA8BF-AF11-43C8-9E2E-CCC23949247D}"/>
    <cellStyle name="Navadno 4 6 3 4" xfId="9933" xr:uid="{179E1BA7-437F-4229-9ED7-EC019612C1CB}"/>
    <cellStyle name="Navadno 4 6 3 4 2" xfId="9586" xr:uid="{78BE5488-3E11-4BA3-8B32-742CD7F32F55}"/>
    <cellStyle name="Navadno 4 6 3 4 2 2" xfId="23286" xr:uid="{6A5DA988-4F15-47B1-A24A-441966C35334}"/>
    <cellStyle name="Navadno 4 6 3 4 3" xfId="23285" xr:uid="{633A8753-E7DD-4909-88FE-3D8DFF17152C}"/>
    <cellStyle name="Navadno 4 6 3 5" xfId="7702" xr:uid="{75D3EEFF-80DE-4B72-82ED-C1070EBE1D9B}"/>
    <cellStyle name="Navadno 4 6 3 5 2" xfId="23287" xr:uid="{8E9E673D-77BF-4824-988F-A9CB19DA9DB2}"/>
    <cellStyle name="Navadno 4 6 3 6" xfId="7974" xr:uid="{C7C982E2-C5EA-482E-A2DB-125AD82FB555}"/>
    <cellStyle name="Navadno 4 6 3 6 2" xfId="23288" xr:uid="{87C43ECD-06CE-496B-B93C-66AD18876D80}"/>
    <cellStyle name="Navadno 4 6 3 7" xfId="23274" xr:uid="{CA2CEE91-CB7D-4470-90CE-ACF1F76B8509}"/>
    <cellStyle name="Navadno 4 6 4" xfId="3361" xr:uid="{00000000-0005-0000-0000-0000C4070000}"/>
    <cellStyle name="Navadno 4 6 4 2" xfId="11777" xr:uid="{DD74C7A8-0BEA-490A-AE53-57046F28BE3C}"/>
    <cellStyle name="Navadno 4 6 4 2 2" xfId="8343" xr:uid="{0E19847C-96C0-4550-BA84-96DBA2DDA536}"/>
    <cellStyle name="Navadno 4 6 4 2 2 2" xfId="23291" xr:uid="{BD6BE867-17E3-48D0-89A5-DC13C478B18F}"/>
    <cellStyle name="Navadno 4 6 4 2 3" xfId="23290" xr:uid="{FA247C03-620C-493C-962C-9E0FA28DDB7C}"/>
    <cellStyle name="Navadno 4 6 4 3" xfId="11838" xr:uid="{82C264E0-1FF5-44A6-A383-78EC58B80760}"/>
    <cellStyle name="Navadno 4 6 4 3 2" xfId="8100" xr:uid="{ECA02951-5733-449C-B078-6DBED790BE52}"/>
    <cellStyle name="Navadno 4 6 4 3 2 2" xfId="23293" xr:uid="{7A3B0818-6F9F-481B-B234-1086F3F7083F}"/>
    <cellStyle name="Navadno 4 6 4 3 3" xfId="23292" xr:uid="{A83691C8-D3FB-4110-A8A8-946C60EB96DD}"/>
    <cellStyle name="Navadno 4 6 4 4" xfId="12067" xr:uid="{7F3EA5E6-22D5-479A-B9A2-35DBE92FA31F}"/>
    <cellStyle name="Navadno 4 6 4 4 2" xfId="23294" xr:uid="{4F40F9A7-23E3-4246-86FF-3C6EA86583E7}"/>
    <cellStyle name="Navadno 4 6 4 5" xfId="7817" xr:uid="{DC56A3A6-5ED9-43CF-82EE-94EA0E0B44DA}"/>
    <cellStyle name="Navadno 4 6 4 5 2" xfId="23295" xr:uid="{C9ADCC5A-D2D7-4938-B7F0-1D02FE459A36}"/>
    <cellStyle name="Navadno 4 6 4 6" xfId="23289" xr:uid="{277284A1-3ED5-4FEE-B936-D6576F7B9B79}"/>
    <cellStyle name="Navadno 4 6 5" xfId="8644" xr:uid="{D8B57AC5-2F7E-4980-8700-D780A1D3908B}"/>
    <cellStyle name="Navadno 4 6 5 2" xfId="8736" xr:uid="{95FF3575-1871-4ECD-8E39-1609A28D3B7B}"/>
    <cellStyle name="Navadno 4 6 5 2 2" xfId="23297" xr:uid="{1AFD4023-9CD8-4BCA-B91F-C2D49BDDA7B1}"/>
    <cellStyle name="Navadno 4 6 5 3" xfId="23296" xr:uid="{68C20B4E-5A82-4003-9D78-D67E5A84BA9C}"/>
    <cellStyle name="Navadno 4 6 6" xfId="8896" xr:uid="{1772943F-CB4A-4A92-AD52-92DC2D2E722C}"/>
    <cellStyle name="Navadno 4 6 6 2" xfId="11979" xr:uid="{48C4E654-7AB0-4B15-A1D3-12C1CF2B5A18}"/>
    <cellStyle name="Navadno 4 6 6 2 2" xfId="23299" xr:uid="{54D4B26D-B40C-48DC-9C10-2FB06C981E99}"/>
    <cellStyle name="Navadno 4 6 6 3" xfId="23298" xr:uid="{2FEB733C-916E-420C-B0A1-80AB3BEC4846}"/>
    <cellStyle name="Navadno 4 6 7" xfId="8857" xr:uid="{A822AAC8-F412-48E5-B5C8-2D6212B1BFDD}"/>
    <cellStyle name="Navadno 4 6 7 2" xfId="23300" xr:uid="{D69E0F1C-968E-4A26-90A4-FF55DA49D0F2}"/>
    <cellStyle name="Navadno 4 6 8" xfId="9439" xr:uid="{17F93528-1260-4F5E-83B6-001CD5B3C45C}"/>
    <cellStyle name="Navadno 4 6 8 2" xfId="23301" xr:uid="{80234CD0-7836-4439-BC11-4591781CE2C1}"/>
    <cellStyle name="Navadno 4 6 9" xfId="23248" xr:uid="{C5E692DB-8DD2-4155-A3DB-15B4A2E21DBB}"/>
    <cellStyle name="Navadno 4 6_Podatki o svetilkah" xfId="8096" xr:uid="{3608EFF3-615E-4590-9731-FA55BCF1DB24}"/>
    <cellStyle name="Navadno 4 7" xfId="496" xr:uid="{00000000-0005-0000-0000-0000C5070000}"/>
    <cellStyle name="Navadno 4 7 2" xfId="1488" xr:uid="{00000000-0005-0000-0000-0000C6070000}"/>
    <cellStyle name="Navadno 4 7 2 2" xfId="11811" xr:uid="{D0760405-E06A-4FF1-9DD4-C7CD8B5E48C9}"/>
    <cellStyle name="Navadno 4 7 2 2 2" xfId="23304" xr:uid="{C5E92524-5420-4831-8A12-BA7292E2A9E8}"/>
    <cellStyle name="Navadno 4 7 2 3" xfId="23303" xr:uid="{A55CD607-59AE-4B9F-AD74-2EF790228FE7}"/>
    <cellStyle name="Navadno 4 7 3" xfId="1489" xr:uid="{00000000-0005-0000-0000-0000C7070000}"/>
    <cellStyle name="Navadno 4 7 3 2" xfId="3365" xr:uid="{00000000-0005-0000-0000-0000C8070000}"/>
    <cellStyle name="Navadno 4 7 3 2 2" xfId="23306" xr:uid="{1C07F1AE-5E52-4A4E-A559-20EAB24E372D}"/>
    <cellStyle name="Navadno 4 7 3 3" xfId="3366" xr:uid="{00000000-0005-0000-0000-0000C9070000}"/>
    <cellStyle name="Navadno 4 7 3 3 2" xfId="23307" xr:uid="{7834D2DE-0C4B-4CD0-9581-9775BCD62EA7}"/>
    <cellStyle name="Navadno 4 7 3 4" xfId="23305" xr:uid="{9114696D-5747-4A1D-BA58-0D33878180D7}"/>
    <cellStyle name="Navadno 4 7 4" xfId="3364" xr:uid="{00000000-0005-0000-0000-0000CA070000}"/>
    <cellStyle name="Navadno 4 7 4 2" xfId="23308" xr:uid="{BC083196-DD73-480D-875F-3D21428BE91B}"/>
    <cellStyle name="Navadno 4 7 5" xfId="11839" xr:uid="{CB8B44DE-97EA-4BDB-84E3-CD1C1FE73B9C}"/>
    <cellStyle name="Navadno 4 7 5 2" xfId="23309" xr:uid="{18C57C6E-864A-45C4-856E-26953D15D9EB}"/>
    <cellStyle name="Navadno 4 7 6" xfId="23302" xr:uid="{EA324315-A2B6-44A6-B196-AA2CA744A1F3}"/>
    <cellStyle name="Navadno 4 8" xfId="497" xr:uid="{00000000-0005-0000-0000-0000CB070000}"/>
    <cellStyle name="Navadno 4 8 2" xfId="1490" xr:uid="{00000000-0005-0000-0000-0000CC070000}"/>
    <cellStyle name="Navadno 4 8 2 2" xfId="12177" xr:uid="{7E5577D2-6621-46F7-AC9A-386A365AC907}"/>
    <cellStyle name="Navadno 4 8 2 2 2" xfId="8623" xr:uid="{582AE2B8-51D4-419B-8FCB-33FFC48E815E}"/>
    <cellStyle name="Navadno 4 8 2 2 2 2" xfId="12250" xr:uid="{3950D186-1630-4EB6-9492-9661F80C2844}"/>
    <cellStyle name="Navadno 4 8 2 2 2 2 2" xfId="23314" xr:uid="{111A5D1A-2BBC-4374-BF3A-DC7C23A125F9}"/>
    <cellStyle name="Navadno 4 8 2 2 2 3" xfId="23313" xr:uid="{CE06C76E-88DA-43E2-889E-D7F0483A66BF}"/>
    <cellStyle name="Navadno 4 8 2 2 3" xfId="8436" xr:uid="{801EA31D-340C-456E-B889-3E51403FA601}"/>
    <cellStyle name="Navadno 4 8 2 2 3 2" xfId="12244" xr:uid="{7B80EA5C-D5AB-4BA4-8C16-4B8C3D2A9F0E}"/>
    <cellStyle name="Navadno 4 8 2 2 3 2 2" xfId="23316" xr:uid="{DD00FDE9-A0BC-4E68-9AD6-75BBA3D492E6}"/>
    <cellStyle name="Navadno 4 8 2 2 3 3" xfId="23315" xr:uid="{353223AC-61CA-42D2-B76A-573F5314CE37}"/>
    <cellStyle name="Navadno 4 8 2 2 4" xfId="7692" xr:uid="{7DA730B3-1981-4298-81D7-DFB4F071E1C2}"/>
    <cellStyle name="Navadno 4 8 2 2 4 2" xfId="23317" xr:uid="{8876606D-E7B4-4012-9DDD-1C0DFD67F91F}"/>
    <cellStyle name="Navadno 4 8 2 2 5" xfId="23312" xr:uid="{723714C8-EFEC-45DC-9D11-AF7DAABE2704}"/>
    <cellStyle name="Navadno 4 8 2 3" xfId="12236" xr:uid="{BD3AED42-D772-47DC-A0E4-708E0D52322F}"/>
    <cellStyle name="Navadno 4 8 2 3 2" xfId="9177" xr:uid="{9927B328-1E3C-42C0-BAEF-359E690786F1}"/>
    <cellStyle name="Navadno 4 8 2 3 2 2" xfId="23319" xr:uid="{461256CC-873A-45E6-8554-E431BEC483EF}"/>
    <cellStyle name="Navadno 4 8 2 3 3" xfId="23318" xr:uid="{2452849D-E511-4551-8387-5BCEEDC63953}"/>
    <cellStyle name="Navadno 4 8 2 4" xfId="8898" xr:uid="{856997CC-DA85-4A44-A5EF-D8D15C859254}"/>
    <cellStyle name="Navadno 4 8 2 4 2" xfId="9929" xr:uid="{D171C911-EC54-4D1A-B816-024AB77539EA}"/>
    <cellStyle name="Navadno 4 8 2 4 2 2" xfId="23321" xr:uid="{2A4DC86D-7476-4279-8420-E6DE284C2487}"/>
    <cellStyle name="Navadno 4 8 2 4 3" xfId="23320" xr:uid="{199E9436-25AF-49DC-B4EE-8B7A4092268E}"/>
    <cellStyle name="Navadno 4 8 2 5" xfId="7700" xr:uid="{B439257A-E47D-49BF-A04B-273311F1A0A4}"/>
    <cellStyle name="Navadno 4 8 2 5 2" xfId="23322" xr:uid="{2A99E32F-5F35-4647-BBC1-A1ADAB10A92B}"/>
    <cellStyle name="Navadno 4 8 2 6" xfId="9424" xr:uid="{318006C9-C4E5-4B1B-BB80-C801B623DBA7}"/>
    <cellStyle name="Navadno 4 8 2 6 2" xfId="23323" xr:uid="{B0B2ED7B-36E8-4C92-B7E7-6BBFC1177895}"/>
    <cellStyle name="Navadno 4 8 2 7" xfId="23311" xr:uid="{EDF6E682-D62C-4080-A68F-59CDECAD1C1C}"/>
    <cellStyle name="Navadno 4 8 3" xfId="1491" xr:uid="{00000000-0005-0000-0000-0000CD070000}"/>
    <cellStyle name="Navadno 4 8 3 2" xfId="3368" xr:uid="{00000000-0005-0000-0000-0000CE070000}"/>
    <cellStyle name="Navadno 4 8 3 2 2" xfId="12035" xr:uid="{3CC4678B-5EC0-492B-BF3F-76E7DA1A8687}"/>
    <cellStyle name="Navadno 4 8 3 2 2 2" xfId="23326" xr:uid="{3F835132-2492-43EC-B7B9-E8637332CE29}"/>
    <cellStyle name="Navadno 4 8 3 2 3" xfId="10017" xr:uid="{1D6FBF7A-3BBA-473D-B8DA-F6011783BD87}"/>
    <cellStyle name="Navadno 4 8 3 2 3 2" xfId="23327" xr:uid="{78799C76-3CA2-47B4-A6E3-221E8AA35F53}"/>
    <cellStyle name="Navadno 4 8 3 2 4" xfId="23325" xr:uid="{52A0396E-C6C5-4A28-9F14-CC2D958B2277}"/>
    <cellStyle name="Navadno 4 8 3 3" xfId="3369" xr:uid="{00000000-0005-0000-0000-0000CF070000}"/>
    <cellStyle name="Navadno 4 8 3 3 2" xfId="9852" xr:uid="{AA0D283C-3E25-4304-A15D-F6C75E4A0267}"/>
    <cellStyle name="Navadno 4 8 3 3 2 2" xfId="23329" xr:uid="{77B3C2FE-EA3F-4EE9-8E52-501901DD5A77}"/>
    <cellStyle name="Navadno 4 8 3 3 3" xfId="12154" xr:uid="{077F9172-D95F-4F0F-A5F1-2862894D5488}"/>
    <cellStyle name="Navadno 4 8 3 3 3 2" xfId="23330" xr:uid="{9F1E1835-36E8-4FAD-94E1-D01C0ECB6E81}"/>
    <cellStyle name="Navadno 4 8 3 3 4" xfId="23328" xr:uid="{17B9840E-8DBE-4E2D-8765-2B7D773B54F1}"/>
    <cellStyle name="Navadno 4 8 3 4" xfId="9295" xr:uid="{EE51AF43-9F16-448B-A7E6-E357482B6FE4}"/>
    <cellStyle name="Navadno 4 8 3 4 2" xfId="23331" xr:uid="{F0EF4ED1-05F2-4EEB-BBD6-1A442F15FA6C}"/>
    <cellStyle name="Navadno 4 8 3 5" xfId="12316" xr:uid="{FEDD50A1-06E7-4929-B726-E8A55D3D9BDB}"/>
    <cellStyle name="Navadno 4 8 3 5 2" xfId="23332" xr:uid="{B180B770-A3AB-4D06-8B1D-A7E7496749FB}"/>
    <cellStyle name="Navadno 4 8 3 6" xfId="23324" xr:uid="{3FDCD36A-2E12-496B-A813-E4B2844EBED1}"/>
    <cellStyle name="Navadno 4 8 4" xfId="3367" xr:uid="{00000000-0005-0000-0000-0000D0070000}"/>
    <cellStyle name="Navadno 4 8 4 2" xfId="12115" xr:uid="{5D6F41D2-BFA5-412A-A5FA-E0EF8A0CD7D2}"/>
    <cellStyle name="Navadno 4 8 4 2 2" xfId="23334" xr:uid="{D53658C1-C7CA-4A07-896B-D394411D2675}"/>
    <cellStyle name="Navadno 4 8 4 3" xfId="8779" xr:uid="{5E1DC7DD-F1A3-40A8-BD58-CCE159532734}"/>
    <cellStyle name="Navadno 4 8 4 3 2" xfId="23335" xr:uid="{875A68A2-CA91-4206-A146-FF94FCB404F9}"/>
    <cellStyle name="Navadno 4 8 4 4" xfId="23333" xr:uid="{8988D872-6AD5-4C23-AA00-AEA695643504}"/>
    <cellStyle name="Navadno 4 8 5" xfId="9702" xr:uid="{A28A58A8-697F-4F00-888D-85C8C137A6DC}"/>
    <cellStyle name="Navadno 4 8 5 2" xfId="8819" xr:uid="{EE2EBE78-A265-4FE3-89FD-808A38102455}"/>
    <cellStyle name="Navadno 4 8 5 2 2" xfId="23337" xr:uid="{10711E33-AA3C-4926-961B-FCF4113B0103}"/>
    <cellStyle name="Navadno 4 8 5 3" xfId="23336" xr:uid="{392C9D90-3535-40C4-BDB7-ADAB860ACC63}"/>
    <cellStyle name="Navadno 4 8 6" xfId="8749" xr:uid="{0E1F3BCA-4FE4-4CBA-A3AF-7081ABE60028}"/>
    <cellStyle name="Navadno 4 8 6 2" xfId="23338" xr:uid="{C228AF02-7368-4BFB-AA3D-E77F44C845F9}"/>
    <cellStyle name="Navadno 4 8 7" xfId="8619" xr:uid="{7765AA90-FFF8-4ED4-A0D3-EDDC6E1D31BE}"/>
    <cellStyle name="Navadno 4 8 7 2" xfId="23339" xr:uid="{53DFECEC-5B9E-4967-9867-D4086252B10D}"/>
    <cellStyle name="Navadno 4 8 8" xfId="23310" xr:uid="{D8C73941-3335-4B14-ADAA-F37BDDCC2C45}"/>
    <cellStyle name="Navadno 4 9" xfId="1492" xr:uid="{00000000-0005-0000-0000-0000D1070000}"/>
    <cellStyle name="Navadno 4 9 2" xfId="12318" xr:uid="{AF3CBD48-90A4-4F9F-82C8-6F01BF646A88}"/>
    <cellStyle name="Navadno 4 9 2 2" xfId="11926" xr:uid="{BED4F92B-7D6F-44AE-80A0-BE6D1BBD942E}"/>
    <cellStyle name="Navadno 4 9 2 2 2" xfId="9779" xr:uid="{77B9CA5F-5B5D-486F-9664-CEEC1C29F921}"/>
    <cellStyle name="Navadno 4 9 2 2 2 2" xfId="23343" xr:uid="{92DC92C1-2D28-4845-9027-25EBA2ACD6C6}"/>
    <cellStyle name="Navadno 4 9 2 2 3" xfId="23342" xr:uid="{B1CCE1D6-17E9-427E-B935-CDF70734F3EB}"/>
    <cellStyle name="Navadno 4 9 2 3" xfId="8899" xr:uid="{1DA6D97D-0693-4480-A52B-1F488A7F8D17}"/>
    <cellStyle name="Navadno 4 9 2 3 2" xfId="9795" xr:uid="{0053AFB2-4584-4E6B-847D-83C427EBBCF6}"/>
    <cellStyle name="Navadno 4 9 2 3 2 2" xfId="23345" xr:uid="{68015BEA-8998-4BDF-94E9-3795269EA8D4}"/>
    <cellStyle name="Navadno 4 9 2 3 3" xfId="23344" xr:uid="{7D8BF1E5-269E-4340-B6DD-D5AFC6F95444}"/>
    <cellStyle name="Navadno 4 9 2 4" xfId="8511" xr:uid="{4DA1E1F5-9595-4924-AF1B-7CAF846BEF46}"/>
    <cellStyle name="Navadno 4 9 2 4 2" xfId="23346" xr:uid="{2DE0F338-3795-4B43-B75D-8F91D6FD4F1B}"/>
    <cellStyle name="Navadno 4 9 2 5" xfId="23341" xr:uid="{12CB4BD8-17B5-4A2C-8268-1C0D04267F8A}"/>
    <cellStyle name="Navadno 4 9 3" xfId="9704" xr:uid="{F60A5ED3-37FF-488D-B580-5764312FED78}"/>
    <cellStyle name="Navadno 4 9 3 2" xfId="9844" xr:uid="{424BB6B7-820F-4DF1-A9DA-1C2C2A415206}"/>
    <cellStyle name="Navadno 4 9 3 2 2" xfId="23348" xr:uid="{1ECBB908-1001-4E42-8EF4-FDA9F46D6D61}"/>
    <cellStyle name="Navadno 4 9 3 3" xfId="23347" xr:uid="{8C58FE7A-7C0E-4A94-B5FE-7FFEEC439E17}"/>
    <cellStyle name="Navadno 4 9 4" xfId="12432" xr:uid="{9184D853-26B5-4655-AF5C-03829209392A}"/>
    <cellStyle name="Navadno 4 9 4 2" xfId="9642" xr:uid="{F3BF358D-B554-45F8-9A15-913F1C0E86F2}"/>
    <cellStyle name="Navadno 4 9 4 2 2" xfId="23350" xr:uid="{CA243D22-2C49-4B7F-9CF6-1374EE5A6BDA}"/>
    <cellStyle name="Navadno 4 9 4 3" xfId="23349" xr:uid="{EE4A4A2F-919C-48EA-B770-D9AAD9AB6972}"/>
    <cellStyle name="Navadno 4 9 5" xfId="7689" xr:uid="{51EC7F08-92D1-4E84-8DA6-A03ECCD10C05}"/>
    <cellStyle name="Navadno 4 9 5 2" xfId="23351" xr:uid="{85BCA7D2-1A32-4D89-B088-F4C02F05EA4C}"/>
    <cellStyle name="Navadno 4 9 6" xfId="9977" xr:uid="{B739E64B-5BE9-41C6-B612-51F3A8379EFE}"/>
    <cellStyle name="Navadno 4 9 6 2" xfId="23352" xr:uid="{D78FDC36-589E-49DD-8662-5AFE47828D6B}"/>
    <cellStyle name="Navadno 4 9 7" xfId="23340" xr:uid="{4D319BD7-C4A3-4AF1-8BD5-FB524243AF27}"/>
    <cellStyle name="Navadno 4_Podatki o svetilkah" xfId="9705" xr:uid="{446ACAC8-319E-439D-8929-945823BB9B12}"/>
    <cellStyle name="Navadno 40" xfId="5588" xr:uid="{00000000-0005-0000-0000-0000D3070000}"/>
    <cellStyle name="Navadno 40 2" xfId="498" xr:uid="{00000000-0005-0000-0000-0000D4070000}"/>
    <cellStyle name="Navadno 40 2 2" xfId="1493" xr:uid="{00000000-0005-0000-0000-0000D5070000}"/>
    <cellStyle name="Navadno 40 2 2 2" xfId="23355" xr:uid="{10155BEA-2371-4A60-BCA7-4B7C9E01970E}"/>
    <cellStyle name="Navadno 40 2 3" xfId="1494" xr:uid="{00000000-0005-0000-0000-0000D6070000}"/>
    <cellStyle name="Navadno 40 2 3 2" xfId="3371" xr:uid="{00000000-0005-0000-0000-0000D7070000}"/>
    <cellStyle name="Navadno 40 2 3 2 2" xfId="23357" xr:uid="{FC74FB79-8E63-4C96-80D2-0C5DD9D4934D}"/>
    <cellStyle name="Navadno 40 2 3 3" xfId="3372" xr:uid="{00000000-0005-0000-0000-0000D8070000}"/>
    <cellStyle name="Navadno 40 2 3 3 2" xfId="23358" xr:uid="{37049E49-D083-493B-BEE6-AACFE85C0BDE}"/>
    <cellStyle name="Navadno 40 2 3 4" xfId="23356" xr:uid="{81D90429-6E39-44B6-9B07-951D093352DB}"/>
    <cellStyle name="Navadno 40 2 4" xfId="3370" xr:uid="{00000000-0005-0000-0000-0000D9070000}"/>
    <cellStyle name="Navadno 40 2 4 2" xfId="23359" xr:uid="{F3F367DF-7E4F-4BB3-9C55-BA6FFEC78360}"/>
    <cellStyle name="Navadno 40 2 5" xfId="8897" xr:uid="{FFCA23B5-035F-45A6-B851-71D28F88C32D}"/>
    <cellStyle name="Navadno 40 2 5 2" xfId="23360" xr:uid="{DC5D0B74-0ED3-479B-826B-D3CBAC7284D6}"/>
    <cellStyle name="Navadno 40 2 6" xfId="23354" xr:uid="{1C8CE695-6A61-4BC6-8315-A3EB1BBAA990}"/>
    <cellStyle name="Navadno 40 3" xfId="499" xr:uid="{00000000-0005-0000-0000-0000DA070000}"/>
    <cellStyle name="Navadno 40 3 2" xfId="1495" xr:uid="{00000000-0005-0000-0000-0000DB070000}"/>
    <cellStyle name="Navadno 40 3 2 2" xfId="23362" xr:uid="{0B46B100-44AE-4138-BFBC-D4899FEB9404}"/>
    <cellStyle name="Navadno 40 3 3" xfId="1496" xr:uid="{00000000-0005-0000-0000-0000DC070000}"/>
    <cellStyle name="Navadno 40 3 3 2" xfId="3374" xr:uid="{00000000-0005-0000-0000-0000DD070000}"/>
    <cellStyle name="Navadno 40 3 3 2 2" xfId="23364" xr:uid="{C951C5AE-A27D-4B10-9483-1C19F9C08374}"/>
    <cellStyle name="Navadno 40 3 3 3" xfId="3375" xr:uid="{00000000-0005-0000-0000-0000DE070000}"/>
    <cellStyle name="Navadno 40 3 3 3 2" xfId="23365" xr:uid="{9436559D-CB77-4A42-AC37-52733E350588}"/>
    <cellStyle name="Navadno 40 3 3 4" xfId="23363" xr:uid="{2D8A2588-AA9C-4036-8046-6ADCF661A3AE}"/>
    <cellStyle name="Navadno 40 3 4" xfId="3373" xr:uid="{00000000-0005-0000-0000-0000DF070000}"/>
    <cellStyle name="Navadno 40 3 4 2" xfId="23366" xr:uid="{A1A3B4F3-EFAF-4728-B4EB-F2D50A2AC2C6}"/>
    <cellStyle name="Navadno 40 3 5" xfId="8059" xr:uid="{1373FA46-0200-4F9B-A87F-86A18BE174D2}"/>
    <cellStyle name="Navadno 40 3 5 2" xfId="23367" xr:uid="{FFC41FC6-3255-4B8D-930D-A17AD62FB577}"/>
    <cellStyle name="Navadno 40 3 6" xfId="23361" xr:uid="{C28EF808-FE0C-4BB1-9966-596F09E7EDBA}"/>
    <cellStyle name="Navadno 40 4" xfId="11798" xr:uid="{3C661652-23F9-4FAD-87DE-353DE822FFDF}"/>
    <cellStyle name="Navadno 40 4 2" xfId="23368" xr:uid="{3E87BFA3-A4C0-4ED8-AF6B-B7104476D829}"/>
    <cellStyle name="Navadno 40 5" xfId="23353" xr:uid="{360C2C0E-2C12-414B-B75B-D2BB02575049}"/>
    <cellStyle name="Navadno 41" xfId="500" xr:uid="{00000000-0005-0000-0000-0000E0070000}"/>
    <cellStyle name="Navadno 41 2" xfId="501" xr:uid="{00000000-0005-0000-0000-0000E1070000}"/>
    <cellStyle name="Navadno 41 2 2" xfId="1497" xr:uid="{00000000-0005-0000-0000-0000E2070000}"/>
    <cellStyle name="Navadno 41 2 2 2" xfId="23371" xr:uid="{5937636F-72CF-4427-A1F2-0EAD1FFB6E3A}"/>
    <cellStyle name="Navadno 41 2 3" xfId="1498" xr:uid="{00000000-0005-0000-0000-0000E3070000}"/>
    <cellStyle name="Navadno 41 2 3 2" xfId="3378" xr:uid="{00000000-0005-0000-0000-0000E4070000}"/>
    <cellStyle name="Navadno 41 2 3 2 2" xfId="23373" xr:uid="{E8F3F309-7266-4F84-ACDA-0C4B5629571A}"/>
    <cellStyle name="Navadno 41 2 3 3" xfId="3379" xr:uid="{00000000-0005-0000-0000-0000E5070000}"/>
    <cellStyle name="Navadno 41 2 3 3 2" xfId="23374" xr:uid="{BC9EE9FD-97F7-4DFC-ACD5-AFC09B339E1F}"/>
    <cellStyle name="Navadno 41 2 3 4" xfId="23372" xr:uid="{6A148D47-A333-4826-A8F0-7465CCA7ECC5}"/>
    <cellStyle name="Navadno 41 2 4" xfId="3377" xr:uid="{00000000-0005-0000-0000-0000E6070000}"/>
    <cellStyle name="Navadno 41 2 4 2" xfId="23375" xr:uid="{09C6B192-98D3-403A-9E3F-CDED1227A605}"/>
    <cellStyle name="Navadno 41 2 5" xfId="11868" xr:uid="{61B4AF50-743F-42C7-B8CB-1679132BE9F9}"/>
    <cellStyle name="Navadno 41 2 5 2" xfId="23376" xr:uid="{E120AE60-6C8F-4F21-939B-BBAE36260F21}"/>
    <cellStyle name="Navadno 41 2 6" xfId="23370" xr:uid="{72843A37-3660-49BA-BD3A-590D1FAA56FD}"/>
    <cellStyle name="Navadno 41 3" xfId="502" xr:uid="{00000000-0005-0000-0000-0000E7070000}"/>
    <cellStyle name="Navadno 41 3 2" xfId="1499" xr:uid="{00000000-0005-0000-0000-0000E8070000}"/>
    <cellStyle name="Navadno 41 3 2 2" xfId="23378" xr:uid="{1201C56E-17BE-4758-8FEB-1DD31AF98DF6}"/>
    <cellStyle name="Navadno 41 3 3" xfId="1500" xr:uid="{00000000-0005-0000-0000-0000E9070000}"/>
    <cellStyle name="Navadno 41 3 3 2" xfId="3381" xr:uid="{00000000-0005-0000-0000-0000EA070000}"/>
    <cellStyle name="Navadno 41 3 3 2 2" xfId="23380" xr:uid="{F4301C80-4C81-49E7-824A-78B6A5D91F07}"/>
    <cellStyle name="Navadno 41 3 3 3" xfId="3382" xr:uid="{00000000-0005-0000-0000-0000EB070000}"/>
    <cellStyle name="Navadno 41 3 3 3 2" xfId="23381" xr:uid="{840D8E1F-1E67-4F10-B1E0-9E89BA60CE7F}"/>
    <cellStyle name="Navadno 41 3 3 4" xfId="23379" xr:uid="{2F0BABB4-51E6-4067-89B6-18F9D48BD97A}"/>
    <cellStyle name="Navadno 41 3 4" xfId="3380" xr:uid="{00000000-0005-0000-0000-0000EC070000}"/>
    <cellStyle name="Navadno 41 3 4 2" xfId="23382" xr:uid="{E4DA31B5-2309-4779-9332-324FE00CFF0A}"/>
    <cellStyle name="Navadno 41 3 5" xfId="23377" xr:uid="{1A833821-8E13-4607-A3CD-A5841860EBD2}"/>
    <cellStyle name="Navadno 41 4" xfId="1501" xr:uid="{00000000-0005-0000-0000-0000ED070000}"/>
    <cellStyle name="Navadno 41 4 2" xfId="23383" xr:uid="{881D21F3-E975-41E6-ABC2-847A0CDA9A39}"/>
    <cellStyle name="Navadno 41 5" xfId="1502" xr:uid="{00000000-0005-0000-0000-0000EE070000}"/>
    <cellStyle name="Navadno 41 5 2" xfId="3383" xr:uid="{00000000-0005-0000-0000-0000EF070000}"/>
    <cellStyle name="Navadno 41 5 2 2" xfId="23385" xr:uid="{CBBC0629-DEB8-4E19-B6C0-611C727952AC}"/>
    <cellStyle name="Navadno 41 5 3" xfId="3384" xr:uid="{00000000-0005-0000-0000-0000F0070000}"/>
    <cellStyle name="Navadno 41 5 3 2" xfId="23386" xr:uid="{040A0027-8323-494E-958F-B1775E245D7E}"/>
    <cellStyle name="Navadno 41 5 4" xfId="23384" xr:uid="{EB8B9C39-BDA4-4779-91C5-EB9B500253F8}"/>
    <cellStyle name="Navadno 41 6" xfId="3376" xr:uid="{00000000-0005-0000-0000-0000F1070000}"/>
    <cellStyle name="Navadno 41 6 2" xfId="23387" xr:uid="{8B17E358-1881-491D-A8B0-EB17DCE7309C}"/>
    <cellStyle name="Navadno 41 7" xfId="9396" xr:uid="{7A819A2D-5B50-42A6-B0DC-1E5117232F0B}"/>
    <cellStyle name="Navadno 41 7 2" xfId="23388" xr:uid="{BF149930-67CC-4B21-8D13-A5A8AB75A122}"/>
    <cellStyle name="Navadno 41 8" xfId="23369" xr:uid="{4113B920-466E-4F48-BFE8-24BEA23F5F87}"/>
    <cellStyle name="Navadno 42" xfId="503" xr:uid="{00000000-0005-0000-0000-0000F2070000}"/>
    <cellStyle name="Navadno 42 2" xfId="819" xr:uid="{00000000-0005-0000-0000-0000F3070000}"/>
    <cellStyle name="Navadno 42 2 2" xfId="11782" xr:uid="{342A86BF-550E-40C7-962B-4191268DA95A}"/>
    <cellStyle name="Navadno 42 2 2 2" xfId="23391" xr:uid="{CAFF1E56-93B9-408F-8621-B65D2916F73F}"/>
    <cellStyle name="Navadno 42 2 3" xfId="23390" xr:uid="{B4974524-C726-4C5F-A623-D4479B477C05}"/>
    <cellStyle name="Navadno 42 3" xfId="1503" xr:uid="{00000000-0005-0000-0000-0000F4070000}"/>
    <cellStyle name="Navadno 42 3 2" xfId="3386" xr:uid="{00000000-0005-0000-0000-0000F5070000}"/>
    <cellStyle name="Navadno 42 3 2 2" xfId="23393" xr:uid="{0D53326F-4D54-42C0-BBE5-87C3A5D964FE}"/>
    <cellStyle name="Navadno 42 3 3" xfId="3387" xr:uid="{00000000-0005-0000-0000-0000F6070000}"/>
    <cellStyle name="Navadno 42 3 3 2" xfId="23394" xr:uid="{4F0E42E9-76A7-4DD2-82FF-39E47822111E}"/>
    <cellStyle name="Navadno 42 3 4" xfId="7823" xr:uid="{E754FB84-6499-4291-AF4D-7E8772585488}"/>
    <cellStyle name="Navadno 42 3 4 2" xfId="23395" xr:uid="{F24118F6-B269-4159-B86B-EF9EB7D4FE3D}"/>
    <cellStyle name="Navadno 42 3 5" xfId="23392" xr:uid="{EA83DB73-581C-4CEA-A1EF-0A4723D7146C}"/>
    <cellStyle name="Navadno 42 4" xfId="3385" xr:uid="{00000000-0005-0000-0000-0000F7070000}"/>
    <cellStyle name="Navadno 42 4 2" xfId="23396" xr:uid="{425BAA3D-7342-44E6-9E1C-D32BDC83DCF1}"/>
    <cellStyle name="Navadno 42 5" xfId="9997" xr:uid="{EC0389DD-D288-4813-A388-1C2614DAD3F9}"/>
    <cellStyle name="Navadno 42 5 2" xfId="23397" xr:uid="{E6C745C8-69A7-4464-A836-6A8573ACD9D1}"/>
    <cellStyle name="Navadno 42 6" xfId="23389" xr:uid="{7CA9C24D-BFB7-42A4-B17D-55607A2CBF1D}"/>
    <cellStyle name="Navadno 43" xfId="5587" xr:uid="{00000000-0005-0000-0000-0000F8070000}"/>
    <cellStyle name="Navadno 43 2" xfId="5631" xr:uid="{00000000-0005-0000-0000-0000F9070000}"/>
    <cellStyle name="Navadno 43 2 2" xfId="5675" xr:uid="{00000000-0005-0000-0000-0000FA070000}"/>
    <cellStyle name="Navadno 43 2 2 2" xfId="7618" xr:uid="{C1B3FA52-40AA-4BE7-B868-05BD9482B77B}"/>
    <cellStyle name="Navadno 43 2 2 2 2" xfId="23401" xr:uid="{6CAA2F41-380A-4EA8-A9B3-790C77465708}"/>
    <cellStyle name="Navadno 43 2 2 3" xfId="23400" xr:uid="{5F189F0B-D18E-4F4F-8AF3-39AA6E61C738}"/>
    <cellStyle name="Navadno 43 2 3" xfId="7530" xr:uid="{492CD4F8-9B11-4950-9895-0E9A24378DF8}"/>
    <cellStyle name="Navadno 43 2 3 2" xfId="23402" xr:uid="{FB748854-889F-4240-8298-D1424C157DB0}"/>
    <cellStyle name="Navadno 43 2 4" xfId="7574" xr:uid="{C3483555-A37F-478F-90F5-02E1819A3094}"/>
    <cellStyle name="Navadno 43 2 4 2" xfId="23403" xr:uid="{08025602-3CFC-4394-9E6C-9F885C964CFA}"/>
    <cellStyle name="Navadno 43 2 5" xfId="8133" xr:uid="{F1911CCF-A7FF-4E61-B5DA-BAA9F5DA7A05}"/>
    <cellStyle name="Navadno 43 2 5 2" xfId="23404" xr:uid="{1B6C8A19-C218-4C6D-B19E-41AF86B79283}"/>
    <cellStyle name="Navadno 43 2 6" xfId="23399" xr:uid="{3621C712-AC22-4477-B6DF-A5DFC8A9828C}"/>
    <cellStyle name="Navadno 43 3" xfId="5653" xr:uid="{00000000-0005-0000-0000-0000FB070000}"/>
    <cellStyle name="Navadno 43 3 2" xfId="7596" xr:uid="{F4E2E618-BA57-4010-9C1E-B4747E6F4605}"/>
    <cellStyle name="Navadno 43 3 2 2" xfId="23406" xr:uid="{996FA299-3BD4-4339-B65A-CCC93548DB5E}"/>
    <cellStyle name="Navadno 43 3 3" xfId="23405" xr:uid="{815E9D26-2BCC-42DD-89BD-0142E1F2F165}"/>
    <cellStyle name="Navadno 43 4" xfId="7508" xr:uid="{6734C711-32CD-4744-9C22-D07878E6A27A}"/>
    <cellStyle name="Navadno 43 4 2" xfId="23407" xr:uid="{63BAD340-B339-4A16-B019-2D99198E2149}"/>
    <cellStyle name="Navadno 43 5" xfId="7552" xr:uid="{235999C8-C999-4BA9-9F9F-1404EAF8C53B}"/>
    <cellStyle name="Navadno 43 5 2" xfId="23408" xr:uid="{66C35632-4FD2-4EB5-A2E1-AE65D454B786}"/>
    <cellStyle name="Navadno 43 6" xfId="12071" xr:uid="{62516EED-D101-46CD-B993-80D1C6FFF479}"/>
    <cellStyle name="Navadno 43 6 2" xfId="23409" xr:uid="{CFE16F3F-2092-4EC2-8F43-543554D28596}"/>
    <cellStyle name="Navadno 43 7" xfId="23398" xr:uid="{893B5A22-4C80-4D07-8F3F-B7095C142DF2}"/>
    <cellStyle name="Navadno 44" xfId="5609" xr:uid="{00000000-0005-0000-0000-0000FC070000}"/>
    <cellStyle name="Navadno 44 2" xfId="5650" xr:uid="{00000000-0005-0000-0000-0000FD070000}"/>
    <cellStyle name="Navadno 44 2 2" xfId="5694" xr:uid="{00000000-0005-0000-0000-0000FE070000}"/>
    <cellStyle name="Navadno 44 2 2 2" xfId="7637" xr:uid="{48FC90AF-836A-4F19-A8CD-B6330952A4D8}"/>
    <cellStyle name="Navadno 44 2 2 2 2" xfId="23413" xr:uid="{BD5AE3E5-589D-4091-B31E-F3876F08F8D4}"/>
    <cellStyle name="Navadno 44 2 2 3" xfId="23412" xr:uid="{24070D21-CB44-4111-B0B0-6E1A28B2C0AB}"/>
    <cellStyle name="Navadno 44 2 3" xfId="7549" xr:uid="{B88EE471-5D66-44E6-AF47-709C7BA3A309}"/>
    <cellStyle name="Navadno 44 2 3 2" xfId="23414" xr:uid="{842CCC89-D79D-4A6C-9DCC-1C932407FFA5}"/>
    <cellStyle name="Navadno 44 2 4" xfId="7593" xr:uid="{3B87FC64-0741-4820-884F-B1DA8B601BC4}"/>
    <cellStyle name="Navadno 44 2 4 2" xfId="23415" xr:uid="{637C71E1-C395-4F31-BD9C-DB011ADF1FF9}"/>
    <cellStyle name="Navadno 44 2 5" xfId="11391" xr:uid="{E76252D0-87AC-4B59-8490-B98774663EEC}"/>
    <cellStyle name="Navadno 44 2 5 2" xfId="23416" xr:uid="{800FE8E5-8B1E-462C-800A-AC7F2A83C263}"/>
    <cellStyle name="Navadno 44 2 6" xfId="23411" xr:uid="{3B0FBCBD-ADE4-4D11-A8A2-71BF2BC79CC6}"/>
    <cellStyle name="Navadno 44 3" xfId="5672" xr:uid="{00000000-0005-0000-0000-0000FF070000}"/>
    <cellStyle name="Navadno 44 3 2" xfId="7615" xr:uid="{54D26544-A171-4173-8ECE-E5088AA18469}"/>
    <cellStyle name="Navadno 44 3 2 2" xfId="23418" xr:uid="{E983ED42-D158-4FFB-B781-ACA7132C58D1}"/>
    <cellStyle name="Navadno 44 3 3" xfId="9963" xr:uid="{3124C5CD-7974-41E1-BB9C-EED1624C0224}"/>
    <cellStyle name="Navadno 44 3 3 2" xfId="23419" xr:uid="{CB92F9DE-4356-45CF-A631-4565666660A5}"/>
    <cellStyle name="Navadno 44 3 4" xfId="23417" xr:uid="{67CE25DF-D6AD-4A18-9A2F-6759A1D10881}"/>
    <cellStyle name="Navadno 44 4" xfId="7527" xr:uid="{1E10676B-4556-467F-B5EC-2240A64104F8}"/>
    <cellStyle name="Navadno 44 4 2" xfId="23420" xr:uid="{CB2C9D0E-BA6B-4237-9C42-BD73111CAE86}"/>
    <cellStyle name="Navadno 44 5" xfId="7571" xr:uid="{B438DB4D-8E99-48B9-A287-7BFAC837C9FF}"/>
    <cellStyle name="Navadno 44 5 2" xfId="23421" xr:uid="{31A09FE1-72E2-4A1A-B338-85CCBE25121B}"/>
    <cellStyle name="Navadno 44 6" xfId="12235" xr:uid="{0D69C8C3-BBFC-4F40-B63C-77821AA734E4}"/>
    <cellStyle name="Navadno 44 6 2" xfId="23422" xr:uid="{FC3A1F1F-7F28-4704-932F-7A99D1E723D8}"/>
    <cellStyle name="Navadno 44 7" xfId="23410" xr:uid="{77CEE794-8C71-4D3E-AC98-735852A40B32}"/>
    <cellStyle name="Navadno 45" xfId="5595" xr:uid="{00000000-0005-0000-0000-000000080000}"/>
    <cellStyle name="Navadno 45 2" xfId="5638" xr:uid="{00000000-0005-0000-0000-000001080000}"/>
    <cellStyle name="Navadno 45 2 2" xfId="5682" xr:uid="{00000000-0005-0000-0000-000002080000}"/>
    <cellStyle name="Navadno 45 2 2 2" xfId="7625" xr:uid="{F47BD5F6-CD55-4069-97F5-9B8F9780974F}"/>
    <cellStyle name="Navadno 45 2 2 2 2" xfId="23426" xr:uid="{CF87C416-CFF7-4DB7-9EA7-36233E3DBE19}"/>
    <cellStyle name="Navadno 45 2 2 3" xfId="23425" xr:uid="{720596DF-BC25-4E8D-8071-6852E55FA82F}"/>
    <cellStyle name="Navadno 45 2 3" xfId="7537" xr:uid="{7A9D90DC-9B98-4008-BDD3-9C367B130897}"/>
    <cellStyle name="Navadno 45 2 3 2" xfId="23427" xr:uid="{22E235DA-AF5B-4AEC-A427-E5B2ECA37F3D}"/>
    <cellStyle name="Navadno 45 2 4" xfId="7581" xr:uid="{F528F91E-92D8-4BAC-A189-EBDBA978C017}"/>
    <cellStyle name="Navadno 45 2 4 2" xfId="23428" xr:uid="{4C922E23-98C6-419C-9AE7-6DEA095CC70A}"/>
    <cellStyle name="Navadno 45 2 5" xfId="9327" xr:uid="{AA530DB1-DFC0-41AE-91A2-F9D103B6056B}"/>
    <cellStyle name="Navadno 45 2 5 2" xfId="23429" xr:uid="{535E976C-7986-47BB-B812-4387CE079882}"/>
    <cellStyle name="Navadno 45 2 6" xfId="23424" xr:uid="{E5A071DF-CFE0-4156-B66B-0CE58895C527}"/>
    <cellStyle name="Navadno 45 3" xfId="5660" xr:uid="{00000000-0005-0000-0000-000003080000}"/>
    <cellStyle name="Navadno 45 3 2" xfId="7603" xr:uid="{8405A07A-157B-4FF3-B8EE-A67F017A3B1A}"/>
    <cellStyle name="Navadno 45 3 2 2" xfId="23431" xr:uid="{F4A29675-DE94-4631-BB22-7961ED49DC73}"/>
    <cellStyle name="Navadno 45 3 3" xfId="23430" xr:uid="{037ED612-B260-467C-A5C7-A5E2BDBFA649}"/>
    <cellStyle name="Navadno 45 4" xfId="7515" xr:uid="{B66DA987-F028-4532-9C09-ECE735BCBAA3}"/>
    <cellStyle name="Navadno 45 4 2" xfId="23432" xr:uid="{935D537C-B748-4AA5-985D-945654AEAC15}"/>
    <cellStyle name="Navadno 45 5" xfId="7559" xr:uid="{B69C7A52-FDE1-4160-974F-A78E69F85D0C}"/>
    <cellStyle name="Navadno 45 5 2" xfId="23433" xr:uid="{797E8D00-2A6D-4073-B31B-3C28C21DED36}"/>
    <cellStyle name="Navadno 45 6" xfId="11753" xr:uid="{5FCD1DA1-3CF9-400F-984A-F3267D1C1BBA}"/>
    <cellStyle name="Navadno 45 6 2" xfId="23434" xr:uid="{A56FA181-B7CD-4B1E-990B-5A6342149AA8}"/>
    <cellStyle name="Navadno 45 7" xfId="23423" xr:uid="{D13B6DBA-4D44-4992-A6CE-7F679306179F}"/>
    <cellStyle name="Navadno 46" xfId="5603" xr:uid="{00000000-0005-0000-0000-000004080000}"/>
    <cellStyle name="Navadno 46 2" xfId="5645" xr:uid="{00000000-0005-0000-0000-000005080000}"/>
    <cellStyle name="Navadno 46 2 2" xfId="5689" xr:uid="{00000000-0005-0000-0000-000006080000}"/>
    <cellStyle name="Navadno 46 2 2 2" xfId="7632" xr:uid="{6E3D7B53-BB7C-41F5-B2F4-DD409E22BB33}"/>
    <cellStyle name="Navadno 46 2 2 2 2" xfId="23438" xr:uid="{8B02FB38-2EAA-4AFA-AC23-69A01DDE1532}"/>
    <cellStyle name="Navadno 46 2 2 3" xfId="23437" xr:uid="{89F740D7-8163-4873-A36B-BFE83E51458F}"/>
    <cellStyle name="Navadno 46 2 3" xfId="7544" xr:uid="{D1865A91-4BE8-43A1-BBF5-2825D6CF2463}"/>
    <cellStyle name="Navadno 46 2 3 2" xfId="23439" xr:uid="{7D9769D6-4F22-426B-BAA0-51B0C47E2F80}"/>
    <cellStyle name="Navadno 46 2 4" xfId="7588" xr:uid="{5A76169C-C092-4D16-B614-84E8CD447FD6}"/>
    <cellStyle name="Navadno 46 2 4 2" xfId="23440" xr:uid="{DE3254E6-2970-4D1E-8867-3577CE3B32B7}"/>
    <cellStyle name="Navadno 46 2 5" xfId="12075" xr:uid="{5F1511F2-59F5-4476-8EFD-F32CD3E7887D}"/>
    <cellStyle name="Navadno 46 2 5 2" xfId="23441" xr:uid="{AB77E66A-6631-42EF-A574-3C1E7A00FD6D}"/>
    <cellStyle name="Navadno 46 2 6" xfId="23436" xr:uid="{3BDBBDC0-7D4F-4840-9B28-E26043EA33B5}"/>
    <cellStyle name="Navadno 46 3" xfId="5667" xr:uid="{00000000-0005-0000-0000-000007080000}"/>
    <cellStyle name="Navadno 46 3 2" xfId="7610" xr:uid="{F00C5D90-04D8-4653-894C-36C6F602FF5D}"/>
    <cellStyle name="Navadno 46 3 2 2" xfId="23443" xr:uid="{1534E316-EA17-40B2-BCDB-378E05A51D5E}"/>
    <cellStyle name="Navadno 46 3 3" xfId="9101" xr:uid="{D279D6F0-3FB9-4B06-AB44-4B79160567D1}"/>
    <cellStyle name="Navadno 46 3 3 2" xfId="23444" xr:uid="{68FE9C40-AB24-4AC6-B8B4-F7525EF0D999}"/>
    <cellStyle name="Navadno 46 3 4" xfId="23442" xr:uid="{3E503857-087F-4AFB-AC1F-88B01984AE96}"/>
    <cellStyle name="Navadno 46 4" xfId="7522" xr:uid="{5D2EC0DD-4E08-4F96-8ECD-EEE0D43DF373}"/>
    <cellStyle name="Navadno 46 4 2" xfId="23445" xr:uid="{0E93E3C2-2261-42AA-A3AF-544044D4B1DE}"/>
    <cellStyle name="Navadno 46 5" xfId="7566" xr:uid="{A32963B5-5848-4160-A4DD-B76AE59546ED}"/>
    <cellStyle name="Navadno 46 5 2" xfId="23446" xr:uid="{878C20C8-0F55-4D58-9ECC-7CED832067F0}"/>
    <cellStyle name="Navadno 46 6" xfId="11751" xr:uid="{7F350ACC-8D6A-44F1-91D2-F24ACD8573F0}"/>
    <cellStyle name="Navadno 46 6 2" xfId="23447" xr:uid="{AEFDCE6A-B52B-44EB-9B17-F6350207470D}"/>
    <cellStyle name="Navadno 46 7" xfId="23435" xr:uid="{C1123E45-DA87-4D44-BDEA-7191B53FB086}"/>
    <cellStyle name="Navadno 47" xfId="5592" xr:uid="{00000000-0005-0000-0000-000008080000}"/>
    <cellStyle name="Navadno 47 2" xfId="5635" xr:uid="{00000000-0005-0000-0000-000009080000}"/>
    <cellStyle name="Navadno 47 2 2" xfId="5679" xr:uid="{00000000-0005-0000-0000-00000A080000}"/>
    <cellStyle name="Navadno 47 2 2 2" xfId="7622" xr:uid="{8849CC62-0F2B-4DE8-9A18-4F553605D07E}"/>
    <cellStyle name="Navadno 47 2 2 2 2" xfId="23451" xr:uid="{89A7C1DD-E2C2-4F5C-8E40-81D91F46C7D6}"/>
    <cellStyle name="Navadno 47 2 2 3" xfId="23450" xr:uid="{45C39D97-2258-42D1-87C7-956569529A32}"/>
    <cellStyle name="Navadno 47 2 3" xfId="7534" xr:uid="{B1FC5801-1AB4-4E77-B437-1B8C3A211318}"/>
    <cellStyle name="Navadno 47 2 3 2" xfId="23452" xr:uid="{99886DF4-403A-4914-9D03-748129B15B4D}"/>
    <cellStyle name="Navadno 47 2 4" xfId="7578" xr:uid="{4329949E-C49B-41AB-AF6D-AEB3DA515C8A}"/>
    <cellStyle name="Navadno 47 2 4 2" xfId="23453" xr:uid="{EEEECD1B-76DC-46FC-A9AF-C5C7C7C44386}"/>
    <cellStyle name="Navadno 47 2 5" xfId="9337" xr:uid="{81DDC619-7C92-4C5B-8703-83168AAE4F48}"/>
    <cellStyle name="Navadno 47 2 5 2" xfId="23454" xr:uid="{4D7A1967-F42B-44CB-9CA6-0DFD9E04C216}"/>
    <cellStyle name="Navadno 47 2 6" xfId="23449" xr:uid="{A0EFB5B0-298B-4656-AAC7-4B444BAFD56F}"/>
    <cellStyle name="Navadno 47 3" xfId="5657" xr:uid="{00000000-0005-0000-0000-00000B080000}"/>
    <cellStyle name="Navadno 47 3 2" xfId="7600" xr:uid="{8CB5571E-D600-498A-9E44-B8445CB6710E}"/>
    <cellStyle name="Navadno 47 3 2 2" xfId="23456" xr:uid="{E3DE78E6-655D-4E59-A9FC-99ECA13F1DE4}"/>
    <cellStyle name="Navadno 47 3 3" xfId="23455" xr:uid="{BE0B2FD6-0F15-44E2-A8DB-E278992C9935}"/>
    <cellStyle name="Navadno 47 4" xfId="7512" xr:uid="{69DC78AB-DA0A-4797-8AA9-109C0D05A9FA}"/>
    <cellStyle name="Navadno 47 4 2" xfId="23457" xr:uid="{59838024-6843-402D-9D48-7035E0349DD5}"/>
    <cellStyle name="Navadno 47 5" xfId="7556" xr:uid="{1E53EFDE-7F2E-45A6-BE15-99441462B7F1}"/>
    <cellStyle name="Navadno 47 5 2" xfId="23458" xr:uid="{5CD65195-18E7-40BB-A5EF-065BC2A98A4E}"/>
    <cellStyle name="Navadno 47 6" xfId="8621" xr:uid="{F17440B8-B955-4E04-A64E-1A9A24C2D1AE}"/>
    <cellStyle name="Navadno 47 6 2" xfId="23459" xr:uid="{52B677C4-1C02-4757-B901-704162B7E6B3}"/>
    <cellStyle name="Navadno 47 7" xfId="23448" xr:uid="{7C908659-6E47-4DE2-AFC1-5FB6C67B4F68}"/>
    <cellStyle name="Navadno 48" xfId="5610" xr:uid="{00000000-0005-0000-0000-00000C080000}"/>
    <cellStyle name="Navadno 48 2" xfId="5651" xr:uid="{00000000-0005-0000-0000-00000D080000}"/>
    <cellStyle name="Navadno 48 2 2" xfId="5695" xr:uid="{00000000-0005-0000-0000-00000E080000}"/>
    <cellStyle name="Navadno 48 2 2 2" xfId="7638" xr:uid="{0FCBAC7E-CBE9-4512-8E1A-368B15A86885}"/>
    <cellStyle name="Navadno 48 2 2 2 2" xfId="23463" xr:uid="{DB798138-DBD1-47EF-959B-8114400F501B}"/>
    <cellStyle name="Navadno 48 2 2 3" xfId="23462" xr:uid="{900C44E7-A180-4CBE-A253-F116BC25659D}"/>
    <cellStyle name="Navadno 48 2 3" xfId="7550" xr:uid="{408F540F-A1BC-4D4C-A39F-9FA78FB716F7}"/>
    <cellStyle name="Navadno 48 2 3 2" xfId="23464" xr:uid="{9366FFCD-FBC3-46F1-83E1-10A84EFE1457}"/>
    <cellStyle name="Navadno 48 2 4" xfId="7594" xr:uid="{DD34FFB6-D45F-404B-B3EF-D5F162C41C3F}"/>
    <cellStyle name="Navadno 48 2 4 2" xfId="23465" xr:uid="{6C9AB7B7-B4FB-4105-9659-AAED6E7F35DD}"/>
    <cellStyle name="Navadno 48 2 5" xfId="12395" xr:uid="{D7B55183-D24B-4BB0-8183-1FF09477B91B}"/>
    <cellStyle name="Navadno 48 2 5 2" xfId="23466" xr:uid="{3E3CDD93-EDDB-4F86-B7BE-ADFF6B550E75}"/>
    <cellStyle name="Navadno 48 2 6" xfId="23461" xr:uid="{F2E17D79-AC6E-4390-A408-200DCFAA5D59}"/>
    <cellStyle name="Navadno 48 3" xfId="5673" xr:uid="{00000000-0005-0000-0000-00000F080000}"/>
    <cellStyle name="Navadno 48 3 2" xfId="7616" xr:uid="{9494D1FB-5CD8-4996-9619-23E1DD40844E}"/>
    <cellStyle name="Navadno 48 3 2 2" xfId="23468" xr:uid="{EF819409-1045-4BB2-9936-24EB325F9991}"/>
    <cellStyle name="Navadno 48 3 3" xfId="8967" xr:uid="{7D84E18B-9958-42B2-A322-3CE4400E6789}"/>
    <cellStyle name="Navadno 48 3 3 2" xfId="23469" xr:uid="{9CAA37A7-5E4F-4F03-B020-A4139C4E9281}"/>
    <cellStyle name="Navadno 48 3 4" xfId="23467" xr:uid="{9F76D827-63B9-4257-A1C1-4EE7F36AD880}"/>
    <cellStyle name="Navadno 48 4" xfId="7528" xr:uid="{B56B3D41-38FF-4656-8CB7-09B5476F8A2B}"/>
    <cellStyle name="Navadno 48 4 2" xfId="23470" xr:uid="{422452DD-C50E-47B4-A102-2EBDC5FCDFD7}"/>
    <cellStyle name="Navadno 48 5" xfId="7572" xr:uid="{E21D4314-1182-4CE5-B13E-938B20BB2C00}"/>
    <cellStyle name="Navadno 48 5 2" xfId="23471" xr:uid="{E1DD552C-3334-464E-938D-4C8D3D233393}"/>
    <cellStyle name="Navadno 48 6" xfId="9393" xr:uid="{24084F1A-B12E-4F2F-95EA-BDE14DD1734E}"/>
    <cellStyle name="Navadno 48 6 2" xfId="23472" xr:uid="{450409F2-7BE2-4077-B106-83B555384E22}"/>
    <cellStyle name="Navadno 48 7" xfId="23460" xr:uid="{7DCCBE07-5CD8-4FB7-BBAF-40B0C2A7DD3A}"/>
    <cellStyle name="Navadno 49" xfId="5594" xr:uid="{00000000-0005-0000-0000-000010080000}"/>
    <cellStyle name="Navadno 49 2" xfId="5637" xr:uid="{00000000-0005-0000-0000-000011080000}"/>
    <cellStyle name="Navadno 49 2 2" xfId="5681" xr:uid="{00000000-0005-0000-0000-000012080000}"/>
    <cellStyle name="Navadno 49 2 2 2" xfId="7624" xr:uid="{BA59B8DE-E9D4-49BF-89D8-2F4F021DB136}"/>
    <cellStyle name="Navadno 49 2 2 2 2" xfId="23476" xr:uid="{CE9BA4AF-74AE-48DD-AC7D-ABE5BC5D6F0E}"/>
    <cellStyle name="Navadno 49 2 2 3" xfId="23475" xr:uid="{7F963559-4602-4FC8-8433-1E5BBB085441}"/>
    <cellStyle name="Navadno 49 2 3" xfId="7536" xr:uid="{15CA4CB9-2CE7-4B02-B225-ECE1FC4951F6}"/>
    <cellStyle name="Navadno 49 2 3 2" xfId="23477" xr:uid="{291E2D84-7EF1-4089-9FA2-3DC83686C262}"/>
    <cellStyle name="Navadno 49 2 4" xfId="7580" xr:uid="{1BCCDBA2-E248-437D-92E4-7D0CCD5E3D24}"/>
    <cellStyle name="Navadno 49 2 4 2" xfId="23478" xr:uid="{42C2D115-F88D-45B7-BEDA-A6AB5ECABA62}"/>
    <cellStyle name="Navadno 49 2 5" xfId="9338" xr:uid="{FF883774-99EB-4B5E-85EB-CC0190D29D1A}"/>
    <cellStyle name="Navadno 49 2 5 2" xfId="23479" xr:uid="{78B13556-0A62-4EF1-BD3C-AF80208B1C83}"/>
    <cellStyle name="Navadno 49 2 6" xfId="23474" xr:uid="{75450A5C-3223-4DB7-8E18-071058A10F86}"/>
    <cellStyle name="Navadno 49 3" xfId="5659" xr:uid="{00000000-0005-0000-0000-000013080000}"/>
    <cellStyle name="Navadno 49 3 2" xfId="7602" xr:uid="{42929527-E6BA-443E-A11F-4B6198F8C7DD}"/>
    <cellStyle name="Navadno 49 3 2 2" xfId="23481" xr:uid="{60636E69-3B6F-4B9E-9DF9-CFF14BBA67B6}"/>
    <cellStyle name="Navadno 49 3 3" xfId="8019" xr:uid="{FB52F628-11D3-4B26-B995-AFFC6A13FE9A}"/>
    <cellStyle name="Navadno 49 3 3 2" xfId="23482" xr:uid="{B941DB75-0446-4C1B-970C-31367B04F077}"/>
    <cellStyle name="Navadno 49 3 4" xfId="23480" xr:uid="{5D037F1E-CB5C-4C0C-AC8E-21476B1C26F4}"/>
    <cellStyle name="Navadno 49 4" xfId="7514" xr:uid="{7B6E8F27-EF94-41AB-B017-7BB060CB6A0F}"/>
    <cellStyle name="Navadno 49 4 2" xfId="23483" xr:uid="{00235BB8-66AA-49E8-9FAA-A0D0A63D2AEE}"/>
    <cellStyle name="Navadno 49 5" xfId="7558" xr:uid="{14F8307A-D1E4-40AB-B2D7-45CD3F35E0A2}"/>
    <cellStyle name="Navadno 49 5 2" xfId="23484" xr:uid="{40D3E50C-0235-4C9A-8073-4BEFC534BB22}"/>
    <cellStyle name="Navadno 49 6" xfId="8160" xr:uid="{4983B5D1-84F9-4498-BF70-58EECB933FE2}"/>
    <cellStyle name="Navadno 49 6 2" xfId="23485" xr:uid="{051792C7-57B7-4699-8613-4E0CD5112450}"/>
    <cellStyle name="Navadno 49 7" xfId="19663" xr:uid="{29A0B093-5917-488D-B1D9-86E108712875}"/>
    <cellStyle name="Navadno 49 7 2" xfId="23486" xr:uid="{2A84CC31-6E59-403F-8FF2-72CE2CCFF75E}"/>
    <cellStyle name="Navadno 49 8" xfId="23473" xr:uid="{02197C63-287E-4C2B-AD98-27107DD57E4E}"/>
    <cellStyle name="Navadno 5" xfId="48" xr:uid="{00000000-0005-0000-0000-000014080000}"/>
    <cellStyle name="Navadno 5 10" xfId="19737" xr:uid="{F3CAF621-1C20-4380-A01D-668865981275}"/>
    <cellStyle name="Navadno 5 10 2" xfId="23488" xr:uid="{87F7F0A8-4708-4246-B17A-67E40627FF89}"/>
    <cellStyle name="Navadno 5 11" xfId="23487" xr:uid="{5296D235-F25D-4D81-B412-E6A5BCDA28BB}"/>
    <cellStyle name="Navadno 5 2" xfId="505" xr:uid="{00000000-0005-0000-0000-000015080000}"/>
    <cellStyle name="Navadno 5 2 2" xfId="5759" xr:uid="{FD32BAF3-F54A-4AD4-B7A5-8CB906679DA5}"/>
    <cellStyle name="Navadno 5 2 2 2" xfId="12239" xr:uid="{AD8E45DD-9B20-462D-9078-C49C114FC633}"/>
    <cellStyle name="Navadno 5 2 2 2 2" xfId="19533" xr:uid="{64996647-C3E1-45D1-981D-B5443E98FB26}"/>
    <cellStyle name="Navadno 5 2 2 2 2 2" xfId="23492" xr:uid="{1CA6DD70-2474-4F04-B914-B734262F44F6}"/>
    <cellStyle name="Navadno 5 2 2 2 3" xfId="23491" xr:uid="{23EC7B14-1175-4C4C-8A7E-29D319B1BFC2}"/>
    <cellStyle name="Navadno 5 2 2 3" xfId="23490" xr:uid="{1E468D5E-2B9F-4374-944C-3FB735E8BF2D}"/>
    <cellStyle name="Navadno 5 2 3" xfId="19534" xr:uid="{4381CAAD-7E4A-4D9E-AFEF-93AEA379A2A1}"/>
    <cellStyle name="Navadno 5 2 3 2" xfId="23493" xr:uid="{AE257F77-8F9C-411F-BF2F-826FE0F3F2D9}"/>
    <cellStyle name="Navadno 5 2 4" xfId="23489" xr:uid="{D13EFB76-7B7B-4609-A22C-299F66FE52C1}"/>
    <cellStyle name="Navadno 5 3" xfId="506" xr:uid="{00000000-0005-0000-0000-000016080000}"/>
    <cellStyle name="Navadno 5 3 2" xfId="507" xr:uid="{00000000-0005-0000-0000-000017080000}"/>
    <cellStyle name="Navadno 5 3 2 2" xfId="23495" xr:uid="{8BB53750-B48A-4660-9FE0-CD63BA152BD1}"/>
    <cellStyle name="Navadno 5 3 3" xfId="1504" xr:uid="{00000000-0005-0000-0000-000018080000}"/>
    <cellStyle name="Navadno 5 3 3 2" xfId="23496" xr:uid="{50B4F392-91A9-4C6D-ADED-105F12C12603}"/>
    <cellStyle name="Navadno 5 3 4" xfId="23494" xr:uid="{D174D8EB-2257-4A46-B2C6-4CF3BB17387F}"/>
    <cellStyle name="Navadno 5 4" xfId="508" xr:uid="{00000000-0005-0000-0000-000019080000}"/>
    <cellStyle name="Navadno 5 4 2" xfId="1505" xr:uid="{00000000-0005-0000-0000-00001A080000}"/>
    <cellStyle name="Navadno 5 4 2 2" xfId="23498" xr:uid="{9D2E42A8-B8DE-4A80-84A5-DDE5B3977FF2}"/>
    <cellStyle name="Navadno 5 4 3" xfId="1506" xr:uid="{00000000-0005-0000-0000-00001B080000}"/>
    <cellStyle name="Navadno 5 4 3 2" xfId="3388" xr:uid="{00000000-0005-0000-0000-00001C080000}"/>
    <cellStyle name="Navadno 5 4 3 2 2" xfId="23500" xr:uid="{88D62A48-C2F8-43C9-94F2-0146C10C5B77}"/>
    <cellStyle name="Navadno 5 4 3 3" xfId="3389" xr:uid="{00000000-0005-0000-0000-00001D080000}"/>
    <cellStyle name="Navadno 5 4 3 3 2" xfId="23501" xr:uid="{62239596-66D6-40EE-934E-92EB95918DA2}"/>
    <cellStyle name="Navadno 5 4 3 4" xfId="23499" xr:uid="{A9C1437C-DC88-4B96-AC93-046D7D2FF5EC}"/>
    <cellStyle name="Navadno 5 4 4" xfId="23497" xr:uid="{51282E38-0190-40FB-9AD3-54CAAC833F29}"/>
    <cellStyle name="Navadno 5 5" xfId="1507" xr:uid="{00000000-0005-0000-0000-00001E080000}"/>
    <cellStyle name="Navadno 5 5 2" xfId="23502" xr:uid="{3C3D263B-C449-4CFC-8DA2-89D694928C9E}"/>
    <cellStyle name="Navadno 5 6" xfId="5576" xr:uid="{00000000-0005-0000-0000-00001F080000}"/>
    <cellStyle name="Navadno 5 6 2" xfId="23503" xr:uid="{144D754E-936F-4E0F-9AC9-B3DDB0756282}"/>
    <cellStyle name="Navadno 5 7" xfId="5626" xr:uid="{00000000-0005-0000-0000-000020080000}"/>
    <cellStyle name="Navadno 5 7 2" xfId="23504" xr:uid="{527631BD-8F07-48E4-95E4-93AEFB4ED6E3}"/>
    <cellStyle name="Navadno 5 8" xfId="504" xr:uid="{00000000-0005-0000-0000-000021080000}"/>
    <cellStyle name="Navadno 5 8 2" xfId="23505" xr:uid="{21F6A788-65BE-4014-B3A2-7BA6503EA18E}"/>
    <cellStyle name="Navadno 5 9" xfId="5740" xr:uid="{3C14079E-1882-4F0E-8FF1-BBC267A8BEE6}"/>
    <cellStyle name="Navadno 5 9 2" xfId="23506" xr:uid="{409CA524-2215-45D2-B792-EDBF89E62193}"/>
    <cellStyle name="Navadno 5_Podatki o svetilkah" xfId="12439" xr:uid="{EB36D080-CBFA-4FE0-A89A-2D7223F85599}"/>
    <cellStyle name="Navadno 50" xfId="5593" xr:uid="{00000000-0005-0000-0000-000022080000}"/>
    <cellStyle name="Navadno 50 2" xfId="5636" xr:uid="{00000000-0005-0000-0000-000023080000}"/>
    <cellStyle name="Navadno 50 2 2" xfId="5680" xr:uid="{00000000-0005-0000-0000-000024080000}"/>
    <cellStyle name="Navadno 50 2 2 2" xfId="7623" xr:uid="{30DBEB2A-CCE5-41FE-93D5-137B9DD56D53}"/>
    <cellStyle name="Navadno 50 2 2 2 2" xfId="23510" xr:uid="{F8D01054-D173-4083-BD4A-45CC8BA5F2FC}"/>
    <cellStyle name="Navadno 50 2 2 3" xfId="23509" xr:uid="{8284B7DC-31EC-4FAA-81BF-1226184B5743}"/>
    <cellStyle name="Navadno 50 2 3" xfId="7535" xr:uid="{E5082509-4C3F-451A-8EC3-2CC48BFB1303}"/>
    <cellStyle name="Navadno 50 2 3 2" xfId="23511" xr:uid="{1B2731AF-4072-4A8B-9C57-67A79BBA3FE4}"/>
    <cellStyle name="Navadno 50 2 4" xfId="7579" xr:uid="{41D2AA90-FF6B-4112-9227-7433F9FC008F}"/>
    <cellStyle name="Navadno 50 2 4 2" xfId="23512" xr:uid="{77F3ED48-0D2D-4DCC-B36E-BAEAEBB05B64}"/>
    <cellStyle name="Navadno 50 2 5" xfId="12347" xr:uid="{A8464F30-8B18-44F5-A69E-049260201012}"/>
    <cellStyle name="Navadno 50 2 5 2" xfId="23513" xr:uid="{31A16BAB-42C8-45B4-9BA1-ADE842AA2198}"/>
    <cellStyle name="Navadno 50 2 6" xfId="23508" xr:uid="{BA82EEA4-37E2-4C30-85DD-6521CB7154C3}"/>
    <cellStyle name="Navadno 50 3" xfId="5658" xr:uid="{00000000-0005-0000-0000-000025080000}"/>
    <cellStyle name="Navadno 50 3 2" xfId="7601" xr:uid="{A7DF8ED1-726F-4C3D-8D5D-E9C1A7510F6C}"/>
    <cellStyle name="Navadno 50 3 2 2" xfId="23515" xr:uid="{D1F5E8E5-A814-4EB8-BE31-E8E66B92F3C8}"/>
    <cellStyle name="Navadno 50 3 3" xfId="9853" xr:uid="{28B5CAC9-F8C9-49AD-A446-D467F930B366}"/>
    <cellStyle name="Navadno 50 3 3 2" xfId="23516" xr:uid="{C393ED69-2501-422F-BFBA-8EA240890540}"/>
    <cellStyle name="Navadno 50 3 4" xfId="23514" xr:uid="{E28B4CF9-1352-41DC-8B5A-F3BAE7B7608D}"/>
    <cellStyle name="Navadno 50 4" xfId="7513" xr:uid="{622A9332-D39E-4300-9321-28CAA85C8AED}"/>
    <cellStyle name="Navadno 50 4 2" xfId="23517" xr:uid="{F3B8BCAC-23E6-4B4E-A6E2-54B7668AD1B5}"/>
    <cellStyle name="Navadno 50 5" xfId="7557" xr:uid="{FF57EBDC-032C-409A-9359-A6F3BE4C4513}"/>
    <cellStyle name="Navadno 50 5 2" xfId="23518" xr:uid="{3DC8F9FC-1447-484B-AD72-96F64BC85E60}"/>
    <cellStyle name="Navadno 50 6" xfId="10026" xr:uid="{A89D5D91-D5FA-49E5-AFBA-3AC8673A0A9B}"/>
    <cellStyle name="Navadno 50 6 2" xfId="23519" xr:uid="{00F0C039-5A10-438F-B3A4-6930C7240EFB}"/>
    <cellStyle name="Navadno 50 7" xfId="19664" xr:uid="{384C5348-A995-4E1B-BF86-AC12620586C1}"/>
    <cellStyle name="Navadno 50 7 2" xfId="23520" xr:uid="{31B8F173-5D0E-4E2A-B4E2-1366C20784E5}"/>
    <cellStyle name="Navadno 50 8" xfId="23507" xr:uid="{0063F7D3-1D01-482E-A9D2-BE89D3B26D2A}"/>
    <cellStyle name="Navadno 51" xfId="5598" xr:uid="{00000000-0005-0000-0000-000026080000}"/>
    <cellStyle name="Navadno 51 2" xfId="5641" xr:uid="{00000000-0005-0000-0000-000027080000}"/>
    <cellStyle name="Navadno 51 2 2" xfId="5685" xr:uid="{00000000-0005-0000-0000-000028080000}"/>
    <cellStyle name="Navadno 51 2 2 2" xfId="7628" xr:uid="{2EB8866D-D2AD-4152-BAEA-4EC3A0D2FF43}"/>
    <cellStyle name="Navadno 51 2 2 2 2" xfId="23524" xr:uid="{314AB4B7-0F14-412E-ACDA-26A4FF5F9A6E}"/>
    <cellStyle name="Navadno 51 2 2 3" xfId="8041" xr:uid="{F777B9D8-B8F3-41A2-A967-115F6FDC7929}"/>
    <cellStyle name="Navadno 51 2 2 3 2" xfId="23525" xr:uid="{F0A0B9DD-A891-4C03-B6A1-3EF6020CFDBF}"/>
    <cellStyle name="Navadno 51 2 2 4" xfId="23523" xr:uid="{AEC43F18-32A6-414D-A52B-0FF2A2D83983}"/>
    <cellStyle name="Navadno 51 2 3" xfId="7540" xr:uid="{0BBF7AFD-A98A-4287-ADCB-86134841C757}"/>
    <cellStyle name="Navadno 51 2 3 2" xfId="23526" xr:uid="{37D2DD3C-9E19-4DCB-9F02-B2D81A2E2F97}"/>
    <cellStyle name="Navadno 51 2 4" xfId="7584" xr:uid="{CDBCFE13-371E-4457-8724-1678A16855FE}"/>
    <cellStyle name="Navadno 51 2 4 2" xfId="23527" xr:uid="{A029E5BC-E4F1-46F7-BCC1-2398A1794F98}"/>
    <cellStyle name="Navadno 51 2 5" xfId="8464" xr:uid="{73F9CD6B-B7C0-4172-A1C7-D4FB72067C79}"/>
    <cellStyle name="Navadno 51 2 5 2" xfId="23528" xr:uid="{161A910E-4F5C-4E2C-B8CE-2B678628F04F}"/>
    <cellStyle name="Navadno 51 2 6" xfId="23522" xr:uid="{416029A8-5E94-4326-A4D5-7AC126CF7851}"/>
    <cellStyle name="Navadno 51 3" xfId="5663" xr:uid="{00000000-0005-0000-0000-000029080000}"/>
    <cellStyle name="Navadno 51 3 2" xfId="7606" xr:uid="{DFEF3992-E6FA-446A-82B5-341A8FACE182}"/>
    <cellStyle name="Navadno 51 3 2 2" xfId="23530" xr:uid="{D357EE5C-7B19-4324-8247-C654361F5CE2}"/>
    <cellStyle name="Navadno 51 3 3" xfId="12016" xr:uid="{B8033F4C-8C53-43F3-836E-CBDB94BA423D}"/>
    <cellStyle name="Navadno 51 3 3 2" xfId="23531" xr:uid="{F9A62CDB-1E81-4428-899E-29790391C721}"/>
    <cellStyle name="Navadno 51 3 4" xfId="23529" xr:uid="{BC1503CA-096F-4780-9E01-4AFBE9B3E40C}"/>
    <cellStyle name="Navadno 51 4" xfId="7518" xr:uid="{FC828252-C36E-4D91-AE79-75F5F1A6C852}"/>
    <cellStyle name="Navadno 51 4 2" xfId="23532" xr:uid="{48E15263-7ABA-4A13-8CA7-8B78AE2B9479}"/>
    <cellStyle name="Navadno 51 5" xfId="7562" xr:uid="{B587B919-DF5A-472D-ABC4-F9C43A6AC34F}"/>
    <cellStyle name="Navadno 51 5 2" xfId="23533" xr:uid="{7FA6E9D7-E607-4B6A-82FF-254036416383}"/>
    <cellStyle name="Navadno 51 6" xfId="9738" xr:uid="{54600F35-84EA-4294-A211-E2F89087517F}"/>
    <cellStyle name="Navadno 51 6 2" xfId="23534" xr:uid="{07384A6D-D982-488F-B7C6-A06E2D87DADB}"/>
    <cellStyle name="Navadno 51 7" xfId="19668" xr:uid="{2307664D-5C49-4083-8299-09BE05C02F71}"/>
    <cellStyle name="Navadno 51 7 2" xfId="23535" xr:uid="{327AFFB9-938F-4D53-BC4A-331911932C97}"/>
    <cellStyle name="Navadno 51 8" xfId="23521" xr:uid="{ED148B78-5CA6-41B2-AB2E-7A2F9A1073E4}"/>
    <cellStyle name="Navadno 52" xfId="5604" xr:uid="{00000000-0005-0000-0000-00002A080000}"/>
    <cellStyle name="Navadno 52 2" xfId="5646" xr:uid="{00000000-0005-0000-0000-00002B080000}"/>
    <cellStyle name="Navadno 52 2 2" xfId="5690" xr:uid="{00000000-0005-0000-0000-00002C080000}"/>
    <cellStyle name="Navadno 52 2 2 2" xfId="7633" xr:uid="{FA254D07-C5C2-4E1B-AD8D-5AEDC317D9BC}"/>
    <cellStyle name="Navadno 52 2 2 2 2" xfId="23539" xr:uid="{2B78154E-E162-45B2-915A-7DDC4C8F9A4D}"/>
    <cellStyle name="Navadno 52 2 2 3" xfId="9323" xr:uid="{0750B346-AF24-4F3A-8863-80F32D9EC1D6}"/>
    <cellStyle name="Navadno 52 2 2 3 2" xfId="23540" xr:uid="{A75138B8-3200-4D21-BDC8-D94580B36B0C}"/>
    <cellStyle name="Navadno 52 2 2 4" xfId="23538" xr:uid="{A9631127-1349-4F6F-A078-7E6C66F18922}"/>
    <cellStyle name="Navadno 52 2 3" xfId="7545" xr:uid="{DA887069-4A8A-457F-9F5C-C61DBD5B4DF8}"/>
    <cellStyle name="Navadno 52 2 3 2" xfId="23541" xr:uid="{CB030F90-B11F-4C60-B1ED-77AA26EDFD6C}"/>
    <cellStyle name="Navadno 52 2 4" xfId="7589" xr:uid="{1237205E-D9A1-4712-9515-B205796FBAC8}"/>
    <cellStyle name="Navadno 52 2 4 2" xfId="23542" xr:uid="{947D87C2-F8C7-4BC5-9FEE-056E0332B94F}"/>
    <cellStyle name="Navadno 52 2 5" xfId="9518" xr:uid="{4C6B452E-5E28-478D-920A-17A978ED1E7C}"/>
    <cellStyle name="Navadno 52 2 5 2" xfId="23543" xr:uid="{9A23E645-A6B9-4277-AC2D-D16107D8D38F}"/>
    <cellStyle name="Navadno 52 2 6" xfId="23537" xr:uid="{1A7B8A0D-5402-49CB-89EE-A40723C51196}"/>
    <cellStyle name="Navadno 52 3" xfId="5668" xr:uid="{00000000-0005-0000-0000-00002D080000}"/>
    <cellStyle name="Navadno 52 3 2" xfId="7611" xr:uid="{610EF930-09F5-44BA-9CAE-C488C2329D7E}"/>
    <cellStyle name="Navadno 52 3 2 2" xfId="23545" xr:uid="{B7AFE91F-62E1-42DC-A8BE-71AB2D1127CC}"/>
    <cellStyle name="Navadno 52 3 3" xfId="12419" xr:uid="{FA2AC4D1-D6D1-43F6-B9EE-D267F74A4380}"/>
    <cellStyle name="Navadno 52 3 3 2" xfId="23546" xr:uid="{004AF967-7C6F-4C5F-9F98-49A53EF4AD76}"/>
    <cellStyle name="Navadno 52 3 4" xfId="23544" xr:uid="{FA248482-CA6E-4AB6-BAD5-33ECE1CF45A8}"/>
    <cellStyle name="Navadno 52 4" xfId="7523" xr:uid="{ED36C604-E508-4B1C-8A4F-DF6371B5D384}"/>
    <cellStyle name="Navadno 52 4 2" xfId="8061" xr:uid="{5AAA5E51-1A42-45CB-9759-2DBC3E709F99}"/>
    <cellStyle name="Navadno 52 4 2 2" xfId="23548" xr:uid="{92C7E607-D9BE-45A6-B782-94EB4A9582C5}"/>
    <cellStyle name="Navadno 52 4 3" xfId="23547" xr:uid="{55EA0029-FB39-4763-8330-B3F12ABD2D23}"/>
    <cellStyle name="Navadno 52 5" xfId="7567" xr:uid="{BDA269AE-1AA8-4FBF-B91F-7D4587335296}"/>
    <cellStyle name="Navadno 52 5 2" xfId="23549" xr:uid="{4ABB76A5-3B82-4412-8180-393255E562A9}"/>
    <cellStyle name="Navadno 52 6" xfId="9976" xr:uid="{0556DFD1-35BE-487D-B13F-675DC929B07D}"/>
    <cellStyle name="Navadno 52 6 2" xfId="23550" xr:uid="{325E6ACC-8428-4285-BFB0-29B40338D948}"/>
    <cellStyle name="Navadno 52 7" xfId="19666" xr:uid="{7E60FEA2-CD0B-49C2-BEDE-2F9F29DC5227}"/>
    <cellStyle name="Navadno 52 7 2" xfId="23551" xr:uid="{9138CBB8-710F-462A-AFD4-994495084400}"/>
    <cellStyle name="Navadno 52 8" xfId="23536" xr:uid="{FBBB1732-8771-4414-9F80-559998D46680}"/>
    <cellStyle name="Navadno 53" xfId="5591" xr:uid="{00000000-0005-0000-0000-00002E080000}"/>
    <cellStyle name="Navadno 53 2" xfId="5634" xr:uid="{00000000-0005-0000-0000-00002F080000}"/>
    <cellStyle name="Navadno 53 2 2" xfId="5678" xr:uid="{00000000-0005-0000-0000-000030080000}"/>
    <cellStyle name="Navadno 53 2 2 2" xfId="7621" xr:uid="{9968C5B5-2C32-402C-97A3-8CF4E56A00A5}"/>
    <cellStyle name="Navadno 53 2 2 2 2" xfId="23555" xr:uid="{A53CEAA3-47BE-4CC0-842B-8915F0E59BBF}"/>
    <cellStyle name="Navadno 53 2 2 3" xfId="9675" xr:uid="{4BBC304C-801D-4C8C-BBC6-7CC1B51B814D}"/>
    <cellStyle name="Navadno 53 2 2 3 2" xfId="23556" xr:uid="{0C50BD8C-7A2B-4B1E-ADD7-9166B500E101}"/>
    <cellStyle name="Navadno 53 2 2 4" xfId="23554" xr:uid="{7EB8A3CA-4A75-486F-AA8F-227CFF7E1E52}"/>
    <cellStyle name="Navadno 53 2 3" xfId="7533" xr:uid="{B39CCEB7-4390-46C2-B923-B3F2E488523A}"/>
    <cellStyle name="Navadno 53 2 3 2" xfId="23557" xr:uid="{8957FE6A-0B11-4F89-8930-7CEBC3B0029C}"/>
    <cellStyle name="Navadno 53 2 4" xfId="7577" xr:uid="{A74AFE17-D740-490E-B9ED-7018FF7D934B}"/>
    <cellStyle name="Navadno 53 2 4 2" xfId="23558" xr:uid="{ADEFD993-4566-4544-B83D-C6B60C6ADC63}"/>
    <cellStyle name="Navadno 53 2 5" xfId="9827" xr:uid="{A5769089-50A4-4A5F-B6DA-C3099408D094}"/>
    <cellStyle name="Navadno 53 2 5 2" xfId="23559" xr:uid="{E20D7B18-7CD7-42B8-A14F-75A4D44EA51E}"/>
    <cellStyle name="Navadno 53 2 6" xfId="23553" xr:uid="{DF58B0CD-DFF6-40F5-B154-791847C75DD0}"/>
    <cellStyle name="Navadno 53 3" xfId="5656" xr:uid="{00000000-0005-0000-0000-000031080000}"/>
    <cellStyle name="Navadno 53 3 2" xfId="7599" xr:uid="{884EBC5F-23F4-4C02-B16A-1A0D0FBEA7E5}"/>
    <cellStyle name="Navadno 53 3 2 2" xfId="23561" xr:uid="{6F531C97-EF29-4E69-A3F6-C7B47066DE9E}"/>
    <cellStyle name="Navadno 53 3 3" xfId="10037" xr:uid="{6CA28293-F4CC-4B2A-8CA0-36F0F19F2DC8}"/>
    <cellStyle name="Navadno 53 3 3 2" xfId="23562" xr:uid="{BD09E4BA-3B15-4181-A8E6-F8AFD3B7F924}"/>
    <cellStyle name="Navadno 53 3 4" xfId="23560" xr:uid="{995BB041-82FE-4264-8E29-1BBAA4878252}"/>
    <cellStyle name="Navadno 53 4" xfId="7511" xr:uid="{64B7A126-6B3F-42A5-AE4E-9ECA1B1101E9}"/>
    <cellStyle name="Navadno 53 4 2" xfId="9056" xr:uid="{AAC8C910-5CA7-4774-A619-2114860FF072}"/>
    <cellStyle name="Navadno 53 4 2 2" xfId="23564" xr:uid="{88268613-CD2E-47BE-8878-A9035E308659}"/>
    <cellStyle name="Navadno 53 4 3" xfId="23563" xr:uid="{E64EBA2C-C364-4C37-B99E-A88AE5D86259}"/>
    <cellStyle name="Navadno 53 5" xfId="7555" xr:uid="{22467792-2826-4076-9D6D-3275172EE5FC}"/>
    <cellStyle name="Navadno 53 5 2" xfId="23565" xr:uid="{4439A5AC-1AC4-411E-BAF0-4DC274956BC5}"/>
    <cellStyle name="Navadno 53 6" xfId="11778" xr:uid="{DB29A905-71E7-4039-84A6-6D30C4F025C5}"/>
    <cellStyle name="Navadno 53 6 2" xfId="23566" xr:uid="{CEA0908C-A47E-4779-9769-C68964CD4233}"/>
    <cellStyle name="Navadno 53 7" xfId="19667" xr:uid="{26239228-747B-4D7A-A4CC-2578B05F1F45}"/>
    <cellStyle name="Navadno 53 7 2" xfId="23567" xr:uid="{DDE8AA04-F7F1-4A16-A0B5-4DC55BE165D3}"/>
    <cellStyle name="Navadno 53 8" xfId="23552" xr:uid="{CCCC3735-34AD-49AD-BED6-CCC283545CB0}"/>
    <cellStyle name="Navadno 54" xfId="5608" xr:uid="{00000000-0005-0000-0000-000032080000}"/>
    <cellStyle name="Navadno 54 2" xfId="5649" xr:uid="{00000000-0005-0000-0000-000033080000}"/>
    <cellStyle name="Navadno 54 2 2" xfId="5693" xr:uid="{00000000-0005-0000-0000-000034080000}"/>
    <cellStyle name="Navadno 54 2 2 2" xfId="7636" xr:uid="{F84AB4E0-E4DF-47EB-8D21-01E4E170287F}"/>
    <cellStyle name="Navadno 54 2 2 2 2" xfId="23571" xr:uid="{93600D49-A25F-445F-9781-B2E00DFE2640}"/>
    <cellStyle name="Navadno 54 2 2 3" xfId="11861" xr:uid="{B2D3C718-3C9B-44E8-A154-FB9590BC8F65}"/>
    <cellStyle name="Navadno 54 2 2 3 2" xfId="23572" xr:uid="{76297146-AAD0-4494-946F-FD4B209FBED1}"/>
    <cellStyle name="Navadno 54 2 2 4" xfId="23570" xr:uid="{D8E8966A-340F-400A-A921-534BF7BA557F}"/>
    <cellStyle name="Navadno 54 2 3" xfId="7548" xr:uid="{D14F23DC-8639-4B3A-B943-AF8EF80237D2}"/>
    <cellStyle name="Navadno 54 2 3 2" xfId="23573" xr:uid="{A0C41EFB-18D4-4931-86F6-B5CF7BAD3654}"/>
    <cellStyle name="Navadno 54 2 4" xfId="7592" xr:uid="{B246A953-8CCB-4B44-8A67-AADD42C0551F}"/>
    <cellStyle name="Navadno 54 2 4 2" xfId="23574" xr:uid="{2C2127F8-51F4-4FCF-8B22-86BC3B9B5959}"/>
    <cellStyle name="Navadno 54 2 5" xfId="11760" xr:uid="{FB35DF85-A53A-4560-80B3-73DFEB7B901C}"/>
    <cellStyle name="Navadno 54 2 5 2" xfId="23575" xr:uid="{27991A17-6235-4E4F-81A3-263EAF1F19EF}"/>
    <cellStyle name="Navadno 54 2 6" xfId="23569" xr:uid="{E434151B-E524-445D-B859-F24BF4B8525F}"/>
    <cellStyle name="Navadno 54 3" xfId="5671" xr:uid="{00000000-0005-0000-0000-000035080000}"/>
    <cellStyle name="Navadno 54 3 2" xfId="7614" xr:uid="{3023E0C4-B7C7-46B6-B565-2E0AEFFB387F}"/>
    <cellStyle name="Navadno 54 3 2 2" xfId="23577" xr:uid="{6377A8FE-38FF-40EF-B497-03B4FD8F6786}"/>
    <cellStyle name="Navadno 54 3 3" xfId="9336" xr:uid="{EE720B45-8515-47F5-AEE9-4409247C8980}"/>
    <cellStyle name="Navadno 54 3 3 2" xfId="23578" xr:uid="{148FC910-0276-4E9B-8318-715E6F6A2B51}"/>
    <cellStyle name="Navadno 54 3 4" xfId="23576" xr:uid="{AF03DB92-C1B1-41F8-852E-75D330CAB627}"/>
    <cellStyle name="Navadno 54 4" xfId="7526" xr:uid="{67B280FB-D344-4099-8EC8-5A0C70D7814A}"/>
    <cellStyle name="Navadno 54 4 2" xfId="23579" xr:uid="{E23CF118-65BA-4DB8-ABB5-662B4E57F8D8}"/>
    <cellStyle name="Navadno 54 5" xfId="7570" xr:uid="{E5CF6174-28AD-4D73-ACA1-47DC468A172F}"/>
    <cellStyle name="Navadno 54 5 2" xfId="23580" xr:uid="{81396C2D-6B87-4D12-B228-8BDD773344DA}"/>
    <cellStyle name="Navadno 54 6" xfId="9470" xr:uid="{4A72384F-B3A0-4D97-848B-D5156F5F23D3}"/>
    <cellStyle name="Navadno 54 6 2" xfId="23581" xr:uid="{EFF52F0B-76A8-4F04-A91A-485488CA08EF}"/>
    <cellStyle name="Navadno 54 7" xfId="19665" xr:uid="{63BB4C93-5021-45EC-9D54-9E248DD5573F}"/>
    <cellStyle name="Navadno 54 7 2" xfId="23582" xr:uid="{71575015-2023-4A8E-8C94-119564CC0A0E}"/>
    <cellStyle name="Navadno 54 8" xfId="23568" xr:uid="{6DD7A97F-F402-4603-9750-490551047118}"/>
    <cellStyle name="Navadno 55" xfId="5599" xr:uid="{00000000-0005-0000-0000-000036080000}"/>
    <cellStyle name="Navadno 55 2" xfId="5642" xr:uid="{00000000-0005-0000-0000-000037080000}"/>
    <cellStyle name="Navadno 55 2 2" xfId="5686" xr:uid="{00000000-0005-0000-0000-000038080000}"/>
    <cellStyle name="Navadno 55 2 2 2" xfId="7629" xr:uid="{90A537F3-A6A0-479A-B083-DAD80E8AC554}"/>
    <cellStyle name="Navadno 55 2 2 2 2" xfId="23586" xr:uid="{B744EABE-1F14-44BC-A4CB-3807311E7FC6}"/>
    <cellStyle name="Navadno 55 2 2 3" xfId="23585" xr:uid="{38D54181-0408-459F-82A5-2FE2F5830021}"/>
    <cellStyle name="Navadno 55 2 3" xfId="7541" xr:uid="{88132FEC-4810-4E9D-AA8B-CD590D4C8D1F}"/>
    <cellStyle name="Navadno 55 2 3 2" xfId="23587" xr:uid="{169B1C96-9D3B-43E3-A577-C9495AB1D478}"/>
    <cellStyle name="Navadno 55 2 4" xfId="7585" xr:uid="{227AB6CD-1B60-48E0-9A6C-D841F97CDD81}"/>
    <cellStyle name="Navadno 55 2 4 2" xfId="23588" xr:uid="{459C4B52-7D0F-4C8B-A074-FF58A1EA96D6}"/>
    <cellStyle name="Navadno 55 2 5" xfId="9335" xr:uid="{7A1F45E0-9842-4EC6-A146-892E424C788E}"/>
    <cellStyle name="Navadno 55 2 5 2" xfId="23589" xr:uid="{F99BAB12-CC09-4179-ADF1-4AF0312CF34D}"/>
    <cellStyle name="Navadno 55 2 6" xfId="23584" xr:uid="{05543327-91FF-4738-8C0E-0AD1AFF88AF3}"/>
    <cellStyle name="Navadno 55 3" xfId="5664" xr:uid="{00000000-0005-0000-0000-000039080000}"/>
    <cellStyle name="Navadno 55 3 2" xfId="7607" xr:uid="{BCBEDCDC-34CB-4EE7-B0A8-221E51547C94}"/>
    <cellStyle name="Navadno 55 3 2 2" xfId="23591" xr:uid="{5579C0DA-8B0C-4F26-A7CD-CCFBD70A651F}"/>
    <cellStyle name="Navadno 55 3 3" xfId="9660" xr:uid="{8AA83453-B97A-493C-BC49-686CA47138B2}"/>
    <cellStyle name="Navadno 55 3 3 2" xfId="23592" xr:uid="{11552EC8-97F8-4915-AB1D-B2E8841189C6}"/>
    <cellStyle name="Navadno 55 3 4" xfId="23590" xr:uid="{73790598-927F-4251-992E-5E78E8F1A345}"/>
    <cellStyle name="Navadno 55 4" xfId="7519" xr:uid="{51839537-9D10-420A-BA63-868195E3DBE1}"/>
    <cellStyle name="Navadno 55 4 2" xfId="23593" xr:uid="{8220C60A-2C28-4E06-AF41-F82BB9CA0FA4}"/>
    <cellStyle name="Navadno 55 5" xfId="7563" xr:uid="{43A3474F-6D5A-43E8-8EF4-EC58D070B0CA}"/>
    <cellStyle name="Navadno 55 5 2" xfId="23594" xr:uid="{129DA16D-958C-4CD0-AFD5-8E06B0F86E0A}"/>
    <cellStyle name="Navadno 55 6" xfId="8541" xr:uid="{5060DE7D-B774-4871-A660-2609D96782FD}"/>
    <cellStyle name="Navadno 55 6 2" xfId="23595" xr:uid="{9A0811CE-50A2-42B5-9092-8101769D36FF}"/>
    <cellStyle name="Navadno 55 7" xfId="23583" xr:uid="{04B2E6D5-CDBC-4D14-9B2E-9D3C14CEEFC6}"/>
    <cellStyle name="Navadno 56" xfId="5600" xr:uid="{00000000-0005-0000-0000-00003A080000}"/>
    <cellStyle name="Navadno 56 2" xfId="5643" xr:uid="{00000000-0005-0000-0000-00003B080000}"/>
    <cellStyle name="Navadno 56 2 2" xfId="5687" xr:uid="{00000000-0005-0000-0000-00003C080000}"/>
    <cellStyle name="Navadno 56 2 2 2" xfId="7630" xr:uid="{7EF898E5-7171-4110-B456-6F62FC443C4A}"/>
    <cellStyle name="Navadno 56 2 2 2 2" xfId="23599" xr:uid="{6DA8ABA3-9C0D-476D-AFC1-4DF991C4709A}"/>
    <cellStyle name="Navadno 56 2 2 3" xfId="23598" xr:uid="{770AD7C2-A6D4-4B58-9F5D-C5030B8CF6C8}"/>
    <cellStyle name="Navadno 56 2 3" xfId="7542" xr:uid="{7C606632-B879-48FB-9233-533C10E73C25}"/>
    <cellStyle name="Navadno 56 2 3 2" xfId="23600" xr:uid="{70292C1A-9932-4D15-BC69-99774B6AD2EA}"/>
    <cellStyle name="Navadno 56 2 4" xfId="7586" xr:uid="{AD760E92-54A9-48B4-A36F-2E676327B50D}"/>
    <cellStyle name="Navadno 56 2 4 2" xfId="23601" xr:uid="{1F8B9CCC-44F5-4B01-8D1F-BD383ABEB249}"/>
    <cellStyle name="Navadno 56 2 5" xfId="9064" xr:uid="{FAB591B9-BCA8-4D1C-9786-C9CF8DE2FB6D}"/>
    <cellStyle name="Navadno 56 2 5 2" xfId="23602" xr:uid="{93916061-40D5-45D0-A4A4-49C4CEAD8C9C}"/>
    <cellStyle name="Navadno 56 2 6" xfId="23597" xr:uid="{C6856245-BC64-42E2-A033-B5938921853F}"/>
    <cellStyle name="Navadno 56 3" xfId="5665" xr:uid="{00000000-0005-0000-0000-00003D080000}"/>
    <cellStyle name="Navadno 56 3 2" xfId="7608" xr:uid="{194AE9CE-42E3-43C6-8201-B6C61B01EB65}"/>
    <cellStyle name="Navadno 56 3 2 2" xfId="23604" xr:uid="{01AEF3B1-9964-4DF9-B61A-C528302B2D8B}"/>
    <cellStyle name="Navadno 56 3 3" xfId="8718" xr:uid="{D773F3DF-7DEF-448A-BAFA-75C405CB6E9E}"/>
    <cellStyle name="Navadno 56 3 3 2" xfId="23605" xr:uid="{371470DF-C749-48CF-A854-74C32AAF837F}"/>
    <cellStyle name="Navadno 56 3 4" xfId="23603" xr:uid="{B698D4E8-6013-4145-9B6F-D789C9E781D8}"/>
    <cellStyle name="Navadno 56 4" xfId="7520" xr:uid="{C158C965-6AC9-4E33-A123-243AE76FC4C0}"/>
    <cellStyle name="Navadno 56 4 2" xfId="23606" xr:uid="{E04B2D86-4AFC-444A-A734-60B0D5916797}"/>
    <cellStyle name="Navadno 56 5" xfId="7564" xr:uid="{AA676C95-D872-4B2B-B142-FEF4E5A8D3F0}"/>
    <cellStyle name="Navadno 56 5 2" xfId="23607" xr:uid="{954DF02C-B56B-4BD8-9C40-5970404B0771}"/>
    <cellStyle name="Navadno 56 6" xfId="7723" xr:uid="{C37A1F21-4678-44F0-BF16-A858A619676A}"/>
    <cellStyle name="Navadno 56 6 2" xfId="23608" xr:uid="{478B7040-4BD0-4A2B-89A4-5369AAF9F679}"/>
    <cellStyle name="Navadno 56 7" xfId="23596" xr:uid="{6082576A-610D-49BD-ACDB-F0587BB6CC0C}"/>
    <cellStyle name="Navadno 57" xfId="5596" xr:uid="{00000000-0005-0000-0000-00003E080000}"/>
    <cellStyle name="Navadno 57 2" xfId="5639" xr:uid="{00000000-0005-0000-0000-00003F080000}"/>
    <cellStyle name="Navadno 57 2 2" xfId="5683" xr:uid="{00000000-0005-0000-0000-000040080000}"/>
    <cellStyle name="Navadno 57 2 2 2" xfId="7626" xr:uid="{5B385CA2-0183-4EA1-8155-998B85DF00E5}"/>
    <cellStyle name="Navadno 57 2 2 2 2" xfId="23612" xr:uid="{1A417E95-1796-48D7-A362-36B35EF99A95}"/>
    <cellStyle name="Navadno 57 2 2 3" xfId="23611" xr:uid="{5C458D4F-986F-4141-B7CA-39F347C26CD5}"/>
    <cellStyle name="Navadno 57 2 3" xfId="7538" xr:uid="{030FF5FD-7B41-44A6-A4E0-88D12CCA124D}"/>
    <cellStyle name="Navadno 57 2 3 2" xfId="23613" xr:uid="{16531644-B034-42EA-9641-D3E305E99461}"/>
    <cellStyle name="Navadno 57 2 4" xfId="7582" xr:uid="{D39AAFEC-97F2-4391-BFBD-2BD01B65EC9A}"/>
    <cellStyle name="Navadno 57 2 4 2" xfId="23614" xr:uid="{E36F62FE-9E2E-4C20-B934-CE0D2AAB33B2}"/>
    <cellStyle name="Navadno 57 2 5" xfId="9570" xr:uid="{3A35C2F5-D57F-4BC0-A0A3-AED3DEB29C4B}"/>
    <cellStyle name="Navadno 57 2 5 2" xfId="23615" xr:uid="{97AF2204-DB7C-4A33-A5A0-FFAEB52BCD07}"/>
    <cellStyle name="Navadno 57 2 6" xfId="23610" xr:uid="{DE7D5E49-D9F8-4A4B-8C7E-05DFC01CE8D5}"/>
    <cellStyle name="Navadno 57 3" xfId="5661" xr:uid="{00000000-0005-0000-0000-000041080000}"/>
    <cellStyle name="Navadno 57 3 2" xfId="7604" xr:uid="{EABF23BC-475E-4233-9480-7B855B0D54AA}"/>
    <cellStyle name="Navadno 57 3 2 2" xfId="23617" xr:uid="{282FF49C-501C-4516-82DC-F23DA2A41A38}"/>
    <cellStyle name="Navadno 57 3 3" xfId="9731" xr:uid="{7FE13E34-D91B-4726-BC24-AECE716694EF}"/>
    <cellStyle name="Navadno 57 3 3 2" xfId="23618" xr:uid="{32B88633-65B4-4E50-B314-D7C2A2E4F8F5}"/>
    <cellStyle name="Navadno 57 3 4" xfId="23616" xr:uid="{1A55BFC2-033C-400D-B23F-41F5B4DFE43D}"/>
    <cellStyle name="Navadno 57 4" xfId="7516" xr:uid="{9DEC872F-ECD8-4A99-B636-4C24B0EF5664}"/>
    <cellStyle name="Navadno 57 4 2" xfId="23619" xr:uid="{324DAA5A-93A9-4E89-8170-958EFF9A04CA}"/>
    <cellStyle name="Navadno 57 5" xfId="7560" xr:uid="{4AEEB32B-8CB0-431C-AB1A-72D2048E3D62}"/>
    <cellStyle name="Navadno 57 5 2" xfId="23620" xr:uid="{1034E32E-6F7E-4A0C-ACA2-5FBCFAFEDD50}"/>
    <cellStyle name="Navadno 57 6" xfId="11918" xr:uid="{B176D62F-49F0-440C-822E-31388E874FF9}"/>
    <cellStyle name="Navadno 57 6 2" xfId="23621" xr:uid="{40CD3111-3E8C-4677-A091-4E2FAA0AB134}"/>
    <cellStyle name="Navadno 57 7" xfId="23609" xr:uid="{9DCB627B-3023-4915-A593-9EE6AA99A381}"/>
    <cellStyle name="Navadno 58" xfId="5607" xr:uid="{00000000-0005-0000-0000-000042080000}"/>
    <cellStyle name="Navadno 58 2" xfId="5648" xr:uid="{00000000-0005-0000-0000-000043080000}"/>
    <cellStyle name="Navadno 58 2 2" xfId="5692" xr:uid="{00000000-0005-0000-0000-000044080000}"/>
    <cellStyle name="Navadno 58 2 2 2" xfId="7635" xr:uid="{0272A9DE-3E58-43CB-B48E-32948F6C1311}"/>
    <cellStyle name="Navadno 58 2 2 2 2" xfId="23625" xr:uid="{C6ECE3E6-8111-4B3D-8406-F5BC0DAC3EDF}"/>
    <cellStyle name="Navadno 58 2 2 3" xfId="23624" xr:uid="{20DA5EC0-F0E1-4F26-B05C-6880CF579FF5}"/>
    <cellStyle name="Navadno 58 2 3" xfId="7547" xr:uid="{84459F71-D30D-40A4-B7F9-0C336282220A}"/>
    <cellStyle name="Navadno 58 2 3 2" xfId="23626" xr:uid="{34ABD716-E8E4-41A6-B0AC-5D991D213E40}"/>
    <cellStyle name="Navadno 58 2 4" xfId="7591" xr:uid="{3905B98E-EB11-4546-AAAA-153BAD0B5E46}"/>
    <cellStyle name="Navadno 58 2 4 2" xfId="23627" xr:uid="{89AB911D-A5E3-47E5-BF0C-EC28895CCA24}"/>
    <cellStyle name="Navadno 58 2 5" xfId="8218" xr:uid="{9B0172F8-3D00-4BE4-9776-AD1AD8EA77D0}"/>
    <cellStyle name="Navadno 58 2 5 2" xfId="23628" xr:uid="{2229EE67-B714-493E-9AB6-6C85C5DFC763}"/>
    <cellStyle name="Navadno 58 2 6" xfId="23623" xr:uid="{E90AD690-CB4D-4E41-AD9C-E75C8FB33190}"/>
    <cellStyle name="Navadno 58 3" xfId="5670" xr:uid="{00000000-0005-0000-0000-000045080000}"/>
    <cellStyle name="Navadno 58 3 2" xfId="7613" xr:uid="{BAFE23E2-3686-4C42-BB59-B0237B0AB5C0}"/>
    <cellStyle name="Navadno 58 3 2 2" xfId="23630" xr:uid="{111241D0-9E5D-45FB-928C-270077BDBBD1}"/>
    <cellStyle name="Navadno 58 3 3" xfId="23629" xr:uid="{3D47D5F7-D565-4978-B2E6-37207789BEB5}"/>
    <cellStyle name="Navadno 58 4" xfId="7525" xr:uid="{1C6EE9B7-C2D7-4BE1-A838-6F72214B2DDA}"/>
    <cellStyle name="Navadno 58 4 2" xfId="23631" xr:uid="{CC81E914-2642-4AE0-8F51-4D1F4245199B}"/>
    <cellStyle name="Navadno 58 5" xfId="7569" xr:uid="{618113EC-AF66-4519-9239-36F55BBBAEBC}"/>
    <cellStyle name="Navadno 58 5 2" xfId="23632" xr:uid="{053A5E0F-3EED-44F5-9F11-74E807FC92FF}"/>
    <cellStyle name="Navadno 58 6" xfId="9945" xr:uid="{5F4C1DBA-6FAF-42E3-ABC1-EE83CD9EF786}"/>
    <cellStyle name="Navadno 58 6 2" xfId="23633" xr:uid="{64A72CF5-9BF3-41D6-973B-38479E654321}"/>
    <cellStyle name="Navadno 58 7" xfId="23622" xr:uid="{465FCE2E-966C-4904-BB35-CBD8E23EEBD0}"/>
    <cellStyle name="Navadno 59" xfId="5601" xr:uid="{00000000-0005-0000-0000-000046080000}"/>
    <cellStyle name="Navadno 59 2" xfId="5644" xr:uid="{00000000-0005-0000-0000-000047080000}"/>
    <cellStyle name="Navadno 59 2 2" xfId="5688" xr:uid="{00000000-0005-0000-0000-000048080000}"/>
    <cellStyle name="Navadno 59 2 2 2" xfId="7631" xr:uid="{FCA90D68-6344-40AA-98FF-0F74D75B9A39}"/>
    <cellStyle name="Navadno 59 2 2 2 2" xfId="23637" xr:uid="{4697C81F-D274-4809-A9E9-3ECF0CF65397}"/>
    <cellStyle name="Navadno 59 2 2 3" xfId="23636" xr:uid="{2DD92FD5-68FD-4B89-BB16-F5DD58C183CA}"/>
    <cellStyle name="Navadno 59 2 3" xfId="7543" xr:uid="{1159CB83-DD40-4C5B-B9FC-EF5188D151FA}"/>
    <cellStyle name="Navadno 59 2 3 2" xfId="23638" xr:uid="{909F10D3-8457-4821-B8C2-37FC9EE1AE8A}"/>
    <cellStyle name="Navadno 59 2 4" xfId="7587" xr:uid="{EF81CE1A-6D0F-4FA7-B723-8EDFC88E0735}"/>
    <cellStyle name="Navadno 59 2 4 2" xfId="23639" xr:uid="{FDDB9C9B-367A-49CA-AC47-42222751A9C5}"/>
    <cellStyle name="Navadno 59 2 5" xfId="8538" xr:uid="{1BFF9F4B-3AC3-4B44-B036-50685344C007}"/>
    <cellStyle name="Navadno 59 2 5 2" xfId="23640" xr:uid="{A792D048-1668-4F81-8CBE-2A6AD1291D19}"/>
    <cellStyle name="Navadno 59 2 6" xfId="23635" xr:uid="{9A5D71F0-30D1-4C2B-889A-DD0CF19E2865}"/>
    <cellStyle name="Navadno 59 3" xfId="5666" xr:uid="{00000000-0005-0000-0000-000049080000}"/>
    <cellStyle name="Navadno 59 3 2" xfId="7609" xr:uid="{A2D07214-24D2-4B69-A177-E91EE7D91EC0}"/>
    <cellStyle name="Navadno 59 3 2 2" xfId="23642" xr:uid="{EB74F89D-897F-4490-98D7-330D7235A6C6}"/>
    <cellStyle name="Navadno 59 3 3" xfId="9759" xr:uid="{E5CC6631-063F-4D56-807C-94AB51DC737A}"/>
    <cellStyle name="Navadno 59 3 3 2" xfId="23643" xr:uid="{CD79D5A1-1369-4481-B853-90ECF472679A}"/>
    <cellStyle name="Navadno 59 3 4" xfId="23641" xr:uid="{116EB118-F0C8-4C63-B326-C59BB3EAB5CB}"/>
    <cellStyle name="Navadno 59 4" xfId="7521" xr:uid="{620327E0-E7AC-4641-A70F-532C1D6BE940}"/>
    <cellStyle name="Navadno 59 4 2" xfId="23644" xr:uid="{24CF6884-9C01-4A56-B7BD-E16C89E7C878}"/>
    <cellStyle name="Navadno 59 5" xfId="7565" xr:uid="{6E29C727-5FFC-4691-9121-3E82F66468FD}"/>
    <cellStyle name="Navadno 59 5 2" xfId="23645" xr:uid="{E9654DDB-543A-4DB8-B382-F78ED85559D4}"/>
    <cellStyle name="Navadno 59 6" xfId="12019" xr:uid="{166CA145-CF7C-481F-AD3F-6AC93FB0688A}"/>
    <cellStyle name="Navadno 59 6 2" xfId="23646" xr:uid="{A7819032-60A7-4399-B980-53319A590784}"/>
    <cellStyle name="Navadno 59 7" xfId="23634" xr:uid="{67C6FC86-F9AC-4D3F-A00E-720C76889EC8}"/>
    <cellStyle name="Navadno 6" xfId="49" xr:uid="{00000000-0005-0000-0000-00004A080000}"/>
    <cellStyle name="Navadno 6 10" xfId="5627" xr:uid="{00000000-0005-0000-0000-00004B080000}"/>
    <cellStyle name="Navadno 6 10 2" xfId="23648" xr:uid="{E0199B86-1937-4469-B064-8DA903593ECA}"/>
    <cellStyle name="Navadno 6 11" xfId="509" xr:uid="{00000000-0005-0000-0000-00004C080000}"/>
    <cellStyle name="Navadno 6 11 2" xfId="23649" xr:uid="{570616D9-45BA-4F83-B83C-812B950B66F3}"/>
    <cellStyle name="Navadno 6 12" xfId="19739" xr:uid="{F77F815B-ED0C-434F-B2B4-5899667FA9A2}"/>
    <cellStyle name="Navadno 6 12 2" xfId="23650" xr:uid="{6ADC7FD4-FF6B-4E70-9B2B-FFDCE92E120B}"/>
    <cellStyle name="Navadno 6 13" xfId="23647" xr:uid="{EDE39EC7-F4CA-493B-9A6D-46257A961372}"/>
    <cellStyle name="Navadno 6 2" xfId="1508" xr:uid="{00000000-0005-0000-0000-00004D080000}"/>
    <cellStyle name="Navadno 6 2 2" xfId="8669" xr:uid="{AAA2F74D-197F-4BD2-B949-3B184F97B5F0}"/>
    <cellStyle name="Navadno 6 2 2 2" xfId="23652" xr:uid="{F3E98805-7882-44B7-B7F1-48B32F3370B1}"/>
    <cellStyle name="Navadno 6 2 3" xfId="23651" xr:uid="{0B874C28-841F-40B1-949E-BB60B5A10776}"/>
    <cellStyle name="Navadno 6 3" xfId="1509" xr:uid="{00000000-0005-0000-0000-00004E080000}"/>
    <cellStyle name="Navadno 6 3 2" xfId="8435" xr:uid="{6C6109BC-F07D-448B-87DA-9A0A65AD3C18}"/>
    <cellStyle name="Navadno 6 3 2 2" xfId="23654" xr:uid="{DF2DFAA2-9DD0-4E98-83E1-577C58E119E0}"/>
    <cellStyle name="Navadno 6 3 3" xfId="23653" xr:uid="{BB0A80F4-6EF4-4876-8D99-0F7C53698ED7}"/>
    <cellStyle name="Navadno 6 4" xfId="1510" xr:uid="{00000000-0005-0000-0000-00004F080000}"/>
    <cellStyle name="Navadno 6 4 2" xfId="9252" xr:uid="{65B8AD44-DEB6-4D5F-8E4D-B3D37BFAC626}"/>
    <cellStyle name="Navadno 6 4 2 2" xfId="23656" xr:uid="{B3E66F5D-1E0C-4712-8FF8-887390C226A2}"/>
    <cellStyle name="Navadno 6 4 3" xfId="23655" xr:uid="{3FB96C9B-8423-41A4-9EBA-AC5442ABFFD2}"/>
    <cellStyle name="Navadno 6 5" xfId="1511" xr:uid="{00000000-0005-0000-0000-000050080000}"/>
    <cellStyle name="Navadno 6 5 2" xfId="3391" xr:uid="{00000000-0005-0000-0000-000051080000}"/>
    <cellStyle name="Navadno 6 5 2 2" xfId="23658" xr:uid="{85BFF8B2-1FEC-4A3A-938F-AD91B4D079A3}"/>
    <cellStyle name="Navadno 6 5 3" xfId="23657" xr:uid="{EAB21458-B9C1-415A-9090-58AF36DCF778}"/>
    <cellStyle name="Navadno 6 6" xfId="1512" xr:uid="{00000000-0005-0000-0000-000052080000}"/>
    <cellStyle name="Navadno 6 6 2" xfId="3392" xr:uid="{00000000-0005-0000-0000-000053080000}"/>
    <cellStyle name="Navadno 6 6 2 2" xfId="23660" xr:uid="{93F82313-4E8A-450C-8594-533AB2534E7E}"/>
    <cellStyle name="Navadno 6 6 3" xfId="3393" xr:uid="{00000000-0005-0000-0000-000054080000}"/>
    <cellStyle name="Navadno 6 6 3 2" xfId="3394" xr:uid="{00000000-0005-0000-0000-000055080000}"/>
    <cellStyle name="Navadno 6 6 3 2 2" xfId="23662" xr:uid="{A4651510-BEBB-4D76-A1FB-342EB327E4D5}"/>
    <cellStyle name="Navadno 6 6 3 3" xfId="23661" xr:uid="{5506DADD-288C-4EEE-A434-E000EBB05F65}"/>
    <cellStyle name="Navadno 6 6 4" xfId="23659" xr:uid="{E4F6C7F1-2299-420F-8748-86A83699FF1A}"/>
    <cellStyle name="Navadno 6 7" xfId="1513" xr:uid="{00000000-0005-0000-0000-000056080000}"/>
    <cellStyle name="Navadno 6 7 2" xfId="23663" xr:uid="{2A799D44-C0C9-4678-A063-384326E79359}"/>
    <cellStyle name="Navadno 6 8" xfId="3395" xr:uid="{00000000-0005-0000-0000-000057080000}"/>
    <cellStyle name="Navadno 6 8 2" xfId="23664" xr:uid="{D4514A89-23A7-4D88-B1E4-CE7C38ED4220}"/>
    <cellStyle name="Navadno 6 9" xfId="3390" xr:uid="{00000000-0005-0000-0000-000058080000}"/>
    <cellStyle name="Navadno 6 9 2" xfId="23665" xr:uid="{9813E30D-286A-45AC-AF6C-8A88A4B4CA13}"/>
    <cellStyle name="Navadno 6_Podatki o svetilkah" xfId="12174" xr:uid="{0217F3DA-F923-4570-AF53-CCF274EB6A2A}"/>
    <cellStyle name="Navadno 60" xfId="5589" xr:uid="{00000000-0005-0000-0000-000059080000}"/>
    <cellStyle name="Navadno 60 2" xfId="5632" xr:uid="{00000000-0005-0000-0000-00005A080000}"/>
    <cellStyle name="Navadno 60 2 2" xfId="5676" xr:uid="{00000000-0005-0000-0000-00005B080000}"/>
    <cellStyle name="Navadno 60 2 2 2" xfId="7619" xr:uid="{A26CB126-BEB2-4B92-90BC-6DD49E6FEB4F}"/>
    <cellStyle name="Navadno 60 2 2 2 2" xfId="23669" xr:uid="{2C85B578-193D-4133-9084-8F93C48D52AD}"/>
    <cellStyle name="Navadno 60 2 2 3" xfId="23668" xr:uid="{A22925F6-453C-46E5-8411-C33B54A86492}"/>
    <cellStyle name="Navadno 60 2 3" xfId="7531" xr:uid="{0E916752-ADD0-4521-A92F-15EFC8D29C43}"/>
    <cellStyle name="Navadno 60 2 3 2" xfId="23670" xr:uid="{831C46DF-D508-4E73-8360-6738C2BA5B5B}"/>
    <cellStyle name="Navadno 60 2 4" xfId="7575" xr:uid="{D391B4C2-BDBA-493B-82FF-B7F7DB22B8F2}"/>
    <cellStyle name="Navadno 60 2 4 2" xfId="23671" xr:uid="{AB95AA59-AFCA-4B86-8995-FE85D7FF6D80}"/>
    <cellStyle name="Navadno 60 2 5" xfId="8253" xr:uid="{78A9C2EB-7696-4F4D-A2A2-B5CF4626D44F}"/>
    <cellStyle name="Navadno 60 2 5 2" xfId="23672" xr:uid="{572FF53D-C7BF-41DA-AFD2-CC5F24FBBDC1}"/>
    <cellStyle name="Navadno 60 2 6" xfId="23667" xr:uid="{58FC9385-66C7-4353-897E-42D457FACBB7}"/>
    <cellStyle name="Navadno 60 3" xfId="5654" xr:uid="{00000000-0005-0000-0000-00005C080000}"/>
    <cellStyle name="Navadno 60 3 2" xfId="7597" xr:uid="{F90B574D-BF22-442B-80FD-3A4D2006332F}"/>
    <cellStyle name="Navadno 60 3 2 2" xfId="23674" xr:uid="{9FE8F959-A451-4BB4-9388-0EF64E553523}"/>
    <cellStyle name="Navadno 60 3 3" xfId="9535" xr:uid="{E703912D-4AD8-4837-BECA-945FE470C596}"/>
    <cellStyle name="Navadno 60 3 3 2" xfId="23675" xr:uid="{DCE7171B-6997-4EE0-AC99-43A0FCD609D4}"/>
    <cellStyle name="Navadno 60 3 4" xfId="23673" xr:uid="{7EA3F22C-8A29-4F76-8980-E5C4C8217F4D}"/>
    <cellStyle name="Navadno 60 4" xfId="7509" xr:uid="{7E10922F-7A4F-4AA5-BEE3-E5A2B771FC3F}"/>
    <cellStyle name="Navadno 60 4 2" xfId="23676" xr:uid="{7545120C-57CE-4268-8A52-FCCBC59A9192}"/>
    <cellStyle name="Navadno 60 5" xfId="7553" xr:uid="{E6CEC1EE-FC62-47E3-AF70-7E9EAE0071D2}"/>
    <cellStyle name="Navadno 60 5 2" xfId="23677" xr:uid="{1ADE5BB1-16B4-4071-8C0A-8D03E6827A81}"/>
    <cellStyle name="Navadno 60 6" xfId="9093" xr:uid="{806D4E77-DEBA-4429-A5F5-62B07C679BDE}"/>
    <cellStyle name="Navadno 60 6 2" xfId="23678" xr:uid="{80A310BD-06B6-4B1B-A9C4-AA34A4D9DA35}"/>
    <cellStyle name="Navadno 60 7" xfId="23666" xr:uid="{9D3BE130-A0C6-4178-99C1-2DE906A19E35}"/>
    <cellStyle name="Navadno 61" xfId="5606" xr:uid="{00000000-0005-0000-0000-00005D080000}"/>
    <cellStyle name="Navadno 61 2" xfId="5647" xr:uid="{00000000-0005-0000-0000-00005E080000}"/>
    <cellStyle name="Navadno 61 2 2" xfId="5691" xr:uid="{00000000-0005-0000-0000-00005F080000}"/>
    <cellStyle name="Navadno 61 2 2 2" xfId="7634" xr:uid="{065185E5-E4DF-4707-9723-BE5B654EFA99}"/>
    <cellStyle name="Navadno 61 2 2 2 2" xfId="23682" xr:uid="{EAC3DED7-7E7F-437A-B671-A0648EF1178C}"/>
    <cellStyle name="Navadno 61 2 2 3" xfId="23681" xr:uid="{C859FA4E-7F86-4626-A0BB-EC9B611A4F25}"/>
    <cellStyle name="Navadno 61 2 3" xfId="7546" xr:uid="{5A3DBDDA-E26C-4E1E-BAA6-B4BAC062D168}"/>
    <cellStyle name="Navadno 61 2 3 2" xfId="23683" xr:uid="{C02F1570-25B0-4EA9-B7D8-394632C7ADE3}"/>
    <cellStyle name="Navadno 61 2 4" xfId="7590" xr:uid="{A092D697-F955-46E0-B5A5-DB4C6824E6A5}"/>
    <cellStyle name="Navadno 61 2 4 2" xfId="23684" xr:uid="{3F792D34-A9A6-4E8E-8D4C-E6D0E66FF6DB}"/>
    <cellStyle name="Navadno 61 2 5" xfId="9005" xr:uid="{63CA73DF-5FB2-431F-8436-893DBF264175}"/>
    <cellStyle name="Navadno 61 2 5 2" xfId="23685" xr:uid="{338D1DE1-C740-4277-AE79-2C28C6DC2F32}"/>
    <cellStyle name="Navadno 61 2 6" xfId="23680" xr:uid="{B7745A25-FD29-429D-9939-0321B22DF61C}"/>
    <cellStyle name="Navadno 61 3" xfId="5669" xr:uid="{00000000-0005-0000-0000-000060080000}"/>
    <cellStyle name="Navadno 61 3 2" xfId="7612" xr:uid="{42FD5FD0-F328-43AF-BCFB-02702F561012}"/>
    <cellStyle name="Navadno 61 3 2 2" xfId="23687" xr:uid="{E9A246C9-67C9-42B6-8272-87F6B8D60B3C}"/>
    <cellStyle name="Navadno 61 3 3" xfId="23686" xr:uid="{B83279C7-B2D3-43BD-9494-2E380673BDC4}"/>
    <cellStyle name="Navadno 61 4" xfId="7524" xr:uid="{2C98CB0B-3605-441D-8A62-FF1F2FB2060C}"/>
    <cellStyle name="Navadno 61 4 2" xfId="23688" xr:uid="{1EFBEF98-9423-45FD-8B21-1BDCE1FC3361}"/>
    <cellStyle name="Navadno 61 5" xfId="7568" xr:uid="{B3537A31-8576-4164-A20F-42C572BAF149}"/>
    <cellStyle name="Navadno 61 5 2" xfId="23689" xr:uid="{A4C15422-B5CE-471F-9E4B-3ECFFE2BE5DB}"/>
    <cellStyle name="Navadno 61 6" xfId="8463" xr:uid="{8CF0C793-D7A0-45D1-9533-9EE891B597B9}"/>
    <cellStyle name="Navadno 61 6 2" xfId="23690" xr:uid="{35CB6AEB-0105-4D33-94E5-6B79FDB60192}"/>
    <cellStyle name="Navadno 61 7" xfId="23679" xr:uid="{4F3D2A8C-3235-4444-982B-6B436BC19EC7}"/>
    <cellStyle name="Navadno 62" xfId="5590" xr:uid="{00000000-0005-0000-0000-000061080000}"/>
    <cellStyle name="Navadno 62 2" xfId="5633" xr:uid="{00000000-0005-0000-0000-000062080000}"/>
    <cellStyle name="Navadno 62 2 2" xfId="5677" xr:uid="{00000000-0005-0000-0000-000063080000}"/>
    <cellStyle name="Navadno 62 2 2 2" xfId="7620" xr:uid="{027CF273-72DA-4796-968C-B8B82414CE09}"/>
    <cellStyle name="Navadno 62 2 2 2 2" xfId="23694" xr:uid="{0742CD8A-7A31-4C6F-9553-FD501EAD5B01}"/>
    <cellStyle name="Navadno 62 2 2 3" xfId="23693" xr:uid="{9D7F7C67-BE0E-41B2-BF0D-43371F96B337}"/>
    <cellStyle name="Navadno 62 2 3" xfId="7532" xr:uid="{74B68E57-4095-46EC-A5D9-B71A6DBBCBA4}"/>
    <cellStyle name="Navadno 62 2 3 2" xfId="23695" xr:uid="{0861C6A6-61F4-4507-9DBF-E376E078168E}"/>
    <cellStyle name="Navadno 62 2 4" xfId="7576" xr:uid="{48E9E74F-3C4D-4894-9F6B-0DD4B2296772}"/>
    <cellStyle name="Navadno 62 2 4 2" xfId="23696" xr:uid="{925473BB-416B-4365-89AA-629870E2D524}"/>
    <cellStyle name="Navadno 62 2 5" xfId="8636" xr:uid="{22B9C138-A142-403E-877F-4A942661733D}"/>
    <cellStyle name="Navadno 62 2 5 2" xfId="23697" xr:uid="{238BFD90-1329-4BF9-ABBB-34E04F4BA290}"/>
    <cellStyle name="Navadno 62 2 6" xfId="23692" xr:uid="{0D2F0B60-1476-4F2E-922F-A09867EBB8CF}"/>
    <cellStyle name="Navadno 62 3" xfId="5655" xr:uid="{00000000-0005-0000-0000-000064080000}"/>
    <cellStyle name="Navadno 62 3 2" xfId="7598" xr:uid="{CBE67D56-B4FF-44CC-B732-534AE0FB6203}"/>
    <cellStyle name="Navadno 62 3 2 2" xfId="23699" xr:uid="{2F966A0A-EDD3-4ADD-B9C3-2A229C1594F4}"/>
    <cellStyle name="Navadno 62 3 3" xfId="23698" xr:uid="{FD130953-EBEA-4587-AFA9-89DF84F1C70E}"/>
    <cellStyle name="Navadno 62 4" xfId="7510" xr:uid="{276004B4-B2D2-4406-A057-DE6149608C61}"/>
    <cellStyle name="Navadno 62 4 2" xfId="23700" xr:uid="{1A31F629-E52F-44BB-88D7-7615D6CC0956}"/>
    <cellStyle name="Navadno 62 5" xfId="7554" xr:uid="{4372C2B7-D756-4C6C-BD1A-CBFC6AA7B197}"/>
    <cellStyle name="Navadno 62 5 2" xfId="23701" xr:uid="{DFDB5AD4-F5BF-45AA-AEF2-5F82821166CE}"/>
    <cellStyle name="Navadno 62 6" xfId="10050" xr:uid="{847B2A32-8910-4375-A064-CD1FE0A9C72E}"/>
    <cellStyle name="Navadno 62 6 2" xfId="23702" xr:uid="{3DF80A1E-C2FB-4ABA-BE00-FBD011C57F33}"/>
    <cellStyle name="Navadno 62 7" xfId="23691" xr:uid="{42A3F2E7-2BB1-4D92-8902-CD5839199B45}"/>
    <cellStyle name="Navadno 63" xfId="5611" xr:uid="{00000000-0005-0000-0000-000065080000}"/>
    <cellStyle name="Navadno 63 2" xfId="5652" xr:uid="{00000000-0005-0000-0000-000066080000}"/>
    <cellStyle name="Navadno 63 2 2" xfId="5696" xr:uid="{00000000-0005-0000-0000-000067080000}"/>
    <cellStyle name="Navadno 63 2 2 2" xfId="7639" xr:uid="{BC52E9AE-D514-4BF5-B0E7-FB381ECF66AF}"/>
    <cellStyle name="Navadno 63 2 2 2 2" xfId="23706" xr:uid="{C1BFEDAB-183B-4AD2-8910-52809BA259A2}"/>
    <cellStyle name="Navadno 63 2 2 3" xfId="23705" xr:uid="{28318B23-2128-46B0-88E0-339D4DF75BAA}"/>
    <cellStyle name="Navadno 63 2 3" xfId="7551" xr:uid="{8C113F96-D89A-46E9-8594-100E3EE3218F}"/>
    <cellStyle name="Navadno 63 2 3 2" xfId="23707" xr:uid="{531189EB-7003-4F61-B780-B5DABFBF1786}"/>
    <cellStyle name="Navadno 63 2 4" xfId="7595" xr:uid="{A11517DA-EAFE-490B-B780-E2EE1D43CEA7}"/>
    <cellStyle name="Navadno 63 2 4 2" xfId="23708" xr:uid="{4B07C538-B0E4-4759-AD08-7B4647DC2778}"/>
    <cellStyle name="Navadno 63 2 5" xfId="8184" xr:uid="{DD6C79C6-6B81-4793-A03C-47AD37FD867A}"/>
    <cellStyle name="Navadno 63 2 5 2" xfId="23709" xr:uid="{75A3B4A5-3837-4E94-8CEF-17ED1F18B073}"/>
    <cellStyle name="Navadno 63 2 6" xfId="23704" xr:uid="{229C8932-8743-4B4B-82B0-535F8FF60F66}"/>
    <cellStyle name="Navadno 63 3" xfId="5674" xr:uid="{00000000-0005-0000-0000-000068080000}"/>
    <cellStyle name="Navadno 63 3 2" xfId="7617" xr:uid="{1753CFC2-63D0-4F90-8E89-B779EC530EF2}"/>
    <cellStyle name="Navadno 63 3 2 2" xfId="23711" xr:uid="{21415EF0-11EE-4181-9269-11185D5739DF}"/>
    <cellStyle name="Navadno 63 3 3" xfId="9083" xr:uid="{E662AA50-6E9F-4CC6-8935-7F4DE1229782}"/>
    <cellStyle name="Navadno 63 3 3 2" xfId="23712" xr:uid="{A0FC6D69-448D-49A9-B6CD-CFD7DD626C47}"/>
    <cellStyle name="Navadno 63 3 4" xfId="23710" xr:uid="{CD49B1E4-2FB8-4939-891D-88F41DBE3804}"/>
    <cellStyle name="Navadno 63 4" xfId="7529" xr:uid="{50649692-3699-402B-A611-8C54320BC5B5}"/>
    <cellStyle name="Navadno 63 4 2" xfId="23713" xr:uid="{1E4721F5-CB47-488E-A478-E4EC684B4223}"/>
    <cellStyle name="Navadno 63 5" xfId="7573" xr:uid="{6AFD4947-DB98-40AC-B28D-999697211491}"/>
    <cellStyle name="Navadno 63 5 2" xfId="23714" xr:uid="{65F5FAB9-57BC-4A47-A458-6582990C03B4}"/>
    <cellStyle name="Navadno 63 6" xfId="9573" xr:uid="{D3C9F03C-0B33-4272-941C-5E0E718CEDC7}"/>
    <cellStyle name="Navadno 63 6 2" xfId="23715" xr:uid="{D202AF4C-8E3C-40E4-A221-9669B3E483DD}"/>
    <cellStyle name="Navadno 63 7" xfId="23703" xr:uid="{183DF7F7-A373-4F61-898B-9D3CDBF07462}"/>
    <cellStyle name="Navadno 64" xfId="5597" xr:uid="{00000000-0005-0000-0000-000069080000}"/>
    <cellStyle name="Navadno 64 2" xfId="5640" xr:uid="{00000000-0005-0000-0000-00006A080000}"/>
    <cellStyle name="Navadno 64 2 2" xfId="5684" xr:uid="{00000000-0005-0000-0000-00006B080000}"/>
    <cellStyle name="Navadno 64 2 2 2" xfId="7627" xr:uid="{A641BA65-D54C-4DC4-AE3B-7D421FB5E73A}"/>
    <cellStyle name="Navadno 64 2 2 2 2" xfId="23719" xr:uid="{A68D8A5B-9120-4CF2-A55E-F385ECD13045}"/>
    <cellStyle name="Navadno 64 2 2 3" xfId="23718" xr:uid="{D46F8F3D-1F82-4B8D-9F4D-27F06B2A38C3}"/>
    <cellStyle name="Navadno 64 2 3" xfId="7539" xr:uid="{D9B570FA-A4E7-4C26-8CF1-EEB467E68D1A}"/>
    <cellStyle name="Navadno 64 2 3 2" xfId="23720" xr:uid="{41C2A86D-6336-4FFD-BB20-5CEC225E2057}"/>
    <cellStyle name="Navadno 64 2 4" xfId="7583" xr:uid="{13C9879A-CCEB-4D6E-9323-B50EE793ED28}"/>
    <cellStyle name="Navadno 64 2 4 2" xfId="23721" xr:uid="{33BF6D48-9B50-4C7C-8B12-3C0A0A0A05B4}"/>
    <cellStyle name="Navadno 64 2 5" xfId="11897" xr:uid="{8EA0960F-9AB5-4686-AF69-CF817718E322}"/>
    <cellStyle name="Navadno 64 2 5 2" xfId="23722" xr:uid="{D5D8639E-31EB-4BD0-A605-00F7AE751A67}"/>
    <cellStyle name="Navadno 64 2 6" xfId="23717" xr:uid="{D9CC9316-0B3D-4181-9DEA-044D0E010A56}"/>
    <cellStyle name="Navadno 64 3" xfId="5662" xr:uid="{00000000-0005-0000-0000-00006C080000}"/>
    <cellStyle name="Navadno 64 3 2" xfId="7605" xr:uid="{2A82A215-3B73-411E-B0C2-1A59DF8244DA}"/>
    <cellStyle name="Navadno 64 3 2 2" xfId="23724" xr:uid="{F7810E49-BDF6-483C-9758-EAB274355810}"/>
    <cellStyle name="Navadno 64 3 3" xfId="8401" xr:uid="{7D34E80D-FEE0-4F24-94C3-CD410D782988}"/>
    <cellStyle name="Navadno 64 3 3 2" xfId="23725" xr:uid="{8C0D1699-DBBF-4374-A869-BEF2169A2417}"/>
    <cellStyle name="Navadno 64 3 4" xfId="23723" xr:uid="{A6B50267-739A-4A5E-8AAD-F8499E06B99A}"/>
    <cellStyle name="Navadno 64 4" xfId="7517" xr:uid="{2E2EF415-F6F5-48BD-B28C-05D4D476874A}"/>
    <cellStyle name="Navadno 64 4 2" xfId="23726" xr:uid="{AB05ABE3-C2D6-4D73-BA83-705655DA32A4}"/>
    <cellStyle name="Navadno 64 5" xfId="7561" xr:uid="{F3DFBEB4-7561-4B0E-BC9A-57DDBEFEC60E}"/>
    <cellStyle name="Navadno 64 5 2" xfId="23727" xr:uid="{0DEDD081-96B5-4A58-AA90-1C275012F86E}"/>
    <cellStyle name="Navadno 64 6" xfId="11800" xr:uid="{F64D1268-5AEE-4FB7-9759-9D0AF72C6C65}"/>
    <cellStyle name="Navadno 64 6 2" xfId="23728" xr:uid="{9CDF52BC-C111-4684-A84E-369C781F28CF}"/>
    <cellStyle name="Navadno 64 7" xfId="23716" xr:uid="{6FDEBA48-C7D2-4374-BE01-FAA8826ECB1F}"/>
    <cellStyle name="Navadno 65" xfId="5619" xr:uid="{00000000-0005-0000-0000-00006D080000}"/>
    <cellStyle name="Navadno 65 2" xfId="11086" xr:uid="{ED605D51-E1B3-44CA-AA82-6B465B037AEC}"/>
    <cellStyle name="Navadno 65 2 2" xfId="23730" xr:uid="{F5D2E912-B8E4-42DC-A9F7-3B0838F84DC0}"/>
    <cellStyle name="Navadno 65 3" xfId="9847" xr:uid="{FEC34198-D28E-4ECE-9033-91D2E984DB1D}"/>
    <cellStyle name="Navadno 65 3 2" xfId="23731" xr:uid="{9EDEF17A-D3CE-4FE1-AC66-9ACE9578B8E4}"/>
    <cellStyle name="Navadno 65 4" xfId="9841" xr:uid="{0DCEC1CD-4775-406F-8AFC-E2E977AEE32A}"/>
    <cellStyle name="Navadno 65 4 2" xfId="23732" xr:uid="{326563EE-7B03-49E3-B66E-1715D70F0BAE}"/>
    <cellStyle name="Navadno 65 5" xfId="23729" xr:uid="{90DC55FA-9BBC-4007-9194-E040DCF8AD6E}"/>
    <cellStyle name="Navadno 66" xfId="5630" xr:uid="{00000000-0005-0000-0000-00006E080000}"/>
    <cellStyle name="Navadno 66 2" xfId="8768" xr:uid="{6387CC5B-9A58-4588-A1DE-8FAA67FDE8D2}"/>
    <cellStyle name="Navadno 66 2 2" xfId="23734" xr:uid="{C44BE843-29D5-4EC2-B4CE-3B28500967DB}"/>
    <cellStyle name="Navadno 66 3" xfId="10015" xr:uid="{31D0DC90-E6DF-40A6-BF8D-A21568568DD6}"/>
    <cellStyle name="Navadno 66 3 2" xfId="23735" xr:uid="{29F38CD3-AAF2-40DE-89E8-870023DCE48D}"/>
    <cellStyle name="Navadno 66 4" xfId="8338" xr:uid="{DB85CC93-B482-4E96-8325-D2D52B68A4AF}"/>
    <cellStyle name="Navadno 66 4 2" xfId="23736" xr:uid="{9618523A-5708-4084-BAE9-C89B79043ED1}"/>
    <cellStyle name="Navadno 66 5" xfId="10475" xr:uid="{B7B41CD4-C9B6-46A4-A035-D25083384B92}"/>
    <cellStyle name="Navadno 66 5 2" xfId="23737" xr:uid="{714521C9-1F07-46D9-84A0-7CC649D48CCB}"/>
    <cellStyle name="Navadno 66 6" xfId="23733" xr:uid="{F38AB7DF-E76D-4127-A0D3-7C1959673EF0}"/>
    <cellStyle name="Navadno 67" xfId="5702" xr:uid="{00000000-0005-0000-0000-00006F080000}"/>
    <cellStyle name="Navadno 67 2" xfId="5725" xr:uid="{28A828FE-8DB9-4258-8399-6EEFE349535A}"/>
    <cellStyle name="Navadno 67 2 2" xfId="12489" xr:uid="{17C14B40-E0EC-4325-AF3D-6EFD6F9D35EF}"/>
    <cellStyle name="Navadno 67 2 2 2" xfId="23740" xr:uid="{89846F3C-D17A-41DD-B310-BF656661B6B7}"/>
    <cellStyle name="Navadno 67 2 3" xfId="23739" xr:uid="{832395A8-E9CF-4587-837E-75F8CFA35097}"/>
    <cellStyle name="Navadno 67 3" xfId="10477" xr:uid="{A94984DE-EC0E-44F4-8FE6-359AE618C602}"/>
    <cellStyle name="Navadno 67 3 2" xfId="23741" xr:uid="{6B44C70C-04E4-48C1-B2AE-CB52B1948A57}"/>
    <cellStyle name="Navadno 67 4" xfId="12022" xr:uid="{0A88DB04-2C9D-495F-AF65-5593340A0BA4}"/>
    <cellStyle name="Navadno 67 4 2" xfId="23742" xr:uid="{72DBCE6E-604A-4945-A804-FCFA29EDE367}"/>
    <cellStyle name="Navadno 67 5" xfId="7718" xr:uid="{D7478520-2C30-44DD-89DA-4B9616206712}"/>
    <cellStyle name="Navadno 67 5 2" xfId="23743" xr:uid="{E30158F8-831A-488F-BC17-BC6EE6DAEBAA}"/>
    <cellStyle name="Navadno 67 6" xfId="19640" xr:uid="{C565AFFF-6568-4836-92B2-50E41F52C441}"/>
    <cellStyle name="Navadno 67 6 2" xfId="23744" xr:uid="{9882A9EC-6B1D-4955-81E2-D93282735AD8}"/>
    <cellStyle name="Navadno 67 7" xfId="6220" xr:uid="{EBC8C418-3169-498B-BA59-0C57BD0D8C6F}"/>
    <cellStyle name="Navadno 67 7 2" xfId="23745" xr:uid="{FE331432-F43F-4056-BF1E-DDAF7A62822C}"/>
    <cellStyle name="Navadno 67 8" xfId="23738" xr:uid="{7545A50C-A59C-447E-9802-9EF1F7634F9D}"/>
    <cellStyle name="Navadno 68" xfId="6227" xr:uid="{54AA4A5E-BA28-4D1C-8AF4-F1EFEFFDFEAF}"/>
    <cellStyle name="Navadno 68 2" xfId="9992" xr:uid="{16A3B750-0DD0-4D0E-8719-29FDD0703670}"/>
    <cellStyle name="Navadno 68 2 2" xfId="23747" xr:uid="{075F3AAC-307F-4EF2-85DF-469EBF46F80E}"/>
    <cellStyle name="Navadno 68 3" xfId="8649" xr:uid="{58698D88-25DF-4F78-B8F7-88EDBF41863E}"/>
    <cellStyle name="Navadno 68 3 2" xfId="23748" xr:uid="{84B87139-C3FB-47A3-AA7C-214461A156AF}"/>
    <cellStyle name="Navadno 68 4" xfId="7811" xr:uid="{7C37328A-991B-4501-B765-E9E87478B73D}"/>
    <cellStyle name="Navadno 68 4 2" xfId="23749" xr:uid="{D7809F53-5ED8-49E8-A354-EB322211293D}"/>
    <cellStyle name="Navadno 68 5" xfId="23746" xr:uid="{8BF5A058-3D62-4EC9-A6BA-839047AD2D3D}"/>
    <cellStyle name="Navadno 69" xfId="6228" xr:uid="{00CD7E82-3804-4A16-B3AD-1EC4807728E9}"/>
    <cellStyle name="Navadno 69 2" xfId="7710" xr:uid="{DB581CAA-F1CC-4569-8051-6C12306F4DDE}"/>
    <cellStyle name="Navadno 69 2 2" xfId="23751" xr:uid="{AF586BDC-9037-4292-A387-64DBFDF7D63E}"/>
    <cellStyle name="Navadno 69 3" xfId="11810" xr:uid="{4BB8931A-07DC-4FDD-A0D3-7783EF7B3763}"/>
    <cellStyle name="Navadno 69 3 2" xfId="23752" xr:uid="{8EACEB76-1FC0-4839-9FAA-F76AE3665794}"/>
    <cellStyle name="Navadno 69 4" xfId="23750" xr:uid="{8F8C94B1-B256-4A6C-8701-ED2741C64FE3}"/>
    <cellStyle name="Navadno 7" xfId="50" xr:uid="{00000000-0005-0000-0000-000070080000}"/>
    <cellStyle name="Navadno 7 2" xfId="510" xr:uid="{00000000-0005-0000-0000-000071080000}"/>
    <cellStyle name="Navadno 7 2 2" xfId="7802" xr:uid="{1BD0C013-9BBD-47D3-8DF6-5546E295A88C}"/>
    <cellStyle name="Navadno 7 2 2 2" xfId="23755" xr:uid="{5AAF534F-916B-4472-90F5-5104B35965A3}"/>
    <cellStyle name="Navadno 7 2 3" xfId="19801" xr:uid="{1046E2FD-458E-414F-A767-F001C49134C7}"/>
    <cellStyle name="Navadno 7 2 3 2" xfId="23756" xr:uid="{28DE92BC-1138-4E5B-B74F-802855E9E124}"/>
    <cellStyle name="Navadno 7 2 4" xfId="23754" xr:uid="{6FD87E5A-2330-459A-9617-C65F8052FB30}"/>
    <cellStyle name="Navadno 7 3" xfId="511" xr:uid="{00000000-0005-0000-0000-000072080000}"/>
    <cellStyle name="Navadno 7 3 2" xfId="512" xr:uid="{00000000-0005-0000-0000-000073080000}"/>
    <cellStyle name="Navadno 7 3 2 2" xfId="23758" xr:uid="{6CDC2642-59BB-49FC-B7E5-75A8E9648250}"/>
    <cellStyle name="Navadno 7 3 3" xfId="9582" xr:uid="{1DF116A4-A9BD-4829-A031-18AD469E9D1F}"/>
    <cellStyle name="Navadno 7 3 3 2" xfId="23759" xr:uid="{0E295167-DB51-43FE-A127-E90F9191804A}"/>
    <cellStyle name="Navadno 7 3 4" xfId="23757" xr:uid="{FF9BBD34-EA49-4A1F-8BC0-0371A85DA237}"/>
    <cellStyle name="Navadno 7 4" xfId="1514" xr:uid="{00000000-0005-0000-0000-000074080000}"/>
    <cellStyle name="Navadno 7 4 2" xfId="1515" xr:uid="{00000000-0005-0000-0000-000075080000}"/>
    <cellStyle name="Navadno 7 4 2 2" xfId="23761" xr:uid="{BD32F00F-AD00-4FCD-AD5B-2FEE2751791B}"/>
    <cellStyle name="Navadno 7 4 3" xfId="1516" xr:uid="{00000000-0005-0000-0000-000076080000}"/>
    <cellStyle name="Navadno 7 4 3 2" xfId="23762" xr:uid="{B3C844DF-8FAC-4532-A241-0B12DBB7112F}"/>
    <cellStyle name="Navadno 7 4 4" xfId="23760" xr:uid="{0483798C-A6DE-49E9-9B3A-8BB15047B573}"/>
    <cellStyle name="Navadno 7 5" xfId="3397" xr:uid="{00000000-0005-0000-0000-000077080000}"/>
    <cellStyle name="Navadno 7 5 2" xfId="6004" xr:uid="{93B4D859-07F1-4C57-831F-CCACA966269F}"/>
    <cellStyle name="Navadno 7 5 2 2" xfId="23764" xr:uid="{C5692105-9076-402A-9631-DD5EB590870B}"/>
    <cellStyle name="Navadno 7 5 3" xfId="23763" xr:uid="{2C563372-5F3A-4534-AEF7-AE27999320BD}"/>
    <cellStyle name="Navadno 7 6" xfId="3396" xr:uid="{00000000-0005-0000-0000-000078080000}"/>
    <cellStyle name="Navadno 7 6 2" xfId="23765" xr:uid="{91DB77A2-727F-4F5B-9087-44D2B78BD349}"/>
    <cellStyle name="Navadno 7 7" xfId="12068" xr:uid="{979111DE-C865-444B-9EE5-93A2E088DC37}"/>
    <cellStyle name="Navadno 7 7 2" xfId="23766" xr:uid="{2A17ABB5-430A-406C-9A68-22E3839075F2}"/>
    <cellStyle name="Navadno 7 8" xfId="19740" xr:uid="{F85289EA-AB6F-4759-B9B1-E50FFBE12261}"/>
    <cellStyle name="Navadno 7 8 2" xfId="23767" xr:uid="{53211CC3-86E5-48ED-9D06-8B9864A690C8}"/>
    <cellStyle name="Navadno 7 9" xfId="23753" xr:uid="{7AEAE3A5-60AC-4DAF-B6C7-4A4EF90A265B}"/>
    <cellStyle name="Navadno 70" xfId="6229" xr:uid="{B47E2B7F-992F-4741-B031-2F62295881DA}"/>
    <cellStyle name="Navadno 70 2" xfId="8770" xr:uid="{EA2B1DA8-BF27-4FEA-865B-3FCD0A8C6292}"/>
    <cellStyle name="Navadno 70 2 2" xfId="23769" xr:uid="{65594B6B-B961-4276-B325-861538C1646E}"/>
    <cellStyle name="Navadno 70 3" xfId="12301" xr:uid="{E8F6D373-FD01-43FB-B3DA-C84FD2D10BA7}"/>
    <cellStyle name="Navadno 70 3 2" xfId="23770" xr:uid="{923E272B-F36D-46F7-8336-086EEC54A3F8}"/>
    <cellStyle name="Navadno 70 4" xfId="23768" xr:uid="{6884D11F-D7C0-4CD3-8BE3-DF182319B903}"/>
    <cellStyle name="Navadno 71" xfId="6230" xr:uid="{24D06865-DE36-4F84-AE60-3C5773D8B204}"/>
    <cellStyle name="Navadno 71 2" xfId="9471" xr:uid="{141CCE95-2512-42DB-93D8-AE9B0379BC24}"/>
    <cellStyle name="Navadno 71 2 2" xfId="23772" xr:uid="{982092FA-5A16-4CBE-8682-247ECEBF8141}"/>
    <cellStyle name="Navadno 71 3" xfId="9595" xr:uid="{952FFFC2-D2F2-483F-80EB-E436E8F9DDC1}"/>
    <cellStyle name="Navadno 71 3 2" xfId="23773" xr:uid="{99BCACE0-CD27-448F-8419-7C424194646D}"/>
    <cellStyle name="Navadno 71 4" xfId="7964" xr:uid="{F5FA6CBF-E4E2-469E-B29D-EFA8FCD75CB9}"/>
    <cellStyle name="Navadno 71 4 2" xfId="23774" xr:uid="{B2A0C768-AC67-482A-A5E5-8D275EEE4073}"/>
    <cellStyle name="Navadno 71 5" xfId="23771" xr:uid="{0A7785F6-F8AB-4910-8E1F-8083EA17B3C1}"/>
    <cellStyle name="Navadno 72" xfId="6231" xr:uid="{A9A07F3A-5F33-4DD8-B810-2B8DE3A7E780}"/>
    <cellStyle name="Navadno 72 2" xfId="9867" xr:uid="{F9A7ADE0-9AA1-4FAE-8117-FFB43B328F34}"/>
    <cellStyle name="Navadno 72 2 2" xfId="23776" xr:uid="{893B4CB7-2786-4BAA-80E8-3733B2231FDD}"/>
    <cellStyle name="Navadno 72 3" xfId="8924" xr:uid="{25F479FD-B19D-4109-AF4B-AC1F87FBA35D}"/>
    <cellStyle name="Navadno 72 3 2" xfId="23777" xr:uid="{0857B4D5-8942-490A-B7F4-0D9755499748}"/>
    <cellStyle name="Navadno 72 4" xfId="23775" xr:uid="{94AD21D9-D3E8-48F7-895B-B8CB9E8BAE9E}"/>
    <cellStyle name="Navadno 73" xfId="6232" xr:uid="{DB2370BE-8037-4049-A91C-E81FBF70D7EE}"/>
    <cellStyle name="Navadno 73 2" xfId="9449" xr:uid="{ADF6BD48-A7B7-4BC0-B132-3E148CDD7E91}"/>
    <cellStyle name="Navadno 73 2 2" xfId="23779" xr:uid="{0BCBD295-F15A-412A-AE14-5FE7877EA581}"/>
    <cellStyle name="Navadno 73 3" xfId="9747" xr:uid="{D00A53E5-6500-4B14-BDDF-CAF9F99A8713}"/>
    <cellStyle name="Navadno 73 3 2" xfId="23780" xr:uid="{DAD6A4FE-ADF9-4026-AEFC-B5E16E3DC069}"/>
    <cellStyle name="Navadno 73 4" xfId="12399" xr:uid="{DCF00E9C-3E0D-4751-A193-6E424C35100A}"/>
    <cellStyle name="Navadno 73 4 2" xfId="23781" xr:uid="{D9492F37-2AA2-45F8-B01F-4488A260B416}"/>
    <cellStyle name="Navadno 73 5" xfId="23778" xr:uid="{CB657A58-3B2B-429D-BF0C-42CCD1414AD8}"/>
    <cellStyle name="Navadno 74" xfId="6233" xr:uid="{97429476-72F0-4C0C-82C4-8C225F1F1A39}"/>
    <cellStyle name="Navadno 74 2" xfId="8889" xr:uid="{DEC43243-57C3-4234-948A-2D79F4889D69}"/>
    <cellStyle name="Navadno 74 2 2" xfId="23783" xr:uid="{751DC486-2D95-4F03-BC31-932E4198839E}"/>
    <cellStyle name="Navadno 74 3" xfId="9680" xr:uid="{8F3A02DD-CDEB-47B4-B13D-DBFC9C1E6AB2}"/>
    <cellStyle name="Navadno 74 3 2" xfId="23784" xr:uid="{CBAFB3F6-ACF9-42F0-B9F6-A70261B5BC7C}"/>
    <cellStyle name="Navadno 74 4" xfId="23782" xr:uid="{9B6B2F99-7E4E-4AD4-9ED1-B0AE8BD36546}"/>
    <cellStyle name="Navadno 75" xfId="6234" xr:uid="{7CF1CE82-6711-422E-9945-2710BEAA1B00}"/>
    <cellStyle name="Navadno 75 2" xfId="9669" xr:uid="{DFC09B66-5089-4639-8D32-23A03201D8D5}"/>
    <cellStyle name="Navadno 75 2 2" xfId="23786" xr:uid="{A753831D-9FB0-4472-A212-18EAC94802E9}"/>
    <cellStyle name="Navadno 75 3" xfId="12291" xr:uid="{3B7FBA8C-3CB6-4C37-93C2-8C925C474FC2}"/>
    <cellStyle name="Navadno 75 3 2" xfId="23787" xr:uid="{4B528243-3C8F-46E1-A6FB-28F55E047633}"/>
    <cellStyle name="Navadno 75 4" xfId="11919" xr:uid="{97DD4B76-CCBF-41DF-88A3-F145D690A447}"/>
    <cellStyle name="Navadno 75 4 2" xfId="23788" xr:uid="{199FBCC4-4820-4564-92F4-39E7B4C4C67D}"/>
    <cellStyle name="Navadno 75 5" xfId="23785" xr:uid="{0CF28A30-CF9A-44C5-845F-43F78C4F2E90}"/>
    <cellStyle name="Navadno 76" xfId="6235" xr:uid="{8587B9E8-D8F5-4A2C-A3DC-C4A8945065FD}"/>
    <cellStyle name="Navadno 76 2" xfId="11904" xr:uid="{B9F383CE-3623-47AF-9B14-8B520A68D368}"/>
    <cellStyle name="Navadno 76 2 2" xfId="23790" xr:uid="{36B8FF4C-3F36-4403-9DFB-056815A4292E}"/>
    <cellStyle name="Navadno 76 3" xfId="9965" xr:uid="{1EE42F34-742A-4640-BA8B-622C1FC9A7A5}"/>
    <cellStyle name="Navadno 76 3 2" xfId="23791" xr:uid="{1873ECB7-FF5E-4064-AC12-84ABF66947D6}"/>
    <cellStyle name="Navadno 76 4" xfId="9205" xr:uid="{15B6AE43-313A-4827-8510-A043AA7E1248}"/>
    <cellStyle name="Navadno 76 4 2" xfId="23792" xr:uid="{94A78B99-581E-4F13-8E47-CB14779298D7}"/>
    <cellStyle name="Navadno 76 5" xfId="23789" xr:uid="{FF20FA11-EBBF-4F47-8A03-16D0FD4EF7E7}"/>
    <cellStyle name="Navadno 77" xfId="6236" xr:uid="{9DCA4F0A-4A13-41DC-87F8-C6A44695A801}"/>
    <cellStyle name="Navadno 77 2" xfId="11755" xr:uid="{BE012333-E17F-48BE-ACE6-566EA80F6902}"/>
    <cellStyle name="Navadno 77 2 2" xfId="23794" xr:uid="{34ACEC2A-A41F-4AD3-8AB3-002DCB3AADA0}"/>
    <cellStyle name="Navadno 77 3" xfId="8502" xr:uid="{4C8AA1AC-CCD8-47B9-9CF7-C926426F0D71}"/>
    <cellStyle name="Navadno 77 3 2" xfId="23795" xr:uid="{84B11EBD-6FE3-45F2-83AC-960CE52AB633}"/>
    <cellStyle name="Navadno 77 4" xfId="23793" xr:uid="{F8810FFF-F838-45B4-BFE9-C13863AA74CB}"/>
    <cellStyle name="Navadno 78" xfId="7147" xr:uid="{BBE3898E-E1DC-4405-9E91-FB2A21E155C3}"/>
    <cellStyle name="Navadno 78 2" xfId="9334" xr:uid="{89229DAF-1BE9-4C10-86B8-50F65FB76227}"/>
    <cellStyle name="Navadno 78 2 2" xfId="23797" xr:uid="{7A58D4BF-9108-402A-AF21-67A3258F7801}"/>
    <cellStyle name="Navadno 78 3" xfId="8194" xr:uid="{E2E747CF-9FF3-4B15-A95F-5B5911DD767B}"/>
    <cellStyle name="Navadno 78 3 2" xfId="23798" xr:uid="{E4931B48-1494-4DFB-9529-79EA2D1EBFDF}"/>
    <cellStyle name="Navadno 78 4" xfId="8922" xr:uid="{C168E557-D65B-495D-A1F9-E6EE588B6EF5}"/>
    <cellStyle name="Navadno 78 4 2" xfId="23799" xr:uid="{A9A695DE-677C-4419-81EA-E7C5A3C33B41}"/>
    <cellStyle name="Navadno 78 5" xfId="23796" xr:uid="{F01A99F0-A5A2-4C96-845D-69545AE7BEFA}"/>
    <cellStyle name="Navadno 79" xfId="9590" xr:uid="{CDCF243E-E0AB-4C96-AC03-6D551A82479F}"/>
    <cellStyle name="Navadno 79 2" xfId="7792" xr:uid="{C26CEBA1-6A8A-4302-858B-20C219C4477D}"/>
    <cellStyle name="Navadno 79 2 2" xfId="23801" xr:uid="{F8C8BFE7-8908-4251-A589-C484F9FE4BEB}"/>
    <cellStyle name="Navadno 79 3" xfId="8187" xr:uid="{A840F0D5-2E57-4DF1-A735-29A724F9CB80}"/>
    <cellStyle name="Navadno 79 3 2" xfId="23802" xr:uid="{FA48BEBF-5B13-4699-8B0C-8CA446037A37}"/>
    <cellStyle name="Navadno 79 4" xfId="19730" xr:uid="{96897E9A-5FF2-4779-8F4E-1697A981862E}"/>
    <cellStyle name="Navadno 79 4 2" xfId="23803" xr:uid="{D7AC4933-D2DC-4F2A-B816-A50D9DCCA702}"/>
    <cellStyle name="Navadno 79 5" xfId="23800" xr:uid="{450B835D-4C21-4A06-9E36-5D7C7B78442F}"/>
    <cellStyle name="Navadno 8" xfId="12" xr:uid="{00000000-0005-0000-0000-000079080000}"/>
    <cellStyle name="Navadno 8 10" xfId="19741" xr:uid="{2AE47C6B-3117-4313-8AD2-FE814BB9131E}"/>
    <cellStyle name="Navadno 8 10 2" xfId="23805" xr:uid="{AA79BF54-9864-4E58-98CE-F1F5AA8F9276}"/>
    <cellStyle name="Navadno 8 11" xfId="23804" xr:uid="{FB082224-2DEB-4FDE-B2F0-686006BABC33}"/>
    <cellStyle name="Navadno 8 2" xfId="1517" xr:uid="{00000000-0005-0000-0000-00007A080000}"/>
    <cellStyle name="Navadno 8 2 2" xfId="1518" xr:uid="{00000000-0005-0000-0000-00007B080000}"/>
    <cellStyle name="Navadno 8 2 2 2" xfId="3398" xr:uid="{00000000-0005-0000-0000-00007C080000}"/>
    <cellStyle name="Navadno 8 2 2 2 2" xfId="8466" xr:uid="{C99DE98D-1C22-4965-BC99-9B7FF34D09A4}"/>
    <cellStyle name="Navadno 8 2 2 2 2 2" xfId="12473" xr:uid="{93F46E6D-EF57-402C-8F95-14B790B96204}"/>
    <cellStyle name="Navadno 8 2 2 2 2 2 2" xfId="12117" xr:uid="{140203D3-EE41-45AF-B382-2B34F91D94BB}"/>
    <cellStyle name="Navadno 8 2 2 2 2 2 2 2" xfId="23811" xr:uid="{FED38D15-BCAF-4E12-8BE3-2DA57B0D0366}"/>
    <cellStyle name="Navadno 8 2 2 2 2 2 3" xfId="23810" xr:uid="{D7B0172C-C3D5-484E-99B1-414F6B3C5075}"/>
    <cellStyle name="Navadno 8 2 2 2 2 3" xfId="8434" xr:uid="{41E3A1D8-D7CF-4D3E-AEF8-044F8922513E}"/>
    <cellStyle name="Navadno 8 2 2 2 2 3 2" xfId="8977" xr:uid="{17AC769D-578E-4355-87E1-6771825D2CE3}"/>
    <cellStyle name="Navadno 8 2 2 2 2 3 2 2" xfId="23813" xr:uid="{FC1410BE-8580-46DD-8894-ED86978A6897}"/>
    <cellStyle name="Navadno 8 2 2 2 2 3 3" xfId="23812" xr:uid="{2EDC96C6-8EA2-4EDE-939C-09BC87D1819C}"/>
    <cellStyle name="Navadno 8 2 2 2 2 4" xfId="8352" xr:uid="{AE9D3F86-B350-44CF-B3EE-D1829FC92D0A}"/>
    <cellStyle name="Navadno 8 2 2 2 2 4 2" xfId="23814" xr:uid="{B72C695A-3F85-447D-8E28-96A1097845C6}"/>
    <cellStyle name="Navadno 8 2 2 2 2 5" xfId="23809" xr:uid="{8608051F-DE65-40C8-9DD2-FC34CF204747}"/>
    <cellStyle name="Navadno 8 2 2 2 3" xfId="11900" xr:uid="{9109F565-547A-415A-8891-C9B8C37E26CB}"/>
    <cellStyle name="Navadno 8 2 2 2 3 2" xfId="8605" xr:uid="{FAE68F1D-3158-4C22-8CBC-60F888754824}"/>
    <cellStyle name="Navadno 8 2 2 2 3 2 2" xfId="23816" xr:uid="{50A4B5BA-5D15-4C4D-B448-A097BD1FAB67}"/>
    <cellStyle name="Navadno 8 2 2 2 3 3" xfId="23815" xr:uid="{EC52343F-4D32-4881-BC0E-4705D586B558}"/>
    <cellStyle name="Navadno 8 2 2 2 4" xfId="9970" xr:uid="{A75E7D59-E3A6-4B4A-929F-5094719DDEFB}"/>
    <cellStyle name="Navadno 8 2 2 2 4 2" xfId="9538" xr:uid="{0CF19FCC-6E3D-462A-83AB-400C95B6EFE5}"/>
    <cellStyle name="Navadno 8 2 2 2 4 2 2" xfId="23818" xr:uid="{2556BE34-E773-4D5F-8ECB-F7781CE3A78C}"/>
    <cellStyle name="Navadno 8 2 2 2 4 3" xfId="23817" xr:uid="{F65E73B1-13E3-480B-870A-3AA0CDFE2DF7}"/>
    <cellStyle name="Navadno 8 2 2 2 5" xfId="9189" xr:uid="{E1F973B3-8117-43CA-8739-3A3B7153CE89}"/>
    <cellStyle name="Navadno 8 2 2 2 5 2" xfId="23819" xr:uid="{A577E010-A73C-46B6-B177-3F4DA53C2925}"/>
    <cellStyle name="Navadno 8 2 2 2 6" xfId="7725" xr:uid="{BCDD32DD-7F8D-463F-AD7D-601081B29A4B}"/>
    <cellStyle name="Navadno 8 2 2 2 6 2" xfId="23820" xr:uid="{D142C9CB-4647-41DA-B92A-094748C57F8E}"/>
    <cellStyle name="Navadno 8 2 2 2 7" xfId="23808" xr:uid="{C8D2455B-F93C-42CB-B62E-DD8B1C85BC9E}"/>
    <cellStyle name="Navadno 8 2 2 3" xfId="9397" xr:uid="{FDA841EB-2E7F-45C8-8053-39F775AF7631}"/>
    <cellStyle name="Navadno 8 2 2 3 2" xfId="9369" xr:uid="{6952D2DB-1669-4B88-A133-40E44EC4D21B}"/>
    <cellStyle name="Navadno 8 2 2 3 2 2" xfId="8824" xr:uid="{1D4C954D-C567-4507-834A-19E53464BE40}"/>
    <cellStyle name="Navadno 8 2 2 3 2 2 2" xfId="23823" xr:uid="{296EC0F1-C94C-40F4-B81E-DF5827BBC96C}"/>
    <cellStyle name="Navadno 8 2 2 3 2 3" xfId="23822" xr:uid="{13E4B3BF-8C36-47F0-90E7-90ABCC9C7997}"/>
    <cellStyle name="Navadno 8 2 2 3 3" xfId="8567" xr:uid="{A00D7691-AAA1-46ED-A46A-D2C272062610}"/>
    <cellStyle name="Navadno 8 2 2 3 3 2" xfId="8814" xr:uid="{4EDCABEF-F3B1-455D-A07E-76463D8FE59B}"/>
    <cellStyle name="Navadno 8 2 2 3 3 2 2" xfId="23825" xr:uid="{1888FE60-C727-4F9E-91C1-7EB012004BEE}"/>
    <cellStyle name="Navadno 8 2 2 3 3 3" xfId="23824" xr:uid="{BC943E9B-3BFC-4BCA-8F36-3AD2D2C1B51A}"/>
    <cellStyle name="Navadno 8 2 2 3 4" xfId="9312" xr:uid="{8C70097D-00E1-42BE-8AD0-BB2F20B12172}"/>
    <cellStyle name="Navadno 8 2 2 3 4 2" xfId="23826" xr:uid="{256366CB-84AD-4135-B0F4-92A69D304522}"/>
    <cellStyle name="Navadno 8 2 2 3 5" xfId="23821" xr:uid="{9BDB442D-303B-4250-B723-C8618538C0AB}"/>
    <cellStyle name="Navadno 8 2 2 4" xfId="11821" xr:uid="{0114440B-A864-4D2A-AA8F-CD10E8785449}"/>
    <cellStyle name="Navadno 8 2 2 4 2" xfId="12085" xr:uid="{FB2EB2B9-37FB-4E58-8141-D9AE3FECE355}"/>
    <cellStyle name="Navadno 8 2 2 4 2 2" xfId="23828" xr:uid="{ABD3A357-B2C8-44EB-BB6D-256D7C7B1648}"/>
    <cellStyle name="Navadno 8 2 2 4 3" xfId="23827" xr:uid="{01485563-50D7-44ED-AA43-9C44CF1CF1D2}"/>
    <cellStyle name="Navadno 8 2 2 5" xfId="8988" xr:uid="{32E9B07E-909E-41F8-B8F6-03AE8D634BC7}"/>
    <cellStyle name="Navadno 8 2 2 5 2" xfId="9277" xr:uid="{E0DFC5F6-60F8-4D2E-9A4E-A30731276711}"/>
    <cellStyle name="Navadno 8 2 2 5 2 2" xfId="23830" xr:uid="{545802AA-CA94-4ADB-B300-DF7EE9B83D4C}"/>
    <cellStyle name="Navadno 8 2 2 5 3" xfId="23829" xr:uid="{DF2B6A02-1142-4286-BB3C-1F201D4D5898}"/>
    <cellStyle name="Navadno 8 2 2 6" xfId="8858" xr:uid="{FE011189-BAE3-4F96-8975-2A5DACBE276A}"/>
    <cellStyle name="Navadno 8 2 2 6 2" xfId="23831" xr:uid="{C279B4EA-A9F8-4995-AE56-566E306407A1}"/>
    <cellStyle name="Navadno 8 2 2 7" xfId="9427" xr:uid="{2FA05415-2F21-4173-899B-DD160C291054}"/>
    <cellStyle name="Navadno 8 2 2 7 2" xfId="23832" xr:uid="{B8607EFD-7656-4DB7-BF79-F2F2A02BA97C}"/>
    <cellStyle name="Navadno 8 2 2 8" xfId="23807" xr:uid="{4A9CF267-D4A5-4AD6-B446-DB5B44AE1265}"/>
    <cellStyle name="Navadno 8 2 3" xfId="1519" xr:uid="{00000000-0005-0000-0000-00007D080000}"/>
    <cellStyle name="Navadno 8 2 3 2" xfId="9400" xr:uid="{B624A620-BE35-4C22-B0E3-27B1A5BFD029}"/>
    <cellStyle name="Navadno 8 2 3 2 2" xfId="9362" xr:uid="{4BAC0C2C-B3B5-44B9-BD37-87165E132E67}"/>
    <cellStyle name="Navadno 8 2 3 2 2 2" xfId="7768" xr:uid="{881FE7BF-47DC-4C83-8A1F-8B74002ABD85}"/>
    <cellStyle name="Navadno 8 2 3 2 2 2 2" xfId="23836" xr:uid="{38C06494-9522-45AE-A8B5-A6B4AF0AAD9F}"/>
    <cellStyle name="Navadno 8 2 3 2 2 3" xfId="23835" xr:uid="{759C8598-3686-4E89-B023-0523A79EE129}"/>
    <cellStyle name="Navadno 8 2 3 2 3" xfId="8537" xr:uid="{5CA27FCF-A7CC-4E81-8ED0-10708B74BD3F}"/>
    <cellStyle name="Navadno 8 2 3 2 3 2" xfId="8249" xr:uid="{9BE3AF66-7AC0-462E-8093-5021944B8E9D}"/>
    <cellStyle name="Navadno 8 2 3 2 3 2 2" xfId="23838" xr:uid="{A8CFE086-67AD-4898-8B20-26474C6C5E87}"/>
    <cellStyle name="Navadno 8 2 3 2 3 3" xfId="23837" xr:uid="{1F901DB1-F2C6-4D0D-A64C-216768AC3F33}"/>
    <cellStyle name="Navadno 8 2 3 2 4" xfId="8040" xr:uid="{7710509E-8DCB-43E6-BF3C-33636DA5F296}"/>
    <cellStyle name="Navadno 8 2 3 2 4 2" xfId="23839" xr:uid="{28120EC2-5A4C-40C5-994A-C5207973E439}"/>
    <cellStyle name="Navadno 8 2 3 2 5" xfId="23834" xr:uid="{00795EB2-4FA3-43FA-B32A-0DDD8D1DCBDF}"/>
    <cellStyle name="Navadno 8 2 3 3" xfId="12427" xr:uid="{34918BF5-0135-4A8F-80C2-48F2CBA013B2}"/>
    <cellStyle name="Navadno 8 2 3 3 2" xfId="9576" xr:uid="{40CF6249-37B7-4773-996B-A4A8A704088E}"/>
    <cellStyle name="Navadno 8 2 3 3 2 2" xfId="23841" xr:uid="{7CC3BFA3-91DA-49C3-9708-C2F3B101AC59}"/>
    <cellStyle name="Navadno 8 2 3 3 3" xfId="23840" xr:uid="{0AF6F53B-ADE5-4E18-9DAB-800EA3BC2DA7}"/>
    <cellStyle name="Navadno 8 2 3 4" xfId="11831" xr:uid="{8DC93C08-D820-4203-AB79-48F8C991238B}"/>
    <cellStyle name="Navadno 8 2 3 4 2" xfId="12133" xr:uid="{C5E81EE2-B555-4FE6-B2BB-9552CACF9CAB}"/>
    <cellStyle name="Navadno 8 2 3 4 2 2" xfId="23843" xr:uid="{BB9DCB63-058E-44BD-880C-0C2A2255CFC2}"/>
    <cellStyle name="Navadno 8 2 3 4 3" xfId="23842" xr:uid="{96BEF62D-338B-4CF3-9B55-585E31FF0D71}"/>
    <cellStyle name="Navadno 8 2 3 5" xfId="8106" xr:uid="{BA79AC46-B8E7-4B4F-9690-7661360D2565}"/>
    <cellStyle name="Navadno 8 2 3 5 2" xfId="23844" xr:uid="{0EECE1BA-E095-48F5-B5FF-7467399F023D}"/>
    <cellStyle name="Navadno 8 2 3 6" xfId="23833" xr:uid="{9C46B4E3-BBF2-4B13-AB89-9E25BF3182C4}"/>
    <cellStyle name="Navadno 8 2 4" xfId="3399" xr:uid="{00000000-0005-0000-0000-00007E080000}"/>
    <cellStyle name="Navadno 8 2 4 2" xfId="9377" xr:uid="{8B222209-71E8-4D43-86A2-CCDE5742F38C}"/>
    <cellStyle name="Navadno 8 2 4 2 2" xfId="9169" xr:uid="{945956DA-0FC3-40C8-B61D-F968A68E2F84}"/>
    <cellStyle name="Navadno 8 2 4 2 2 2" xfId="23847" xr:uid="{219FD022-793D-4A4C-9576-37CFC83BCD84}"/>
    <cellStyle name="Navadno 8 2 4 2 3" xfId="23846" xr:uid="{A51B99DF-9A3C-48FD-8AA3-BDA676B0155E}"/>
    <cellStyle name="Navadno 8 2 4 3" xfId="8433" xr:uid="{9F8B6510-EF84-4729-B14A-507F4B8C3EB4}"/>
    <cellStyle name="Navadno 8 2 4 3 2" xfId="9271" xr:uid="{2FCB3A47-FF1D-425F-B510-4EBCB73B0005}"/>
    <cellStyle name="Navadno 8 2 4 3 2 2" xfId="23849" xr:uid="{33213CD7-FA27-41A2-B3F7-343AE1028093}"/>
    <cellStyle name="Navadno 8 2 4 3 3" xfId="23848" xr:uid="{598C05E3-21AB-4BB4-AE13-12E2FDC2DBD2}"/>
    <cellStyle name="Navadno 8 2 4 4" xfId="8042" xr:uid="{E849E71F-AAD5-428B-AAA2-99518C19BC2F}"/>
    <cellStyle name="Navadno 8 2 4 4 2" xfId="23850" xr:uid="{C6577226-73A7-4102-B841-8C86A31BF51F}"/>
    <cellStyle name="Navadno 8 2 4 5" xfId="12032" xr:uid="{2C9B568A-FAD6-45EE-A99F-693BF543EED2}"/>
    <cellStyle name="Navadno 8 2 4 5 2" xfId="23851" xr:uid="{4979B285-1502-41A6-987E-F0632834D235}"/>
    <cellStyle name="Navadno 8 2 4 6" xfId="23845" xr:uid="{326A7A7D-E53F-44C5-A3B9-73DBCF00D430}"/>
    <cellStyle name="Navadno 8 2 5" xfId="10004" xr:uid="{48639106-3EBD-4B14-A157-D33800198C0C}"/>
    <cellStyle name="Navadno 8 2 5 2" xfId="7682" xr:uid="{8D7781B7-069D-4CCC-AF7F-33477DB6AFCE}"/>
    <cellStyle name="Navadno 8 2 5 2 2" xfId="23853" xr:uid="{D815A709-13D7-4C86-BF7E-093F232FB5F9}"/>
    <cellStyle name="Navadno 8 2 5 3" xfId="23852" xr:uid="{7607958D-34F7-4EB1-AF7E-A826F9DECEDA}"/>
    <cellStyle name="Navadno 8 2 6" xfId="9090" xr:uid="{EA788C62-2D42-4E36-B1A8-94419498FD77}"/>
    <cellStyle name="Navadno 8 2 6 2" xfId="8820" xr:uid="{33A8FBA4-4E20-4C6B-9F7E-4B4159ED70B4}"/>
    <cellStyle name="Navadno 8 2 6 2 2" xfId="23855" xr:uid="{DE5E1897-79F9-48D4-8810-767F91E5B37F}"/>
    <cellStyle name="Navadno 8 2 6 3" xfId="23854" xr:uid="{5C4A2FCD-B937-4B79-B9B0-DCF9904E0579}"/>
    <cellStyle name="Navadno 8 2 7" xfId="7779" xr:uid="{8A73FF0B-6D34-4A00-A58C-AD19634178F3}"/>
    <cellStyle name="Navadno 8 2 7 2" xfId="23856" xr:uid="{557C5599-FB43-410F-9B7D-70018593DD60}"/>
    <cellStyle name="Navadno 8 2 8" xfId="23806" xr:uid="{5D26E300-8656-46B9-8C24-FA8410BFE6DF}"/>
    <cellStyle name="Navadno 8 2_Podatki o svetilkah" xfId="8035" xr:uid="{AF0AEC86-918E-4646-99C0-BF1A03EB7D9A}"/>
    <cellStyle name="Navadno 8 3" xfId="1520" xr:uid="{00000000-0005-0000-0000-00007F080000}"/>
    <cellStyle name="Navadno 8 3 2" xfId="8162" xr:uid="{AB382371-1F63-4744-8E5E-07B105709DAB}"/>
    <cellStyle name="Navadno 8 3 2 2" xfId="8468" xr:uid="{4FE444E5-C292-4F2D-88F1-B76B4F18DD99}"/>
    <cellStyle name="Navadno 8 3 2 2 2" xfId="12152" xr:uid="{636B55DF-6E6A-43FF-BE99-666601872FB9}"/>
    <cellStyle name="Navadno 8 3 2 2 2 2" xfId="12298" xr:uid="{AC50ADAD-63F9-46CA-AFD6-93119D2BE769}"/>
    <cellStyle name="Navadno 8 3 2 2 2 2 2" xfId="23861" xr:uid="{D860FEA1-5AC4-4A59-9A52-5743223BB81A}"/>
    <cellStyle name="Navadno 8 3 2 2 2 3" xfId="23860" xr:uid="{82300B60-9F6A-4C8F-B79C-B3ED997F12AA}"/>
    <cellStyle name="Navadno 8 3 2 2 3" xfId="9909" xr:uid="{EADC4436-40DC-47B2-8A4D-9658A30BBEF6}"/>
    <cellStyle name="Navadno 8 3 2 2 3 2" xfId="8804" xr:uid="{DC6B6DD7-2AEC-429E-97EF-BBF9F3A158EE}"/>
    <cellStyle name="Navadno 8 3 2 2 3 2 2" xfId="23863" xr:uid="{3F33EBF6-FF6C-47F0-9248-3A843C809ABD}"/>
    <cellStyle name="Navadno 8 3 2 2 3 3" xfId="23862" xr:uid="{5243E437-E598-407E-81A8-4EB699315AB8}"/>
    <cellStyle name="Navadno 8 3 2 2 4" xfId="8753" xr:uid="{C8455178-8201-4427-B6CB-D81646F6132F}"/>
    <cellStyle name="Navadno 8 3 2 2 4 2" xfId="23864" xr:uid="{7A6E79C7-CFB1-47A8-9BC1-6D526779D436}"/>
    <cellStyle name="Navadno 8 3 2 2 5" xfId="23859" xr:uid="{3777AC6C-E5B6-43E1-93CB-46D39EB324D6}"/>
    <cellStyle name="Navadno 8 3 2 3" xfId="8778" xr:uid="{EFA207FD-C0D7-4E7B-9D19-4AABA15BC2B3}"/>
    <cellStyle name="Navadno 8 3 2 3 2" xfId="9894" xr:uid="{87D48A1E-C9AC-4F25-B452-F075FB9EA4B6}"/>
    <cellStyle name="Navadno 8 3 2 3 2 2" xfId="23866" xr:uid="{5E67E181-9222-45C4-A1CE-488C64DB8811}"/>
    <cellStyle name="Navadno 8 3 2 3 3" xfId="23865" xr:uid="{0D0A4D01-CE29-4BAD-99B1-AEE62BD67782}"/>
    <cellStyle name="Navadno 8 3 2 4" xfId="9004" xr:uid="{D0665CC2-7FC6-43FD-A3F7-7E21666FA5B1}"/>
    <cellStyle name="Navadno 8 3 2 4 2" xfId="8531" xr:uid="{CB140EFF-2169-417B-969F-413D8C2679D4}"/>
    <cellStyle name="Navadno 8 3 2 4 2 2" xfId="23868" xr:uid="{B4D7FDC5-8DD2-4C39-B072-1322A904B473}"/>
    <cellStyle name="Navadno 8 3 2 4 3" xfId="23867" xr:uid="{06E8BE24-4998-4D31-B4BD-5E7B007ADE57}"/>
    <cellStyle name="Navadno 8 3 2 5" xfId="12198" xr:uid="{812FEDAA-4B5F-447E-8F66-0D014C794995}"/>
    <cellStyle name="Navadno 8 3 2 5 2" xfId="23869" xr:uid="{8BF98E3C-D272-4747-AD28-A5820E636C82}"/>
    <cellStyle name="Navadno 8 3 2 6" xfId="23858" xr:uid="{91CD7D0A-C27F-4918-8CEA-F5591220DB8D}"/>
    <cellStyle name="Navadno 8 3 3" xfId="12045" xr:uid="{D84257A8-9943-4C30-9D8A-81B81B03C463}"/>
    <cellStyle name="Navadno 8 3 3 2" xfId="8454" xr:uid="{7EEBCC5A-3C6E-415D-98B9-D18184DE3EBA}"/>
    <cellStyle name="Navadno 8 3 3 2 2" xfId="8594" xr:uid="{E34F98DB-A04B-4CF7-A58A-4619E3B6B08C}"/>
    <cellStyle name="Navadno 8 3 3 2 2 2" xfId="23872" xr:uid="{D3C223AD-F817-4B11-8439-D27919DBA62D}"/>
    <cellStyle name="Navadno 8 3 3 2 3" xfId="23871" xr:uid="{86422676-7F08-47FC-8F1F-425111D7621E}"/>
    <cellStyle name="Navadno 8 3 3 3" xfId="9737" xr:uid="{DE77C9C8-9D6A-4394-9CE7-ACC35374E579}"/>
    <cellStyle name="Navadno 8 3 3 3 2" xfId="12186" xr:uid="{F67A5CF6-F02D-4FC7-8723-AAB20EA514DF}"/>
    <cellStyle name="Navadno 8 3 3 3 2 2" xfId="23874" xr:uid="{AA65A080-ACAF-4EFD-884D-0048CB8422E7}"/>
    <cellStyle name="Navadno 8 3 3 3 3" xfId="23873" xr:uid="{70F1C1BC-BDDC-4F7D-AE2A-C8B9D382A2DE}"/>
    <cellStyle name="Navadno 8 3 3 4" xfId="8849" xr:uid="{B3F8968D-78B3-4F1F-94E5-0F298AE979B7}"/>
    <cellStyle name="Navadno 8 3 3 4 2" xfId="23875" xr:uid="{CC6E2293-2DB4-47D1-8A36-B398A493C29D}"/>
    <cellStyle name="Navadno 8 3 3 5" xfId="23870" xr:uid="{C89E084A-C6C0-4C1A-96EF-56B9974CCBD8}"/>
    <cellStyle name="Navadno 8 3 4" xfId="12483" xr:uid="{0EC5D04A-DA50-4DA9-91C2-2978872EEA35}"/>
    <cellStyle name="Navadno 8 3 4 2" xfId="9289" xr:uid="{2F05A995-A48E-4DD1-9129-9A956C1694FB}"/>
    <cellStyle name="Navadno 8 3 4 2 2" xfId="23877" xr:uid="{EEDE042C-F31E-403D-8BDD-C8BAC71575D8}"/>
    <cellStyle name="Navadno 8 3 4 3" xfId="23876" xr:uid="{873BE84F-8A5A-4856-8DCE-F4BC43428181}"/>
    <cellStyle name="Navadno 8 3 5" xfId="8544" xr:uid="{772C089F-0E05-4B8C-8A97-1FDBB56377B2}"/>
    <cellStyle name="Navadno 8 3 5 2" xfId="9275" xr:uid="{A4FA0146-C2BE-4AAC-A3F6-D8BF7F733CF7}"/>
    <cellStyle name="Navadno 8 3 5 2 2" xfId="23879" xr:uid="{42A5A7B6-5570-4EED-A2B8-EA5973A42F2C}"/>
    <cellStyle name="Navadno 8 3 5 3" xfId="23878" xr:uid="{978A4A8C-E4FB-4EBE-B17C-6BA465AFA8C4}"/>
    <cellStyle name="Navadno 8 3 6" xfId="7785" xr:uid="{4B37A4B1-233F-43B1-A46A-05BC63D88208}"/>
    <cellStyle name="Navadno 8 3 6 2" xfId="23880" xr:uid="{29DFA280-CED4-401F-B584-63681F937141}"/>
    <cellStyle name="Navadno 8 3 7" xfId="11898" xr:uid="{DF7507B1-645B-4769-976C-7714C0F487A5}"/>
    <cellStyle name="Navadno 8 3 7 2" xfId="23881" xr:uid="{2E982A31-CE22-4926-9346-8AE3552E148C}"/>
    <cellStyle name="Navadno 8 3 8" xfId="23857" xr:uid="{C7C5D8BC-29FE-4DF6-BEE5-0A782B0D18E3}"/>
    <cellStyle name="Navadno 8 4" xfId="5701" xr:uid="{00000000-0005-0000-0000-000080080000}"/>
    <cellStyle name="Navadno 8 4 2" xfId="11793" xr:uid="{1E84E04A-7BD1-47F4-9281-80EA26CCC19D}"/>
    <cellStyle name="Navadno 8 4 2 2" xfId="11396" xr:uid="{F3E9B1BA-E145-42E3-BD9C-BD93E625D8DB}"/>
    <cellStyle name="Navadno 8 4 2 2 2" xfId="8408" xr:uid="{90C98E73-9473-4CC5-B709-924F1937B4E9}"/>
    <cellStyle name="Navadno 8 4 2 2 2 2" xfId="23885" xr:uid="{72C93DD1-1A8D-4345-A7DB-84CFA0554B92}"/>
    <cellStyle name="Navadno 8 4 2 2 3" xfId="23884" xr:uid="{9365B66F-7E07-4044-893D-26D025642410}"/>
    <cellStyle name="Navadno 8 4 2 3" xfId="9994" xr:uid="{2F28A131-FD4B-423D-8D25-915BA74C13E6}"/>
    <cellStyle name="Navadno 8 4 2 3 2" xfId="11951" xr:uid="{CB1D9CAF-D8A7-4E29-914C-DE3B7B2B1D47}"/>
    <cellStyle name="Navadno 8 4 2 3 2 2" xfId="23887" xr:uid="{23030479-7FF3-4586-9E84-FA1D15496FEA}"/>
    <cellStyle name="Navadno 8 4 2 3 3" xfId="23886" xr:uid="{C3575ABC-9343-4A89-A3B3-CCAF9007CB00}"/>
    <cellStyle name="Navadno 8 4 2 4" xfId="8277" xr:uid="{346FCE68-7C25-4C46-8C2A-701EF14B533D}"/>
    <cellStyle name="Navadno 8 4 2 4 2" xfId="23888" xr:uid="{63314130-E8A2-406D-A8BE-8AA0918531A1}"/>
    <cellStyle name="Navadno 8 4 2 5" xfId="19728" xr:uid="{6A91B74C-C509-4F77-ABE1-7EACA508471F}"/>
    <cellStyle name="Navadno 8 4 2 5 2" xfId="23889" xr:uid="{B9E45733-6DCA-4D89-868A-1CCA5ADE769C}"/>
    <cellStyle name="Navadno 8 4 2 6" xfId="23883" xr:uid="{015A4E5D-6CAA-4AEB-A7FF-FF6A0FD8BB7D}"/>
    <cellStyle name="Navadno 8 4 3" xfId="11788" xr:uid="{FAECEFE3-C2B0-4A88-A91B-80491AE16969}"/>
    <cellStyle name="Navadno 8 4 3 2" xfId="8744" xr:uid="{5382073D-5AC0-4A65-8A5C-1A28E707C4E0}"/>
    <cellStyle name="Navadno 8 4 3 2 2" xfId="23891" xr:uid="{B2DB5A1F-D2F5-458D-8498-BB811A876123}"/>
    <cellStyle name="Navadno 8 4 3 3" xfId="23890" xr:uid="{00537F9E-7A39-4FC1-AD32-C7FC7389657C}"/>
    <cellStyle name="Navadno 8 4 4" xfId="12415" xr:uid="{60EAE2C7-2089-4353-A151-4379281779DC}"/>
    <cellStyle name="Navadno 8 4 4 2" xfId="12061" xr:uid="{0CE15ECC-4DE3-4476-98BE-0B5FBF0BFF34}"/>
    <cellStyle name="Navadno 8 4 4 2 2" xfId="23893" xr:uid="{E2D9FBF3-52DD-4EB7-B547-478FEDFA035D}"/>
    <cellStyle name="Navadno 8 4 4 3" xfId="23892" xr:uid="{1DFCCA4C-8CF3-4765-AD66-7AE81DC095DC}"/>
    <cellStyle name="Navadno 8 4 5" xfId="9306" xr:uid="{8542891A-8358-45CA-B642-7E287C7492C1}"/>
    <cellStyle name="Navadno 8 4 5 2" xfId="23894" xr:uid="{0BD5F7DA-53E0-4660-BA4D-41E9E4646FAC}"/>
    <cellStyle name="Navadno 8 4 6" xfId="12341" xr:uid="{E90C1B2A-555F-4D80-9C2A-F535B87ACC0A}"/>
    <cellStyle name="Navadno 8 4 6 2" xfId="23895" xr:uid="{73BD8EC6-3FC0-40A5-9953-9D53F8435229}"/>
    <cellStyle name="Navadno 8 4 7" xfId="6006" xr:uid="{96B7E53F-B523-4954-AB4A-4B5976AFD707}"/>
    <cellStyle name="Navadno 8 4 7 2" xfId="23896" xr:uid="{75F38987-CAFE-445A-AC57-50D2FAE25FAD}"/>
    <cellStyle name="Navadno 8 4 8" xfId="23882" xr:uid="{CE184B66-E9A2-4E2A-931B-DE9423D756D2}"/>
    <cellStyle name="Navadno 8 5" xfId="12209" xr:uid="{BEE55A71-122B-484B-91F5-232FDA6053BD}"/>
    <cellStyle name="Navadno 8 5 2" xfId="11877" xr:uid="{8F5E3B3D-20E5-4232-BACA-B88A59D6C682}"/>
    <cellStyle name="Navadno 8 5 2 2" xfId="8258" xr:uid="{159039C9-8194-488E-9677-3E511839A002}"/>
    <cellStyle name="Navadno 8 5 2 2 2" xfId="23899" xr:uid="{5D5317E8-0D4E-4444-B98C-F190D0352147}"/>
    <cellStyle name="Navadno 8 5 2 3" xfId="23898" xr:uid="{D0A71E13-39E2-4CDA-892D-6D30125B2F73}"/>
    <cellStyle name="Navadno 8 5 3" xfId="8895" xr:uid="{018EC035-DAA9-4D24-93A1-4C8AC12E8397}"/>
    <cellStyle name="Navadno 8 5 3 2" xfId="8250" xr:uid="{A6B5ED90-948F-4DC5-9E2F-CEAE225C1593}"/>
    <cellStyle name="Navadno 8 5 3 2 2" xfId="23901" xr:uid="{7F51FB92-537E-4606-B63A-05F124E14D3A}"/>
    <cellStyle name="Navadno 8 5 3 3" xfId="23900" xr:uid="{5C05FD14-43CA-41F1-B1B2-772699917878}"/>
    <cellStyle name="Navadno 8 5 4" xfId="7791" xr:uid="{17A8815B-902D-40DC-825F-7390EBACEAB3}"/>
    <cellStyle name="Navadno 8 5 4 2" xfId="23902" xr:uid="{06A37731-F8C5-47FC-9ECE-F69FF9B81D52}"/>
    <cellStyle name="Navadno 8 5 5" xfId="23897" xr:uid="{989442FA-EEEB-4C6A-9274-5A361521BAD9}"/>
    <cellStyle name="Navadno 8 6" xfId="9391" xr:uid="{A258BBA4-02BC-4A50-ABFA-9D163265671A}"/>
    <cellStyle name="Navadno 8 6 2" xfId="7787" xr:uid="{8A395610-0C54-408F-9F47-DE5975E683C9}"/>
    <cellStyle name="Navadno 8 6 2 2" xfId="23904" xr:uid="{EF5DE592-C398-4198-903E-900633C98EF8}"/>
    <cellStyle name="Navadno 8 6 3" xfId="23903" xr:uid="{7ACB1887-5C91-49B8-B785-4DBB6E5F811A}"/>
    <cellStyle name="Navadno 8 7" xfId="11921" xr:uid="{4C38FD63-D42C-4E6C-B034-8833BECA713E}"/>
    <cellStyle name="Navadno 8 7 2" xfId="12225" xr:uid="{A1D75765-3F55-44F7-9B6B-A3296F974D69}"/>
    <cellStyle name="Navadno 8 7 2 2" xfId="23906" xr:uid="{1B5D3874-C9ED-4760-A6E4-42DCB11AE703}"/>
    <cellStyle name="Navadno 8 7 3" xfId="23905" xr:uid="{48C66CB0-B913-4554-97DE-59CC7E752967}"/>
    <cellStyle name="Navadno 8 8" xfId="9924" xr:uid="{A133FADF-C349-4171-88BE-288CFB82D2A5}"/>
    <cellStyle name="Navadno 8 8 2" xfId="23907" xr:uid="{04D608FF-D171-4FC8-87D9-F885096960C8}"/>
    <cellStyle name="Navadno 8 9" xfId="8228" xr:uid="{46CC498E-BEDD-46E3-9215-8EF453E13871}"/>
    <cellStyle name="Navadno 8 9 2" xfId="23908" xr:uid="{785A0428-71B9-434C-B0F8-543B2338CAA7}"/>
    <cellStyle name="Navadno 8_Podatki o svetilkah" xfId="8481" xr:uid="{BC27A99B-B75A-4F5C-A340-45879743A681}"/>
    <cellStyle name="Navadno 80" xfId="8926" xr:uid="{9B3C83D2-FCE3-43FC-8B96-22FCB20FDB1E}"/>
    <cellStyle name="Navadno 80 2" xfId="8894" xr:uid="{7EA69E8D-4F6E-498A-8785-BE4E0279C7DC}"/>
    <cellStyle name="Navadno 80 2 2" xfId="23910" xr:uid="{CC36CE68-9CD3-47FC-A195-E84FD1D1403B}"/>
    <cellStyle name="Navadno 80 3" xfId="7829" xr:uid="{2DAAF132-EDE3-48FA-85D9-E0B7B4EC306E}"/>
    <cellStyle name="Navadno 80 3 2" xfId="23911" xr:uid="{F97F735D-0E33-4A03-A129-EFAB75D27864}"/>
    <cellStyle name="Navadno 80 4" xfId="23909" xr:uid="{592DBDCF-BB54-4A4C-AAAC-34EBD2927938}"/>
    <cellStyle name="Navadno 81" xfId="11956" xr:uid="{BD24636D-4488-4FBA-AF86-7D398A2D25FC}"/>
    <cellStyle name="Navadno 81 2" xfId="12451" xr:uid="{6FFA92AA-F6FF-4281-8343-F2E1E3EAD9F7}"/>
    <cellStyle name="Navadno 81 2 2" xfId="23913" xr:uid="{921ACBFE-D3AE-461C-8BE4-1CE348D573CC}"/>
    <cellStyle name="Navadno 81 3" xfId="11993" xr:uid="{91ACFCA6-A2AA-4E35-8ADC-9D7C627230AD}"/>
    <cellStyle name="Navadno 81 3 2" xfId="23914" xr:uid="{910023FB-2866-4C94-9D27-A15A166A981C}"/>
    <cellStyle name="Navadno 81 4" xfId="23912" xr:uid="{64D8C26D-F345-45E2-88E9-AB895A6F46C2}"/>
    <cellStyle name="Navadno 82" xfId="5760" xr:uid="{BB2DE31B-4CA9-426F-838B-AE7609DB4FE0}"/>
    <cellStyle name="Navadno 82 2" xfId="10258" xr:uid="{166139C3-8E83-4F1F-AF1E-8EDA53C32C72}"/>
    <cellStyle name="Navadno 82 2 2" xfId="23916" xr:uid="{E83F9A61-0C7B-4009-91A4-69595CC1E0CC}"/>
    <cellStyle name="Navadno 82 3" xfId="7744" xr:uid="{A6FE9C6B-00DF-4610-B47F-64FF44587181}"/>
    <cellStyle name="Navadno 82 3 2" xfId="23917" xr:uid="{5AD0BAC5-D155-40F1-87B6-73EF9ED07914}"/>
    <cellStyle name="Navadno 82 4" xfId="11774" xr:uid="{34B3EE89-66DD-4E15-A31E-D21DFD45CD49}"/>
    <cellStyle name="Navadno 82 4 2" xfId="23918" xr:uid="{72A08DF7-F92A-4B59-A13D-87B6BE8304DE}"/>
    <cellStyle name="Navadno 82 5" xfId="23915" xr:uid="{CB39CAD5-E429-4669-9D8C-A082403AE28F}"/>
    <cellStyle name="Navadno 83" xfId="12481" xr:uid="{BC84E118-71C1-4468-A184-8162761F7F32}"/>
    <cellStyle name="Navadno 83 2" xfId="12130" xr:uid="{CC8AFB56-7749-4749-80DB-D05FC6D4B0AD}"/>
    <cellStyle name="Navadno 83 2 2" xfId="23920" xr:uid="{FD8EC08E-766B-4E9E-9FF1-9529EBB9E322}"/>
    <cellStyle name="Navadno 83 3" xfId="8705" xr:uid="{C05FE8C5-D2C0-4040-B0CB-B115A4DCD178}"/>
    <cellStyle name="Navadno 83 3 2" xfId="23921" xr:uid="{E3EF1735-62E8-4DDF-BF77-20A61C4C3D3B}"/>
    <cellStyle name="Navadno 83 4" xfId="23919" xr:uid="{80586372-5D85-484B-9DCD-7D515C3C5A0E}"/>
    <cellStyle name="Navadno 84" xfId="12436" xr:uid="{303903DB-A192-4956-B590-395E470362C7}"/>
    <cellStyle name="Navadno 84 2" xfId="8893" xr:uid="{013374D5-A912-4627-BD1C-600939CA3201}"/>
    <cellStyle name="Navadno 84 2 2" xfId="23923" xr:uid="{B7955FC2-358B-4E6E-83AA-613B9BD7BD96}"/>
    <cellStyle name="Navadno 84 3" xfId="12168" xr:uid="{4E6738EF-81DA-4668-96D0-63F19F6A36FB}"/>
    <cellStyle name="Navadno 84 3 2" xfId="23924" xr:uid="{60717D24-A2F7-4CE1-9E08-B1D856B2015E}"/>
    <cellStyle name="Navadno 84 4" xfId="23922" xr:uid="{A5232142-37A3-4EEE-89DD-635AF3CC2C3C}"/>
    <cellStyle name="Navadno 85" xfId="11756" xr:uid="{AF8A90F9-01C2-4144-B141-CF88532D6807}"/>
    <cellStyle name="Navadno 85 2" xfId="23925" xr:uid="{7D6E4C4E-5A99-4100-B041-2FA201BB91E2}"/>
    <cellStyle name="Navadno 86" xfId="8774" xr:uid="{825112DB-F5FA-4F13-B0FA-C97D1DDC7B6B}"/>
    <cellStyle name="Navadno 86 2" xfId="7865" xr:uid="{16F0EBFA-D7AE-4B86-8A38-F5F9E04B7863}"/>
    <cellStyle name="Navadno 86 2 2" xfId="23927" xr:uid="{D7B4DA2D-7375-43D5-9937-8F432B26A170}"/>
    <cellStyle name="Navadno 86 3" xfId="11962" xr:uid="{C5670156-5D2C-47D1-A8B4-4F4A197E276D}"/>
    <cellStyle name="Navadno 86 3 2" xfId="23928" xr:uid="{7E55684F-7809-45F7-96DD-2B41FFE89C03}"/>
    <cellStyle name="Navadno 86 4" xfId="23926" xr:uid="{1E778B54-289E-4FAF-A092-5922C4CD3A76}"/>
    <cellStyle name="Navadno 87" xfId="12278" xr:uid="{220AAFFF-6D1A-4B0D-9402-81953618B910}"/>
    <cellStyle name="Navadno 87 2" xfId="8270" xr:uid="{A0516B4B-A780-42AD-A699-3E2C6C810773}"/>
    <cellStyle name="Navadno 87 2 2" xfId="9267" xr:uid="{2108273F-34E6-45D5-89C2-3CB736A3E3B1}"/>
    <cellStyle name="Navadno 87 2 2 2" xfId="23931" xr:uid="{BE5677E3-A38C-4096-8A48-F04800FC78FC}"/>
    <cellStyle name="Navadno 87 2 3" xfId="23930" xr:uid="{7C46BA9D-9921-43CA-9F03-72FB6B522A76}"/>
    <cellStyle name="Navadno 87 3" xfId="12332" xr:uid="{319DD54F-029C-48F0-95C0-3C70E5B8349B}"/>
    <cellStyle name="Navadno 87 3 2" xfId="23932" xr:uid="{096D508D-C044-4AA0-9B58-C397E44AF452}"/>
    <cellStyle name="Navadno 87 4" xfId="9560" xr:uid="{736E68F9-57BE-4811-ACC5-E3E332A8D8F8}"/>
    <cellStyle name="Navadno 87 4 2" xfId="23933" xr:uid="{52F1BAD2-6314-47E6-8CC6-CF32BA8B8D43}"/>
    <cellStyle name="Navadno 87 5" xfId="12049" xr:uid="{6ECC298C-5203-4529-8F54-4D3C04D6DFD3}"/>
    <cellStyle name="Navadno 87 5 2" xfId="23934" xr:uid="{53EB57CD-840C-4831-B10B-F1812741F596}"/>
    <cellStyle name="Navadno 87 6" xfId="23929" xr:uid="{97E4E08A-5812-4DDA-A8F0-AE5C02289312}"/>
    <cellStyle name="Navadno 88" xfId="9940" xr:uid="{34C86EF1-8DEF-4D86-86EA-C567034FDBDE}"/>
    <cellStyle name="Navadno 88 2" xfId="9492" xr:uid="{CA2378EA-16E3-4A5E-8D94-ADE87C852653}"/>
    <cellStyle name="Navadno 88 2 2" xfId="23936" xr:uid="{CCF11EAA-9775-46A0-85B1-8A30E049DF3D}"/>
    <cellStyle name="Navadno 88 3" xfId="8209" xr:uid="{43B05891-C5B5-48FC-853E-AC7B03357818}"/>
    <cellStyle name="Navadno 88 3 2" xfId="23937" xr:uid="{8AD2DABA-29A9-4F59-9171-754522945E41}"/>
    <cellStyle name="Navadno 88 4" xfId="9880" xr:uid="{80A5F80C-7BFB-4092-B0D7-084530051850}"/>
    <cellStyle name="Navadno 88 4 2" xfId="23938" xr:uid="{5E1D5D4C-9819-4D2B-A7F2-E330612473FF}"/>
    <cellStyle name="Navadno 88 5" xfId="23935" xr:uid="{4A9FE72E-FA1E-472F-8E0E-859C4D0B71A9}"/>
    <cellStyle name="Navadno 89" xfId="12475" xr:uid="{1B193BD7-B456-49A4-9431-B2C10D7AB349}"/>
    <cellStyle name="Navadno 89 2" xfId="8285" xr:uid="{C730FF37-7DC1-4220-B18B-CBF68A99DE22}"/>
    <cellStyle name="Navadno 89 2 2" xfId="23940" xr:uid="{9B2C44FB-DCBE-44DC-92ED-2794A64C97DE}"/>
    <cellStyle name="Navadno 89 3" xfId="12284" xr:uid="{886817E3-C9DA-4C12-9C01-B6D19FD0C877}"/>
    <cellStyle name="Navadno 89 3 2" xfId="23941" xr:uid="{2E1C4D1F-2E11-43C3-BABD-062E09C1F73C}"/>
    <cellStyle name="Navadno 89 4" xfId="8664" xr:uid="{0C8907AD-649A-4A6A-B765-EC40B5A4FAEC}"/>
    <cellStyle name="Navadno 89 4 2" xfId="23942" xr:uid="{F1F623D4-D93E-4BF9-BABC-C1FC08A1A0B6}"/>
    <cellStyle name="Navadno 89 5" xfId="23939" xr:uid="{1D33C209-4EFD-43DE-AE95-8E77418A3C1F}"/>
    <cellStyle name="Navadno 9" xfId="16" xr:uid="{00000000-0005-0000-0000-000081080000}"/>
    <cellStyle name="Navadno 9 10" xfId="11770" xr:uid="{2F2156BB-10AC-440F-B5B6-B660ABE1606A}"/>
    <cellStyle name="Navadno 9 10 2" xfId="23944" xr:uid="{0EC80ABB-2658-4B78-A408-F3D4F7D0D101}"/>
    <cellStyle name="Navadno 9 11" xfId="19783" xr:uid="{CF61F7D7-11FA-464A-BDAE-6123B1556DE5}"/>
    <cellStyle name="Navadno 9 11 2" xfId="23945" xr:uid="{8770748E-846A-4AC3-A700-73A04154D412}"/>
    <cellStyle name="Navadno 9 12" xfId="23943" xr:uid="{F5C8B0C1-ADD6-4D58-8D0F-2DE2C9D023DB}"/>
    <cellStyle name="Navadno 9 2" xfId="513" xr:uid="{00000000-0005-0000-0000-000082080000}"/>
    <cellStyle name="Navadno 9 2 2" xfId="514" xr:uid="{00000000-0005-0000-0000-000083080000}"/>
    <cellStyle name="Navadno 9 2 2 2" xfId="515" xr:uid="{00000000-0005-0000-0000-000084080000}"/>
    <cellStyle name="Navadno 9 2 2 2 2" xfId="516" xr:uid="{00000000-0005-0000-0000-000085080000}"/>
    <cellStyle name="Navadno 9 2 2 2 2 2" xfId="3400" xr:uid="{00000000-0005-0000-0000-000086080000}"/>
    <cellStyle name="Navadno 9 2 2 2 2 2 2" xfId="9173" xr:uid="{62426FCE-CEB4-438C-8707-B1E9C7536D86}"/>
    <cellStyle name="Navadno 9 2 2 2 2 2 2 2" xfId="23951" xr:uid="{27080856-F4B4-45D7-BB07-6C92CC23BBE3}"/>
    <cellStyle name="Navadno 9 2 2 2 2 2 3" xfId="8929" xr:uid="{E9E1FDD7-0EFB-42D3-9B21-00ACCBC09A61}"/>
    <cellStyle name="Navadno 9 2 2 2 2 2 3 2" xfId="23952" xr:uid="{50178E9A-5756-403D-9741-8852E46C5C08}"/>
    <cellStyle name="Navadno 9 2 2 2 2 2 4" xfId="23950" xr:uid="{9FF4E7A9-A729-4215-AAEB-323EFE30848B}"/>
    <cellStyle name="Navadno 9 2 2 2 2 3" xfId="12192" xr:uid="{7D844417-5685-433B-A52A-9F3B62925DCC}"/>
    <cellStyle name="Navadno 9 2 2 2 2 3 2" xfId="8723" xr:uid="{A5C3B188-A250-4B79-83C7-DA9B89480B2D}"/>
    <cellStyle name="Navadno 9 2 2 2 2 3 2 2" xfId="23954" xr:uid="{BFA6D4C6-231C-4D9B-B60C-0FC3C62637C9}"/>
    <cellStyle name="Navadno 9 2 2 2 2 3 3" xfId="23953" xr:uid="{87D829C4-DAFA-4365-8D99-A2A033340113}"/>
    <cellStyle name="Navadno 9 2 2 2 2 4" xfId="9113" xr:uid="{D7389B87-BCD4-4EB5-976F-99B77015BE61}"/>
    <cellStyle name="Navadno 9 2 2 2 2 4 2" xfId="23955" xr:uid="{9809FD4C-1F46-4B93-B55A-53FF7ACE6EDA}"/>
    <cellStyle name="Navadno 9 2 2 2 2 5" xfId="10054" xr:uid="{93F040C2-0C61-412D-89D6-3DE6A5A1230E}"/>
    <cellStyle name="Navadno 9 2 2 2 2 5 2" xfId="23956" xr:uid="{FA017E6C-166F-4F43-83B5-3ACB3D4C8457}"/>
    <cellStyle name="Navadno 9 2 2 2 2 6" xfId="23949" xr:uid="{866C8E85-9836-482C-BAA6-F4E92BCDF195}"/>
    <cellStyle name="Navadno 9 2 2 2 3" xfId="3401" xr:uid="{00000000-0005-0000-0000-000087080000}"/>
    <cellStyle name="Navadno 9 2 2 2 3 2" xfId="8344" xr:uid="{1A1E9A7C-F41A-438B-A136-842D576E9CE7}"/>
    <cellStyle name="Navadno 9 2 2 2 3 2 2" xfId="23958" xr:uid="{4F29D7BA-E5C2-416E-AE52-F9D0036880DE}"/>
    <cellStyle name="Navadno 9 2 2 2 3 3" xfId="8458" xr:uid="{793B980E-CFC3-4798-8DD3-5DDD1A346440}"/>
    <cellStyle name="Navadno 9 2 2 2 3 3 2" xfId="23959" xr:uid="{8DA269F5-0E73-48BA-8E5A-E07CA078851C}"/>
    <cellStyle name="Navadno 9 2 2 2 3 4" xfId="23957" xr:uid="{3531D382-1597-4206-A47A-E7307D3765E0}"/>
    <cellStyle name="Navadno 9 2 2 2 4" xfId="9828" xr:uid="{0B25109F-0CA4-4F83-BA51-9040E49FB443}"/>
    <cellStyle name="Navadno 9 2 2 2 4 2" xfId="7753" xr:uid="{D8C01057-E9BB-490E-861F-D31538479B3B}"/>
    <cellStyle name="Navadno 9 2 2 2 4 2 2" xfId="23961" xr:uid="{0B15B2E2-F443-4B06-BE79-E73602BEDC09}"/>
    <cellStyle name="Navadno 9 2 2 2 4 3" xfId="23960" xr:uid="{08C26E7B-E4A3-4176-8A0F-00DBFC6CB857}"/>
    <cellStyle name="Navadno 9 2 2 2 5" xfId="8840" xr:uid="{BC50C719-C906-4ECA-85E4-DE15489FA2A4}"/>
    <cellStyle name="Navadno 9 2 2 2 5 2" xfId="23962" xr:uid="{FB0CE80C-C0F2-49AD-B76A-63727CB135B4}"/>
    <cellStyle name="Navadno 9 2 2 2 6" xfId="11785" xr:uid="{3BFA1EE2-82FB-4C27-A612-AEFB377E9372}"/>
    <cellStyle name="Navadno 9 2 2 2 6 2" xfId="23963" xr:uid="{6B60AED3-30BA-4CEA-93E4-20BBDBBAC358}"/>
    <cellStyle name="Navadno 9 2 2 2 7" xfId="23948" xr:uid="{7B3A75EE-892E-4CAD-8237-F94F640417E4}"/>
    <cellStyle name="Navadno 9 2 2 3" xfId="517" xr:uid="{00000000-0005-0000-0000-000088080000}"/>
    <cellStyle name="Navadno 9 2 2 3 2" xfId="3402" xr:uid="{00000000-0005-0000-0000-000089080000}"/>
    <cellStyle name="Navadno 9 2 2 3 2 2" xfId="9074" xr:uid="{2D8C7F80-5AEC-43B8-A4D6-D7856D546B11}"/>
    <cellStyle name="Navadno 9 2 2 3 2 2 2" xfId="23966" xr:uid="{9B4F6A62-9A14-4E9B-A513-A88EADE22699}"/>
    <cellStyle name="Navadno 9 2 2 3 2 3" xfId="12020" xr:uid="{8BEE7CEC-7D2F-4471-A40C-84810B3ECAE4}"/>
    <cellStyle name="Navadno 9 2 2 3 2 3 2" xfId="23967" xr:uid="{2B1BEB5A-315D-495A-9A3C-080DF6C27204}"/>
    <cellStyle name="Navadno 9 2 2 3 2 4" xfId="23965" xr:uid="{4BC7657B-E16B-4897-B2B1-881D74305655}"/>
    <cellStyle name="Navadno 9 2 2 3 3" xfId="11894" xr:uid="{529288C4-967A-4C92-8A70-5E9A7A08E3EA}"/>
    <cellStyle name="Navadno 9 2 2 3 3 2" xfId="8213" xr:uid="{4DCD897E-E3DD-4FF5-B426-E17613863502}"/>
    <cellStyle name="Navadno 9 2 2 3 3 2 2" xfId="23969" xr:uid="{CE101EC1-4126-4000-9F4C-0F19F92F0A00}"/>
    <cellStyle name="Navadno 9 2 2 3 3 3" xfId="23968" xr:uid="{0A6B9E1E-3373-41F7-AB13-0B9CEBAAAA7A}"/>
    <cellStyle name="Navadno 9 2 2 3 4" xfId="9921" xr:uid="{519767DA-DE26-46AC-8225-4B5CD089FBC0}"/>
    <cellStyle name="Navadno 9 2 2 3 4 2" xfId="23970" xr:uid="{CBA0ADB0-07B7-4D44-869F-070E4BCAA5E1}"/>
    <cellStyle name="Navadno 9 2 2 3 5" xfId="12476" xr:uid="{57AB3B45-F3F9-4692-9F27-F2E46C905A03}"/>
    <cellStyle name="Navadno 9 2 2 3 5 2" xfId="23971" xr:uid="{4F37B0D9-65D4-482A-81FC-509296F45EF1}"/>
    <cellStyle name="Navadno 9 2 2 3 6" xfId="23964" xr:uid="{F087F4DA-7D31-427B-B888-3D7413993602}"/>
    <cellStyle name="Navadno 9 2 2 4" xfId="3403" xr:uid="{00000000-0005-0000-0000-00008A080000}"/>
    <cellStyle name="Navadno 9 2 2 4 2" xfId="8647" xr:uid="{CB3660AE-4057-4352-8038-9D26A2EDE15A}"/>
    <cellStyle name="Navadno 9 2 2 4 2 2" xfId="23973" xr:uid="{F88D4497-AE56-44D4-ACB3-0976FE17619F}"/>
    <cellStyle name="Navadno 9 2 2 4 3" xfId="12099" xr:uid="{C5429BFB-6CCB-49E4-90A6-BA6FA008DF35}"/>
    <cellStyle name="Navadno 9 2 2 4 3 2" xfId="23974" xr:uid="{EE272C60-569D-4944-8E7A-FCDA2E98B53F}"/>
    <cellStyle name="Navadno 9 2 2 4 4" xfId="23972" xr:uid="{FB185421-E1C9-4F4A-9532-569D206DE17E}"/>
    <cellStyle name="Navadno 9 2 2 5" xfId="9328" xr:uid="{81B071CD-CFF3-4120-8BC0-32F66480801E}"/>
    <cellStyle name="Navadno 9 2 2 5 2" xfId="7669" xr:uid="{3FDAAB6C-298A-41F8-A343-F955A070F2A1}"/>
    <cellStyle name="Navadno 9 2 2 5 2 2" xfId="23976" xr:uid="{C88B623F-1527-4B1C-AA81-902098B0019F}"/>
    <cellStyle name="Navadno 9 2 2 5 3" xfId="23975" xr:uid="{41C5C5E4-5D9B-4B28-AF3D-013A74DC196F}"/>
    <cellStyle name="Navadno 9 2 2 6" xfId="9199" xr:uid="{0AD03588-81D8-48EF-9924-DFE1894B3B7A}"/>
    <cellStyle name="Navadno 9 2 2 6 2" xfId="23977" xr:uid="{EBAF7A27-5A31-43FA-950D-144694F14E1E}"/>
    <cellStyle name="Navadno 9 2 2 7" xfId="10038" xr:uid="{E0D1E22C-13B5-437C-8CFC-00F862670CA0}"/>
    <cellStyle name="Navadno 9 2 2 7 2" xfId="23978" xr:uid="{54E1B888-B6FD-439B-A1B3-8FB13CA92996}"/>
    <cellStyle name="Navadno 9 2 2 8" xfId="23947" xr:uid="{3D17DA55-1E5E-4902-801A-7356095ED206}"/>
    <cellStyle name="Navadno 9 2 3" xfId="518" xr:uid="{00000000-0005-0000-0000-00008B080000}"/>
    <cellStyle name="Navadno 9 2 3 2" xfId="519" xr:uid="{00000000-0005-0000-0000-00008C080000}"/>
    <cellStyle name="Navadno 9 2 3 2 2" xfId="3404" xr:uid="{00000000-0005-0000-0000-00008D080000}"/>
    <cellStyle name="Navadno 9 2 3 2 2 2" xfId="11923" xr:uid="{A8A408B9-7827-4751-B4EA-EFEF5BEC2445}"/>
    <cellStyle name="Navadno 9 2 3 2 2 2 2" xfId="23982" xr:uid="{0E3CA4E6-E892-4029-92EA-ACE95B0D5612}"/>
    <cellStyle name="Navadno 9 2 3 2 2 3" xfId="12371" xr:uid="{5DCCE85B-07A5-465E-8C2E-A84BB4784D8B}"/>
    <cellStyle name="Navadno 9 2 3 2 2 3 2" xfId="23983" xr:uid="{8960D280-47F9-4FCB-8DE0-CFBE87DA9453}"/>
    <cellStyle name="Navadno 9 2 3 2 2 4" xfId="23981" xr:uid="{9DEC81DD-CE15-47A8-8B96-0EE058F32D54}"/>
    <cellStyle name="Navadno 9 2 3 2 3" xfId="12496" xr:uid="{BFCACF49-4FED-430D-B8C1-83FB8A986B1D}"/>
    <cellStyle name="Navadno 9 2 3 2 3 2" xfId="8975" xr:uid="{EE39C52D-F8FE-46AA-872F-4D67037A8DC2}"/>
    <cellStyle name="Navadno 9 2 3 2 3 2 2" xfId="23985" xr:uid="{8D8D720B-9C0C-402E-957A-D4AF71551935}"/>
    <cellStyle name="Navadno 9 2 3 2 3 3" xfId="23984" xr:uid="{F0094E69-AD47-4E80-87C9-DAD824CFC999}"/>
    <cellStyle name="Navadno 9 2 3 2 4" xfId="8110" xr:uid="{F79EEDA7-6863-4018-AD79-2B6414B8E5BF}"/>
    <cellStyle name="Navadno 9 2 3 2 4 2" xfId="23986" xr:uid="{CED7BAFD-E793-4A0E-A0D1-8385FB31263A}"/>
    <cellStyle name="Navadno 9 2 3 2 5" xfId="11789" xr:uid="{B9E7FB74-7103-40C8-B4BD-5C50BDB441B3}"/>
    <cellStyle name="Navadno 9 2 3 2 5 2" xfId="23987" xr:uid="{A400CB0A-FB34-4ED9-90F8-2563A774771D}"/>
    <cellStyle name="Navadno 9 2 3 2 6" xfId="23980" xr:uid="{911EC166-C311-4027-AA2B-0E5B5B1A2839}"/>
    <cellStyle name="Navadno 9 2 3 3" xfId="3405" xr:uid="{00000000-0005-0000-0000-00008E080000}"/>
    <cellStyle name="Navadno 9 2 3 3 2" xfId="8179" xr:uid="{242CBE5C-7B6A-45DF-867D-32C03CC014B0}"/>
    <cellStyle name="Navadno 9 2 3 3 2 2" xfId="23989" xr:uid="{C25B19CD-3C13-4C39-8FE5-EEB661199006}"/>
    <cellStyle name="Navadno 9 2 3 3 3" xfId="7968" xr:uid="{B70737D2-3C8E-463A-966F-97E072D1E2AA}"/>
    <cellStyle name="Navadno 9 2 3 3 3 2" xfId="23990" xr:uid="{21095092-E9A7-4AC2-9920-2C4090AC6813}"/>
    <cellStyle name="Navadno 9 2 3 3 4" xfId="23988" xr:uid="{19F1376A-047A-4FBF-97EA-03681395968F}"/>
    <cellStyle name="Navadno 9 2 3 4" xfId="9333" xr:uid="{BEF2B267-98DF-43C6-9916-65D6DEE44508}"/>
    <cellStyle name="Navadno 9 2 3 4 2" xfId="8099" xr:uid="{288E4097-27D6-43E9-8E90-F826C2767D36}"/>
    <cellStyle name="Navadno 9 2 3 4 2 2" xfId="23992" xr:uid="{3A1046EA-518C-4B44-9BFC-75748EEF9DEA}"/>
    <cellStyle name="Navadno 9 2 3 4 3" xfId="23991" xr:uid="{CFE36E5F-D48A-4478-93EB-411EB50D8E59}"/>
    <cellStyle name="Navadno 9 2 3 5" xfId="7690" xr:uid="{B6FF981D-A9A6-4DD3-B283-35ED9B4C6573}"/>
    <cellStyle name="Navadno 9 2 3 5 2" xfId="23993" xr:uid="{CFC1F122-11A2-497A-8A78-041FC9166687}"/>
    <cellStyle name="Navadno 9 2 3 6" xfId="9423" xr:uid="{D3D39264-945D-436C-ADF3-02FC437FF8FC}"/>
    <cellStyle name="Navadno 9 2 3 6 2" xfId="23994" xr:uid="{3517B062-94DC-4ABF-9145-E857A8F12BF0}"/>
    <cellStyle name="Navadno 9 2 3 7" xfId="23979" xr:uid="{4055D684-C596-48BA-945A-BFE319C3AADA}"/>
    <cellStyle name="Navadno 9 2 4" xfId="520" xr:uid="{00000000-0005-0000-0000-00008F080000}"/>
    <cellStyle name="Navadno 9 2 4 2" xfId="3406" xr:uid="{00000000-0005-0000-0000-000090080000}"/>
    <cellStyle name="Navadno 9 2 4 2 2" xfId="12355" xr:uid="{7D383F61-6D4D-425B-BFB1-4B43928B058C}"/>
    <cellStyle name="Navadno 9 2 4 2 2 2" xfId="23997" xr:uid="{9FED56D0-AFF7-47A2-87DC-9C3ADC74D9AA}"/>
    <cellStyle name="Navadno 9 2 4 2 3" xfId="8452" xr:uid="{2925F0A6-7639-4326-9135-53C89CA6CE21}"/>
    <cellStyle name="Navadno 9 2 4 2 3 2" xfId="23998" xr:uid="{EE9F5BB4-0FD2-42CE-BAC4-DEBD8ED809E9}"/>
    <cellStyle name="Navadno 9 2 4 2 4" xfId="23996" xr:uid="{D3762E62-791E-4C10-A95E-645478BD1B13}"/>
    <cellStyle name="Navadno 9 2 4 3" xfId="9332" xr:uid="{EE7B7552-91DC-46BD-AF8C-A2A410FF9F97}"/>
    <cellStyle name="Navadno 9 2 4 3 2" xfId="8565" xr:uid="{7AF7C305-979F-4525-BC39-52EC5D633652}"/>
    <cellStyle name="Navadno 9 2 4 3 2 2" xfId="24000" xr:uid="{946EBA50-0B9F-4488-8C0A-28B2A31D81C5}"/>
    <cellStyle name="Navadno 9 2 4 3 3" xfId="23999" xr:uid="{C0FEDEF0-2F50-42D8-8324-0127B164E314}"/>
    <cellStyle name="Navadno 9 2 4 4" xfId="9878" xr:uid="{B26C929C-1EE5-4715-B01F-75F1B9540C62}"/>
    <cellStyle name="Navadno 9 2 4 4 2" xfId="24001" xr:uid="{A0CE3008-026C-45A7-A069-5937F68877AD}"/>
    <cellStyle name="Navadno 9 2 4 5" xfId="11852" xr:uid="{9D10FE19-32B1-4BE1-8242-6ECAB171375A}"/>
    <cellStyle name="Navadno 9 2 4 5 2" xfId="24002" xr:uid="{BAF06841-E85C-4B24-BA15-BF2134C5739D}"/>
    <cellStyle name="Navadno 9 2 4 6" xfId="23995" xr:uid="{CD20B317-FB33-4BBC-82A1-481292829B5A}"/>
    <cellStyle name="Navadno 9 2 5" xfId="3407" xr:uid="{00000000-0005-0000-0000-000091080000}"/>
    <cellStyle name="Navadno 9 2 5 2" xfId="12113" xr:uid="{87AF7565-55F5-4AD1-B08F-F43752667AE3}"/>
    <cellStyle name="Navadno 9 2 5 2 2" xfId="24004" xr:uid="{6F20068A-604E-4F13-B008-81784C64FDB2}"/>
    <cellStyle name="Navadno 9 2 5 3" xfId="9686" xr:uid="{12C944A8-B439-4DAF-9618-EA06E14FF625}"/>
    <cellStyle name="Navadno 9 2 5 3 2" xfId="24005" xr:uid="{3042067F-1EA9-4882-A787-D3142607F1AC}"/>
    <cellStyle name="Navadno 9 2 5 4" xfId="24003" xr:uid="{9E33A85C-9F74-4EAF-ACDC-CE1833D40F72}"/>
    <cellStyle name="Navadno 9 2 6" xfId="9075" xr:uid="{F198AEAE-102A-486A-A06C-E9C51662C1BA}"/>
    <cellStyle name="Navadno 9 2 6 2" xfId="12269" xr:uid="{9041CF61-9DD6-453E-8A28-275A09F3D4F0}"/>
    <cellStyle name="Navadno 9 2 6 2 2" xfId="24007" xr:uid="{FC20CA79-E7C2-44CA-AD35-9E582652A677}"/>
    <cellStyle name="Navadno 9 2 6 3" xfId="24006" xr:uid="{E0A0AF8E-41A9-4AE0-BA6C-EF336D652121}"/>
    <cellStyle name="Navadno 9 2 7" xfId="11988" xr:uid="{5EAF6EB7-06CF-48FA-B90B-74B6D214325E}"/>
    <cellStyle name="Navadno 9 2 7 2" xfId="24008" xr:uid="{06DC6A5D-F927-430B-B483-405AF9FD0A3C}"/>
    <cellStyle name="Navadno 9 2 8" xfId="7975" xr:uid="{3E662624-A8A5-495A-9398-D6B7A8ED451C}"/>
    <cellStyle name="Navadno 9 2 8 2" xfId="24009" xr:uid="{A939A9D0-17AC-43B8-9DAD-06E45BB1FECB}"/>
    <cellStyle name="Navadno 9 2 9" xfId="23946" xr:uid="{535746F3-2781-46A3-A57B-E04E85FB5C03}"/>
    <cellStyle name="Navadno 9 2_Podatki o svetilkah" xfId="11769" xr:uid="{352AA2CB-AB77-4173-ACB5-BFAF93EF9638}"/>
    <cellStyle name="Navadno 9 3" xfId="521" xr:uid="{00000000-0005-0000-0000-000092080000}"/>
    <cellStyle name="Navadno 9 3 2" xfId="522" xr:uid="{00000000-0005-0000-0000-000093080000}"/>
    <cellStyle name="Navadno 9 3 2 2" xfId="523" xr:uid="{00000000-0005-0000-0000-000094080000}"/>
    <cellStyle name="Navadno 9 3 2 2 2" xfId="524" xr:uid="{00000000-0005-0000-0000-000095080000}"/>
    <cellStyle name="Navadno 9 3 2 2 2 2" xfId="3408" xr:uid="{00000000-0005-0000-0000-000096080000}"/>
    <cellStyle name="Navadno 9 3 2 2 2 2 2" xfId="8821" xr:uid="{10E60494-35AD-490F-B4CC-65883309D570}"/>
    <cellStyle name="Navadno 9 3 2 2 2 2 2 2" xfId="24015" xr:uid="{240650E6-46B1-43C7-8785-17EE3A70B681}"/>
    <cellStyle name="Navadno 9 3 2 2 2 2 3" xfId="24014" xr:uid="{72B6E071-5EDD-4DFA-A51F-0E428B25E09D}"/>
    <cellStyle name="Navadno 9 3 2 2 2 3" xfId="11881" xr:uid="{8FE5CFCA-0AE4-4518-979E-B6D5BA1FFFF7}"/>
    <cellStyle name="Navadno 9 3 2 2 2 3 2" xfId="24016" xr:uid="{64F6102A-D215-472F-8960-C8AC8244002F}"/>
    <cellStyle name="Navadno 9 3 2 2 2 4" xfId="24013" xr:uid="{4609AD80-EFF5-4CB5-ADEE-01294640FF2D}"/>
    <cellStyle name="Navadno 9 3 2 2 3" xfId="3409" xr:uid="{00000000-0005-0000-0000-000097080000}"/>
    <cellStyle name="Navadno 9 3 2 2 3 2" xfId="9611" xr:uid="{7CF4835E-AE8B-4D65-BB2A-7BD48F9CDE5D}"/>
    <cellStyle name="Navadno 9 3 2 2 3 2 2" xfId="24018" xr:uid="{CC5B9699-5BCC-4185-A8C7-D201E4D7FC13}"/>
    <cellStyle name="Navadno 9 3 2 2 3 3" xfId="8000" xr:uid="{D14C8B78-AB05-4C81-B834-794FE0814FC4}"/>
    <cellStyle name="Navadno 9 3 2 2 3 3 2" xfId="24019" xr:uid="{64105898-B208-44DC-9110-D3AE31414201}"/>
    <cellStyle name="Navadno 9 3 2 2 3 4" xfId="24017" xr:uid="{E097E925-2EA4-4297-979A-77430B9936EB}"/>
    <cellStyle name="Navadno 9 3 2 2 4" xfId="8856" xr:uid="{5DF7634D-0914-4B4B-BBA9-86C89F8716F9}"/>
    <cellStyle name="Navadno 9 3 2 2 4 2" xfId="24020" xr:uid="{1E54C0CA-21A9-4E55-A343-7FA37E2A76E0}"/>
    <cellStyle name="Navadno 9 3 2 2 5" xfId="10042" xr:uid="{C0BD95B2-905A-420B-A3CC-EC3C6E5CA7F1}"/>
    <cellStyle name="Navadno 9 3 2 2 5 2" xfId="24021" xr:uid="{E6798AFB-1302-4013-B755-376C2EB01F38}"/>
    <cellStyle name="Navadno 9 3 2 2 6" xfId="24012" xr:uid="{ECCB1F43-609B-4E9E-A974-5C941681A870}"/>
    <cellStyle name="Navadno 9 3 2 3" xfId="525" xr:uid="{00000000-0005-0000-0000-000098080000}"/>
    <cellStyle name="Navadno 9 3 2 3 2" xfId="3410" xr:uid="{00000000-0005-0000-0000-000099080000}"/>
    <cellStyle name="Navadno 9 3 2 3 2 2" xfId="8574" xr:uid="{6C9BFF97-DD5B-4224-A9E8-53A9ED71CC97}"/>
    <cellStyle name="Navadno 9 3 2 3 2 2 2" xfId="24024" xr:uid="{7931ADE1-8B06-46CE-9645-BD2B5644A7A7}"/>
    <cellStyle name="Navadno 9 3 2 3 2 3" xfId="24023" xr:uid="{C0FDE6A3-D56A-49D0-86E8-1AC4B759158E}"/>
    <cellStyle name="Navadno 9 3 2 3 3" xfId="12095" xr:uid="{333D58D4-C5A9-4DAD-B909-A6591FABB732}"/>
    <cellStyle name="Navadno 9 3 2 3 3 2" xfId="24025" xr:uid="{4A701A02-17EB-4FDA-86BE-2AA119695DAB}"/>
    <cellStyle name="Navadno 9 3 2 3 4" xfId="24022" xr:uid="{70459A49-86FB-4125-9DEA-A9B57924C41A}"/>
    <cellStyle name="Navadno 9 3 2 4" xfId="3411" xr:uid="{00000000-0005-0000-0000-00009A080000}"/>
    <cellStyle name="Navadno 9 3 2 4 2" xfId="9001" xr:uid="{03120613-5EDB-47F5-8B7B-573DC58551AE}"/>
    <cellStyle name="Navadno 9 3 2 4 2 2" xfId="24027" xr:uid="{073CF66C-A195-4411-A216-28A5E3616B09}"/>
    <cellStyle name="Navadno 9 3 2 4 3" xfId="9765" xr:uid="{BECDECD3-42E6-4AF2-A3F3-5BD4926DF76F}"/>
    <cellStyle name="Navadno 9 3 2 4 3 2" xfId="24028" xr:uid="{3A24D250-AF13-4289-9564-C481A90A11DB}"/>
    <cellStyle name="Navadno 9 3 2 4 4" xfId="24026" xr:uid="{9FD4FBE6-5D9B-4829-B5A3-431123107BEE}"/>
    <cellStyle name="Navadno 9 3 2 5" xfId="8862" xr:uid="{055D4680-6525-4D33-81EA-AA7EDF0100C0}"/>
    <cellStyle name="Navadno 9 3 2 5 2" xfId="24029" xr:uid="{5870B012-5E82-48A0-BA9B-EF57E678C3C2}"/>
    <cellStyle name="Navadno 9 3 2 6" xfId="9691" xr:uid="{43180D77-8B89-4006-97BC-67AC43B9A8D5}"/>
    <cellStyle name="Navadno 9 3 2 6 2" xfId="24030" xr:uid="{270046DC-727B-48CB-9AFF-72F67F4F0D87}"/>
    <cellStyle name="Navadno 9 3 2 7" xfId="24011" xr:uid="{0AC34578-FA04-48CE-A98A-2413073B7001}"/>
    <cellStyle name="Navadno 9 3 3" xfId="526" xr:uid="{00000000-0005-0000-0000-00009B080000}"/>
    <cellStyle name="Navadno 9 3 3 2" xfId="527" xr:uid="{00000000-0005-0000-0000-00009C080000}"/>
    <cellStyle name="Navadno 9 3 3 2 2" xfId="3412" xr:uid="{00000000-0005-0000-0000-00009D080000}"/>
    <cellStyle name="Navadno 9 3 3 2 2 2" xfId="8243" xr:uid="{57851170-0228-499A-9D8F-D37AB16C5606}"/>
    <cellStyle name="Navadno 9 3 3 2 2 2 2" xfId="24034" xr:uid="{BF060A3E-99F1-4F63-B66A-AC756B48302D}"/>
    <cellStyle name="Navadno 9 3 3 2 2 3" xfId="24033" xr:uid="{916D4A17-59AF-4C1F-99BB-CDDC7D82EE34}"/>
    <cellStyle name="Navadno 9 3 3 2 3" xfId="9361" xr:uid="{32FD2666-4E6B-40A5-ACDF-EE70BCDDE82A}"/>
    <cellStyle name="Navadno 9 3 3 2 3 2" xfId="24035" xr:uid="{B53C3DBF-9558-4716-AC2A-58A9D4232593}"/>
    <cellStyle name="Navadno 9 3 3 2 4" xfId="24032" xr:uid="{770056BF-1BD6-4F64-AC6A-AE73249A231F}"/>
    <cellStyle name="Navadno 9 3 3 3" xfId="3413" xr:uid="{00000000-0005-0000-0000-00009E080000}"/>
    <cellStyle name="Navadno 9 3 3 3 2" xfId="8028" xr:uid="{85FE55ED-708F-494B-A793-BC128EC318DD}"/>
    <cellStyle name="Navadno 9 3 3 3 2 2" xfId="24037" xr:uid="{9D9BFA04-FD2B-4212-90B3-C13A2262B169}"/>
    <cellStyle name="Navadno 9 3 3 3 3" xfId="8513" xr:uid="{B217D4E1-51C6-456E-873C-0EAEB4263F27}"/>
    <cellStyle name="Navadno 9 3 3 3 3 2" xfId="24038" xr:uid="{B0088BD6-A11E-4609-BE2E-2185D3A4F219}"/>
    <cellStyle name="Navadno 9 3 3 3 4" xfId="24036" xr:uid="{2A8CA5AC-42E4-49B5-934A-F97DC8891643}"/>
    <cellStyle name="Navadno 9 3 3 4" xfId="9644" xr:uid="{40CFBC7E-E663-41DD-8BA2-CB13A1CCD4F1}"/>
    <cellStyle name="Navadno 9 3 3 4 2" xfId="24039" xr:uid="{B9B99499-95FD-4952-8DB4-29E2F7FC9DA2}"/>
    <cellStyle name="Navadno 9 3 3 5" xfId="8472" xr:uid="{9B4E6BCC-22C9-4ED6-8ADD-5DD99E1DB606}"/>
    <cellStyle name="Navadno 9 3 3 5 2" xfId="24040" xr:uid="{E4A0466B-BC56-47B1-A88A-CF05837BF714}"/>
    <cellStyle name="Navadno 9 3 3 6" xfId="24031" xr:uid="{D6C6F25A-6E99-452C-BC22-511548932BB4}"/>
    <cellStyle name="Navadno 9 3 4" xfId="528" xr:uid="{00000000-0005-0000-0000-00009F080000}"/>
    <cellStyle name="Navadno 9 3 4 2" xfId="3414" xr:uid="{00000000-0005-0000-0000-0000A0080000}"/>
    <cellStyle name="Navadno 9 3 4 2 2" xfId="9178" xr:uid="{092CDB7E-6D04-4FA5-8763-0CD8AF02A1F7}"/>
    <cellStyle name="Navadno 9 3 4 2 2 2" xfId="24043" xr:uid="{098A40CE-7BB4-4B58-A80E-7A429C07B83E}"/>
    <cellStyle name="Navadno 9 3 4 2 3" xfId="24042" xr:uid="{67ADA6A0-A821-4418-9B82-E25C8C746D55}"/>
    <cellStyle name="Navadno 9 3 4 3" xfId="11794" xr:uid="{61774C32-FBA6-477E-A0EA-40D2DB8A616C}"/>
    <cellStyle name="Navadno 9 3 4 3 2" xfId="24044" xr:uid="{641A1EE4-5A95-4D4A-ABCC-AA86002B9DD4}"/>
    <cellStyle name="Navadno 9 3 4 4" xfId="24041" xr:uid="{98D20D53-5E92-4235-B338-717330DFA9E4}"/>
    <cellStyle name="Navadno 9 3 5" xfId="3415" xr:uid="{00000000-0005-0000-0000-0000A1080000}"/>
    <cellStyle name="Navadno 9 3 5 2" xfId="11961" xr:uid="{6418B0C2-2E4E-471A-B402-6504EE0F3083}"/>
    <cellStyle name="Navadno 9 3 5 2 2" xfId="24046" xr:uid="{F8A6DD01-4263-4D86-A272-84B9074E552A}"/>
    <cellStyle name="Navadno 9 3 5 3" xfId="8132" xr:uid="{F54E3155-A70C-42D5-99EC-E0B57D1396FB}"/>
    <cellStyle name="Navadno 9 3 5 3 2" xfId="24047" xr:uid="{0C2510C9-40FF-44D3-A561-007E766EED7B}"/>
    <cellStyle name="Navadno 9 3 5 4" xfId="24045" xr:uid="{BB8393D2-BED7-441D-B1E2-46DA0BAE53B1}"/>
    <cellStyle name="Navadno 9 3 6" xfId="9194" xr:uid="{D4B8279A-7E35-4062-95BE-EF2B92B6EA51}"/>
    <cellStyle name="Navadno 9 3 6 2" xfId="24048" xr:uid="{B91ED876-6DB6-4E29-B4C3-E34F2CCD859E}"/>
    <cellStyle name="Navadno 9 3 7" xfId="8487" xr:uid="{9545894F-DDE9-48D7-A7C4-96F56E53DCC6}"/>
    <cellStyle name="Navadno 9 3 7 2" xfId="24049" xr:uid="{12BC8942-69D4-4F67-9F66-BB2FB105018F}"/>
    <cellStyle name="Navadno 9 3 8" xfId="24010" xr:uid="{88F018C2-E26C-4853-95BD-418D3AA28545}"/>
    <cellStyle name="Navadno 9 4" xfId="529" xr:uid="{00000000-0005-0000-0000-0000A2080000}"/>
    <cellStyle name="Navadno 9 4 2" xfId="530" xr:uid="{00000000-0005-0000-0000-0000A3080000}"/>
    <cellStyle name="Navadno 9 4 2 2" xfId="531" xr:uid="{00000000-0005-0000-0000-0000A4080000}"/>
    <cellStyle name="Navadno 9 4 2 2 2" xfId="3416" xr:uid="{00000000-0005-0000-0000-0000A5080000}"/>
    <cellStyle name="Navadno 9 4 2 2 2 2" xfId="9540" xr:uid="{ACB063D1-FF17-4D4E-8CC9-030F57F90C5D}"/>
    <cellStyle name="Navadno 9 4 2 2 2 2 2" xfId="24054" xr:uid="{91B748D1-72A5-4E5A-BAE6-82C196ED5EE8}"/>
    <cellStyle name="Navadno 9 4 2 2 2 3" xfId="24053" xr:uid="{816196DE-E307-4FE0-9882-5799DEA7B2C5}"/>
    <cellStyle name="Navadno 9 4 2 2 3" xfId="7716" xr:uid="{6CE648F7-7941-4EB2-803E-7D3BBA394CFA}"/>
    <cellStyle name="Navadno 9 4 2 2 3 2" xfId="24055" xr:uid="{76F853EE-46AF-456F-8A3C-0851C6A4D476}"/>
    <cellStyle name="Navadno 9 4 2 2 4" xfId="24052" xr:uid="{3E72B553-0E90-4081-BA1A-A21C14621558}"/>
    <cellStyle name="Navadno 9 4 2 3" xfId="3417" xr:uid="{00000000-0005-0000-0000-0000A6080000}"/>
    <cellStyle name="Navadno 9 4 2 3 2" xfId="9975" xr:uid="{51B8CB09-4B98-4220-8D3A-00755686FF1E}"/>
    <cellStyle name="Navadno 9 4 2 3 2 2" xfId="24057" xr:uid="{B2A9BD51-DCB7-4025-A75A-31B1A1EBB96E}"/>
    <cellStyle name="Navadno 9 4 2 3 3" xfId="9922" xr:uid="{56E2019C-B8B8-4D89-9609-D490F47383B2}"/>
    <cellStyle name="Navadno 9 4 2 3 3 2" xfId="24058" xr:uid="{E8CB552D-0DF8-40CB-AF82-75179A9AA614}"/>
    <cellStyle name="Navadno 9 4 2 3 4" xfId="24056" xr:uid="{172D54C2-BDBD-41A2-8BAF-F4CBEDDCC1F7}"/>
    <cellStyle name="Navadno 9 4 2 4" xfId="7686" xr:uid="{8DCFBA40-007C-407F-B0B0-2B12BB26DE85}"/>
    <cellStyle name="Navadno 9 4 2 4 2" xfId="24059" xr:uid="{2444ECA2-1AC4-42FB-8260-35E3D54FE178}"/>
    <cellStyle name="Navadno 9 4 2 5" xfId="9401" xr:uid="{16C14E35-FD7C-4D1F-B311-045C740A6B89}"/>
    <cellStyle name="Navadno 9 4 2 5 2" xfId="24060" xr:uid="{73E0CBDC-1A79-40E6-A606-90FEE55CCEA7}"/>
    <cellStyle name="Navadno 9 4 2 6" xfId="24051" xr:uid="{C48F40EE-C591-42B8-994A-3CA2E4A025F4}"/>
    <cellStyle name="Navadno 9 4 3" xfId="532" xr:uid="{00000000-0005-0000-0000-0000A7080000}"/>
    <cellStyle name="Navadno 9 4 3 2" xfId="3418" xr:uid="{00000000-0005-0000-0000-0000A8080000}"/>
    <cellStyle name="Navadno 9 4 3 2 2" xfId="8833" xr:uid="{894AD7A7-75ED-4346-8A87-5C2E24D42956}"/>
    <cellStyle name="Navadno 9 4 3 2 2 2" xfId="24063" xr:uid="{F2525A04-681B-45F7-83CF-63A54925614D}"/>
    <cellStyle name="Navadno 9 4 3 2 3" xfId="24062" xr:uid="{EF3D53C0-7A78-4E38-A09B-DEAF28316081}"/>
    <cellStyle name="Navadno 9 4 3 3" xfId="11815" xr:uid="{34765512-370E-4D05-933F-9BD1752B3B2E}"/>
    <cellStyle name="Navadno 9 4 3 3 2" xfId="24064" xr:uid="{3EF9ED80-1038-48FD-A073-06E5D05C9AA6}"/>
    <cellStyle name="Navadno 9 4 3 4" xfId="24061" xr:uid="{BE8494FA-495D-4F83-85A4-A4D5BF61CF31}"/>
    <cellStyle name="Navadno 9 4 4" xfId="3419" xr:uid="{00000000-0005-0000-0000-0000A9080000}"/>
    <cellStyle name="Navadno 9 4 4 2" xfId="8215" xr:uid="{92F3BC33-6EE2-41ED-807B-B06D042164ED}"/>
    <cellStyle name="Navadno 9 4 4 2 2" xfId="24066" xr:uid="{1B738712-081A-4623-9E63-ED16D35F3C7F}"/>
    <cellStyle name="Navadno 9 4 4 3" xfId="9589" xr:uid="{7D953CB3-2868-418E-9CFA-D5A1DF8C99D6}"/>
    <cellStyle name="Navadno 9 4 4 3 2" xfId="24067" xr:uid="{29D2EF82-2E7B-420C-B79A-4D2097E97FFD}"/>
    <cellStyle name="Navadno 9 4 4 4" xfId="24065" xr:uid="{4DB15D86-DB79-4938-AC25-16E4494A5167}"/>
    <cellStyle name="Navadno 9 4 5" xfId="9932" xr:uid="{317BEF7D-1DFE-48C7-A48F-35132BA425FF}"/>
    <cellStyle name="Navadno 9 4 5 2" xfId="24068" xr:uid="{715A684E-D2FC-4FA8-ACB8-D55768D6D5E6}"/>
    <cellStyle name="Navadno 9 4 6" xfId="9771" xr:uid="{13CEBD6E-1A2D-4E80-9BC7-EE27B5A52381}"/>
    <cellStyle name="Navadno 9 4 6 2" xfId="24069" xr:uid="{10EBA483-7B0C-4097-91DF-BFCD79AB5C5F}"/>
    <cellStyle name="Navadno 9 4 7" xfId="12482" xr:uid="{D6854449-A3E6-4D98-8C1A-621B881A9D1F}"/>
    <cellStyle name="Navadno 9 4 7 2" xfId="24070" xr:uid="{6E18111D-DCE2-4032-A321-25B708B97AF1}"/>
    <cellStyle name="Navadno 9 4 8" xfId="24050" xr:uid="{5269170D-FE7D-4D06-A8EC-0A27926F944F}"/>
    <cellStyle name="Navadno 9 5" xfId="533" xr:uid="{00000000-0005-0000-0000-0000AA080000}"/>
    <cellStyle name="Navadno 9 5 2" xfId="534" xr:uid="{00000000-0005-0000-0000-0000AB080000}"/>
    <cellStyle name="Navadno 9 5 2 2" xfId="535" xr:uid="{00000000-0005-0000-0000-0000AC080000}"/>
    <cellStyle name="Navadno 9 5 2 2 2" xfId="3420" xr:uid="{00000000-0005-0000-0000-0000AD080000}"/>
    <cellStyle name="Navadno 9 5 2 2 2 2" xfId="24074" xr:uid="{2AE10D6F-16BA-4502-B47D-7AE63AFE3714}"/>
    <cellStyle name="Navadno 9 5 2 2 3" xfId="9286" xr:uid="{825418A2-4C6F-4A6A-80B9-DF0B21644608}"/>
    <cellStyle name="Navadno 9 5 2 2 3 2" xfId="24075" xr:uid="{CD15479E-2BF5-42DE-A7FC-4C8CAC82A9EF}"/>
    <cellStyle name="Navadno 9 5 2 2 4" xfId="24073" xr:uid="{9DF25E22-7DFF-420A-AED6-9B24AAE78DC0}"/>
    <cellStyle name="Navadno 9 5 2 3" xfId="3421" xr:uid="{00000000-0005-0000-0000-0000AE080000}"/>
    <cellStyle name="Navadno 9 5 2 3 2" xfId="24076" xr:uid="{43CB026B-1D88-4AD2-9E33-720CCA1ECDD4}"/>
    <cellStyle name="Navadno 9 5 2 4" xfId="11790" xr:uid="{30E4D08D-0FD2-4DB7-B678-DF0E8B95CFAC}"/>
    <cellStyle name="Navadno 9 5 2 4 2" xfId="24077" xr:uid="{265E2D31-C3A5-445A-ABAD-8F67F3A6417D}"/>
    <cellStyle name="Navadno 9 5 2 5" xfId="24072" xr:uid="{8A6ECF22-D0F4-469E-8270-D9B616039F2A}"/>
    <cellStyle name="Navadno 9 5 3" xfId="536" xr:uid="{00000000-0005-0000-0000-0000AF080000}"/>
    <cellStyle name="Navadno 9 5 3 2" xfId="3422" xr:uid="{00000000-0005-0000-0000-0000B0080000}"/>
    <cellStyle name="Navadno 9 5 3 2 2" xfId="9749" xr:uid="{FA3850C7-CC63-48E1-A944-2197D850498C}"/>
    <cellStyle name="Navadno 9 5 3 2 2 2" xfId="24080" xr:uid="{A49FC4AF-6ACF-4A48-9E1D-D2C205321D84}"/>
    <cellStyle name="Navadno 9 5 3 2 3" xfId="24079" xr:uid="{96028BAA-D1A2-4987-9589-08F22DA60012}"/>
    <cellStyle name="Navadno 9 5 3 3" xfId="9770" xr:uid="{D2DAB4C2-2988-4729-96D9-1BDBAB221F2D}"/>
    <cellStyle name="Navadno 9 5 3 3 2" xfId="24081" xr:uid="{8F387B32-2068-4D90-B691-2735B8B9E01A}"/>
    <cellStyle name="Navadno 9 5 3 4" xfId="24078" xr:uid="{00B52462-2265-4EEA-8C57-357FB5C98313}"/>
    <cellStyle name="Navadno 9 5 4" xfId="3423" xr:uid="{00000000-0005-0000-0000-0000B1080000}"/>
    <cellStyle name="Navadno 9 5 4 2" xfId="9294" xr:uid="{C428E20A-5761-4A71-B081-4EEABAB5367C}"/>
    <cellStyle name="Navadno 9 5 4 2 2" xfId="24083" xr:uid="{5056ED10-A051-42DA-B238-533E8856CC34}"/>
    <cellStyle name="Navadno 9 5 4 3" xfId="24082" xr:uid="{B2FEC76A-E06B-453D-8465-A72F6E18AF1F}"/>
    <cellStyle name="Navadno 9 5 5" xfId="8451" xr:uid="{D07C041A-7EFD-45C7-AB9C-7D1EB673B4CF}"/>
    <cellStyle name="Navadno 9 5 5 2" xfId="24084" xr:uid="{88A34394-899E-4A03-9467-67EF37A5391D}"/>
    <cellStyle name="Navadno 9 5 6" xfId="24071" xr:uid="{07B29615-4528-49AB-8523-BF0CCEFA5129}"/>
    <cellStyle name="Navadno 9 6" xfId="537" xr:uid="{00000000-0005-0000-0000-0000B2080000}"/>
    <cellStyle name="Navadno 9 6 2" xfId="538" xr:uid="{00000000-0005-0000-0000-0000B3080000}"/>
    <cellStyle name="Navadno 9 6 2 2" xfId="3424" xr:uid="{00000000-0005-0000-0000-0000B4080000}"/>
    <cellStyle name="Navadno 9 6 2 2 2" xfId="24087" xr:uid="{001F47D6-CB90-456A-B01C-753D37D5AED8}"/>
    <cellStyle name="Navadno 9 6 2 3" xfId="12356" xr:uid="{72D8A1F0-F5BB-404A-AE71-BEE37F0208D0}"/>
    <cellStyle name="Navadno 9 6 2 3 2" xfId="24088" xr:uid="{FBC110FA-1429-4B27-8148-C2BEBE39D84D}"/>
    <cellStyle name="Navadno 9 6 2 4" xfId="24086" xr:uid="{E325B93F-D5C7-4672-8BB4-4DAE8EFFE3F5}"/>
    <cellStyle name="Navadno 9 6 3" xfId="3425" xr:uid="{00000000-0005-0000-0000-0000B5080000}"/>
    <cellStyle name="Navadno 9 6 3 2" xfId="24089" xr:uid="{0817A861-7F77-4DDC-9C02-CEDE293A4EEE}"/>
    <cellStyle name="Navadno 9 6 4" xfId="8696" xr:uid="{FA78BBCC-3050-4225-AF0E-2198417E8834}"/>
    <cellStyle name="Navadno 9 6 4 2" xfId="24090" xr:uid="{3E40F8DE-D85C-40C1-86DC-72558D13CAAF}"/>
    <cellStyle name="Navadno 9 6 5" xfId="24085" xr:uid="{A6EFBF07-8229-428F-AB96-07761FA61F57}"/>
    <cellStyle name="Navadno 9 7" xfId="539" xr:uid="{00000000-0005-0000-0000-0000B6080000}"/>
    <cellStyle name="Navadno 9 7 2" xfId="3426" xr:uid="{00000000-0005-0000-0000-0000B7080000}"/>
    <cellStyle name="Navadno 9 7 2 2" xfId="12140" xr:uid="{C2A799D4-D12E-453B-B29B-C7264DCA6636}"/>
    <cellStyle name="Navadno 9 7 2 2 2" xfId="24093" xr:uid="{32276220-CDF6-4A33-A6A9-40EBF1CF2D52}"/>
    <cellStyle name="Navadno 9 7 2 3" xfId="24092" xr:uid="{1BD89570-98A1-47D2-91EF-A8BF2FD6DED3}"/>
    <cellStyle name="Navadno 9 7 3" xfId="11833" xr:uid="{3D8AA3F8-521F-42F9-8B3E-3F4D87DE50CC}"/>
    <cellStyle name="Navadno 9 7 3 2" xfId="24094" xr:uid="{645D7055-7DFE-4D83-86D6-7D383035062D}"/>
    <cellStyle name="Navadno 9 7 4" xfId="24091" xr:uid="{32DD84BC-BDFB-4BA0-ACEF-17539FFF8B2A}"/>
    <cellStyle name="Navadno 9 8" xfId="3427" xr:uid="{00000000-0005-0000-0000-0000B8080000}"/>
    <cellStyle name="Navadno 9 8 2" xfId="6002" xr:uid="{57A26DDD-0519-40D5-BCEC-656DA4B2DF09}"/>
    <cellStyle name="Navadno 9 8 2 2" xfId="24096" xr:uid="{3F09CF56-7A57-466F-9604-6C6DEFA16A46}"/>
    <cellStyle name="Navadno 9 8 3" xfId="12339" xr:uid="{058B33DC-7995-49F2-836E-D2217C54D463}"/>
    <cellStyle name="Navadno 9 8 3 2" xfId="24097" xr:uid="{30D8333D-E32A-406F-B19B-B4BCE33ADAA3}"/>
    <cellStyle name="Navadno 9 8 4" xfId="24095" xr:uid="{0BA83F77-4E5F-423B-93EF-EF6973DEB4C9}"/>
    <cellStyle name="Navadno 9 9" xfId="5761" xr:uid="{4732A356-C409-4D20-B2B4-5E7A469D84F2}"/>
    <cellStyle name="Navadno 9 9 2" xfId="9583" xr:uid="{A0D9B33F-A398-400B-B9B9-845E123EF097}"/>
    <cellStyle name="Navadno 9 9 2 2" xfId="24099" xr:uid="{AFA29159-84F3-4F76-9B6A-764212F7424C}"/>
    <cellStyle name="Navadno 9 9 3" xfId="24098" xr:uid="{C4D85F3E-191C-4465-B9B5-535A8F10E8EC}"/>
    <cellStyle name="Navadno 9_Podatki o svetilkah" xfId="9693" xr:uid="{AFE665DB-EF45-4449-BD62-5FE0E5E86D33}"/>
    <cellStyle name="Navadno 90" xfId="9209" xr:uid="{434B5526-45E9-4F34-95EC-1056D6A40D2A}"/>
    <cellStyle name="Navadno 90 2" xfId="8239" xr:uid="{F878BEE1-DDE6-49F0-807C-7AA9605A6A8D}"/>
    <cellStyle name="Navadno 90 2 2" xfId="24101" xr:uid="{5C5E36B2-DD8B-429A-97E9-318211F7047C}"/>
    <cellStyle name="Navadno 90 3" xfId="8966" xr:uid="{58317430-A74D-4B5F-AF06-1FCB72329DB1}"/>
    <cellStyle name="Navadno 90 3 2" xfId="24102" xr:uid="{88305706-905B-4D2E-A1A8-66D3E51E6979}"/>
    <cellStyle name="Navadno 90 4" xfId="9871" xr:uid="{B61B702A-BDA1-42BA-9B2F-9AE37C010883}"/>
    <cellStyle name="Navadno 90 4 2" xfId="24103" xr:uid="{1322D39A-A7AF-4D18-A5F4-7D22EE9B5555}"/>
    <cellStyle name="Navadno 90 5" xfId="24100" xr:uid="{DF372518-E353-4284-80B3-0E14EB474545}"/>
    <cellStyle name="Navadno 91" xfId="7963" xr:uid="{56C93B84-ECE5-46AC-9899-3D83163F8442}"/>
    <cellStyle name="Navadno 91 2" xfId="12089" xr:uid="{F9735B73-108F-4D0C-BDBF-0C870538201E}"/>
    <cellStyle name="Navadno 91 2 2" xfId="24105" xr:uid="{147AAAD5-3A81-4594-B911-23CEA4360BD3}"/>
    <cellStyle name="Navadno 91 3" xfId="8176" xr:uid="{EAD7011D-1EB9-420B-AA05-4EC60B4F0793}"/>
    <cellStyle name="Navadno 91 3 2" xfId="24106" xr:uid="{736C58AB-8592-4A58-A11D-6AB952495ED7}"/>
    <cellStyle name="Navadno 91 4" xfId="12470" xr:uid="{B30C000B-B176-4BEE-8E64-A9D280A10448}"/>
    <cellStyle name="Navadno 91 4 2" xfId="24107" xr:uid="{50D4E064-FB27-4E02-8601-B33E16A480EF}"/>
    <cellStyle name="Navadno 91 5" xfId="24104" xr:uid="{8E26010F-A9E8-46D6-A4AD-B58C276653E8}"/>
    <cellStyle name="Navadno 92" xfId="8892" xr:uid="{04382D73-0669-4D34-AC95-2A9E126196F9}"/>
    <cellStyle name="Navadno 92 2" xfId="24108" xr:uid="{86672CF1-A082-4CCE-84FE-E4F2DBA9A615}"/>
    <cellStyle name="Navadno 93" xfId="8358" xr:uid="{4EBA00DC-8E1D-411F-AA87-3255FCBFEC94}"/>
    <cellStyle name="Navadno 93 2" xfId="24109" xr:uid="{65E21CC6-2865-477C-94C6-366E3F855F1E}"/>
    <cellStyle name="Navadno 94" xfId="9331" xr:uid="{E8A4448C-ED9E-4A37-B288-3D47F6E174CF}"/>
    <cellStyle name="Navadno 94 2" xfId="8940" xr:uid="{AB89E40C-66AD-43D3-B59C-9BED37A70110}"/>
    <cellStyle name="Navadno 94 2 2" xfId="24111" xr:uid="{0D459C50-F9DF-4EDF-86D8-6E91C7C9212A}"/>
    <cellStyle name="Navadno 94 3" xfId="24110" xr:uid="{E31344BC-A4C2-4D7D-AE1F-153067619EA9}"/>
    <cellStyle name="Navadno 95" xfId="12396" xr:uid="{692700D8-0AB3-49DC-8857-BEE6BB24760D}"/>
    <cellStyle name="Navadno 95 2" xfId="7698" xr:uid="{8C47F9C3-C7AD-47F3-A45E-9C96A029EC35}"/>
    <cellStyle name="Navadno 95 2 2" xfId="24113" xr:uid="{AA6C84E5-00E0-4D9F-B715-58D864D78519}"/>
    <cellStyle name="Navadno 95 3" xfId="7833" xr:uid="{83CF4BFD-9EDB-45A9-9222-232D9A20A48F}"/>
    <cellStyle name="Navadno 95 3 2" xfId="24114" xr:uid="{6B7C3AE6-C2A5-41A4-B511-BF9203B051E8}"/>
    <cellStyle name="Navadno 95 4" xfId="24112" xr:uid="{3FC33023-0420-4AE6-8D68-B3081592E3C1}"/>
    <cellStyle name="Navadno 96" xfId="9935" xr:uid="{18A5515E-2697-4AA7-8C0C-09A1A64FC257}"/>
    <cellStyle name="Navadno 96 2" xfId="9080" xr:uid="{BC98439E-86F0-4EBB-8FEC-EC7ABBD0BDAC}"/>
    <cellStyle name="Navadno 96 2 2" xfId="24116" xr:uid="{BB35ED53-EDD1-410D-B2FC-F114BBFD7738}"/>
    <cellStyle name="Navadno 96 3" xfId="8206" xr:uid="{084B4B44-688C-45DE-B1FF-73E784B4802E}"/>
    <cellStyle name="Navadno 96 3 2" xfId="12254" xr:uid="{A91DF534-8440-426D-87BD-C7B8FC44DB2C}"/>
    <cellStyle name="Navadno 96 3 2 2" xfId="24118" xr:uid="{F87D1563-70AD-42E5-A7AE-331D3FE1AEEF}"/>
    <cellStyle name="Navadno 96 3 3" xfId="24117" xr:uid="{9FEE5BA7-0779-4A05-B0FC-0900FA2CCA16}"/>
    <cellStyle name="Navadno 96 4" xfId="24115" xr:uid="{01EC6789-9951-47CA-9BAB-8D5218C6E857}"/>
    <cellStyle name="Navadno 97" xfId="9193" xr:uid="{3189A596-735D-4D36-82D0-7A071EC59182}"/>
    <cellStyle name="Navadno 97 2" xfId="7839" xr:uid="{60B86B46-4AE3-4BEF-8303-9914CA65D357}"/>
    <cellStyle name="Navadno 97 2 2" xfId="24120" xr:uid="{3F367B6B-DCAE-41D7-BABA-15314035AD99}"/>
    <cellStyle name="Navadno 97 3" xfId="24119" xr:uid="{3A34822B-BDB8-4925-8943-0535EC81E8F5}"/>
    <cellStyle name="Navadno 98" xfId="9330" xr:uid="{3865EBF0-CFB5-41C2-BB64-79C321E51A8F}"/>
    <cellStyle name="Navadno 98 2" xfId="8799" xr:uid="{2DCF94CA-0EB6-47F8-B13A-33AA88F0854E}"/>
    <cellStyle name="Navadno 98 2 2" xfId="24122" xr:uid="{4D98B100-3277-4BC9-A222-50AD4DB1556A}"/>
    <cellStyle name="Navadno 98 3" xfId="24121" xr:uid="{F977ECEA-F58A-4EED-931B-273873AA5F4B}"/>
    <cellStyle name="Navadno 99" xfId="7709" xr:uid="{A794F8DB-F98C-4009-BD7A-C872CD17EC6C}"/>
    <cellStyle name="Navadno 99 2" xfId="9534" xr:uid="{5A094F3C-A62B-4A44-844A-09623EEBBAE6}"/>
    <cellStyle name="Navadno 99 2 2" xfId="24124" xr:uid="{14FAC00C-7688-48E1-AF75-5363CEEDB039}"/>
    <cellStyle name="Navadno 99 3" xfId="24123" xr:uid="{12137985-9171-45B3-AD4E-347DC6C4D39F}"/>
    <cellStyle name="Navadno_elektro" xfId="39701" xr:uid="{36604277-C183-4DB9-8DF4-DBCDFB2AC9DE}"/>
    <cellStyle name="Navadno_Kopijapopis Interspar kranj - KLIMA 29.05-damir" xfId="39704" xr:uid="{CDA5DDD4-F6B9-4EED-85B4-90ACC0F3AF30}"/>
    <cellStyle name="Navadno_Kopijapopis Interspar kranj - KLIMA 29.05-damir_SISTEM 4" xfId="39705" xr:uid="{7A30350A-E26E-4713-AD56-F5EF43144E37}"/>
    <cellStyle name="Navadno_List1" xfId="39700" xr:uid="{B7AB01E1-2149-47D5-9B83-08140DBC82C6}"/>
    <cellStyle name="Navadno_PAVLIČ POPIS-PZI-RACIONALIZACIJA 2" xfId="7" xr:uid="{00000000-0005-0000-0000-0000BF080000}"/>
    <cellStyle name="naziv podatka" xfId="5712" xr:uid="{1E33BB3D-F832-4DB0-A5F9-C69895DCB3B2}"/>
    <cellStyle name="naziv podatka 2" xfId="24125" xr:uid="{EECCD172-F1A3-4A1E-AB35-2141E935F1A3}"/>
    <cellStyle name="Neutral" xfId="1521" xr:uid="{00000000-0005-0000-0000-0000C0080000}"/>
    <cellStyle name="Neutral 1" xfId="1522" xr:uid="{00000000-0005-0000-0000-0000C1080000}"/>
    <cellStyle name="Neutral 1 2" xfId="24126" xr:uid="{DD9B1A9F-6607-48D0-9601-368BA8AD9B87}"/>
    <cellStyle name="Neutral 16" xfId="24127" xr:uid="{4C406887-630B-4638-A55C-C66B5F1CAF95}"/>
    <cellStyle name="Neutral 2" xfId="1523" xr:uid="{00000000-0005-0000-0000-0000C2080000}"/>
    <cellStyle name="Neutral 2 2" xfId="24128" xr:uid="{B3525638-744C-42E4-A903-4FEB6E1A7B45}"/>
    <cellStyle name="Neutral 3" xfId="1524" xr:uid="{00000000-0005-0000-0000-0000C3080000}"/>
    <cellStyle name="Neutral 3 2" xfId="24129" xr:uid="{F2A732EC-53A4-4C43-854E-CE7C0CCACCAC}"/>
    <cellStyle name="Neutral 4" xfId="1525" xr:uid="{00000000-0005-0000-0000-0000C4080000}"/>
    <cellStyle name="Neutral 4 2" xfId="24130" xr:uid="{644BF232-9752-4018-881E-5AD5FDDB30B8}"/>
    <cellStyle name="Neutral 5" xfId="1526" xr:uid="{00000000-0005-0000-0000-0000C5080000}"/>
    <cellStyle name="Neutral 5 2" xfId="24131" xr:uid="{A924B029-521D-4C5C-A32A-20695F123954}"/>
    <cellStyle name="Neutral 6" xfId="1527" xr:uid="{00000000-0005-0000-0000-0000C6080000}"/>
    <cellStyle name="Neutral 6 2" xfId="24132" xr:uid="{A5557491-A9E5-469F-B7CA-069583BF489A}"/>
    <cellStyle name="Neutral 7" xfId="1528" xr:uid="{00000000-0005-0000-0000-0000C7080000}"/>
    <cellStyle name="Neutral 7 2" xfId="24133" xr:uid="{745001D4-C334-417A-AA98-2A58F0C97A85}"/>
    <cellStyle name="Nevtralno 2" xfId="540" xr:uid="{00000000-0005-0000-0000-0000C8080000}"/>
    <cellStyle name="Nevtralno 2 2" xfId="9971" xr:uid="{6DB5B481-65E6-493F-8F5E-3AD5C5668492}"/>
    <cellStyle name="Nevtralno 2 2 2" xfId="24135" xr:uid="{A29C2617-C088-44E5-A64E-C921D70A78F2}"/>
    <cellStyle name="Nevtralno 2 3" xfId="19784" xr:uid="{37A60492-FB6D-4342-8E6E-5D0A58A6674D}"/>
    <cellStyle name="Nevtralno 2 3 2" xfId="24136" xr:uid="{61943422-B3BA-4FE2-A66D-FF0F0F551AE7}"/>
    <cellStyle name="Nevtralno 2 4" xfId="24134" xr:uid="{87D8264B-3455-4A4F-81FA-EC4F0286662D}"/>
    <cellStyle name="Nevtralno 3" xfId="541" xr:uid="{00000000-0005-0000-0000-0000C9080000}"/>
    <cellStyle name="Nevtralno 3 2" xfId="13077" xr:uid="{08BFC2B4-D329-40B7-9617-136C8ABC3F47}"/>
    <cellStyle name="Nevtralno 3 2 2" xfId="24138" xr:uid="{0AAEB688-09E9-4DE8-8163-B0B5901A70B6}"/>
    <cellStyle name="Nevtralno 3 3" xfId="24137" xr:uid="{E8F2B614-3F4D-4E75-9D8C-00B8F62C6857}"/>
    <cellStyle name="Nevtralno 4" xfId="9440" xr:uid="{E37EB4BC-EB9C-4448-8CC5-9AAE923914FF}"/>
    <cellStyle name="Nevtralno 4 2" xfId="24139" xr:uid="{586F09C2-4178-4B8E-B2B5-81C50D9ECDAE}"/>
    <cellStyle name="Normal 10" xfId="5726" xr:uid="{2BDCD318-10AC-4D91-88F6-FDB01B0D1987}"/>
    <cellStyle name="Normal 10 2" xfId="24140" xr:uid="{AF569CE2-EEFE-4B72-A3FE-636C59123522}"/>
    <cellStyle name="Normal 10 2 2 3" xfId="19653" xr:uid="{8EA937E5-C56C-4367-A780-23896430EC7C}"/>
    <cellStyle name="Normal 10 2 2 3 2" xfId="24141" xr:uid="{5B9555B3-9F55-45E4-B8EC-F279317431CC}"/>
    <cellStyle name="Normal 11" xfId="1529" xr:uid="{00000000-0005-0000-0000-0000CA080000}"/>
    <cellStyle name="Normal 11 2" xfId="1530" xr:uid="{00000000-0005-0000-0000-0000CB080000}"/>
    <cellStyle name="Normal 11 2 2" xfId="24143" xr:uid="{7DCE4507-D27C-49F9-9441-ABB229D61F13}"/>
    <cellStyle name="Normal 11 3" xfId="1531" xr:uid="{00000000-0005-0000-0000-0000CC080000}"/>
    <cellStyle name="Normal 11 3 2" xfId="24144" xr:uid="{427620D9-447E-4F75-9355-50E2F8AF418F}"/>
    <cellStyle name="Normal 11 4" xfId="24142" xr:uid="{3F75EA99-AD66-4C13-83AE-2ABBD9E36759}"/>
    <cellStyle name="Normal 12" xfId="5583" xr:uid="{00000000-0005-0000-0000-0000CD080000}"/>
    <cellStyle name="Normal 12 2" xfId="24145" xr:uid="{57A6DC88-8459-4677-9C80-58ADC4C76B81}"/>
    <cellStyle name="Normal 13" xfId="19531" xr:uid="{11D803A8-A7C7-4921-B85C-2AD849A62354}"/>
    <cellStyle name="Normal 13 2" xfId="24146" xr:uid="{74B660B2-90E1-4FB2-9D36-F5AF7C14D3F7}"/>
    <cellStyle name="Normal 14" xfId="5584" xr:uid="{00000000-0005-0000-0000-0000CE080000}"/>
    <cellStyle name="Normal 14 2" xfId="24147" xr:uid="{51D14F17-50FA-4900-94FD-EB44FAD98DD0}"/>
    <cellStyle name="Normal 15" xfId="19529" xr:uid="{8A9F6CD2-BB80-4295-A873-7D2A3AF35B96}"/>
    <cellStyle name="Normal 15 2" xfId="24148" xr:uid="{B1756849-FF0B-4FEB-98CF-5A11591A5F06}"/>
    <cellStyle name="Normal 2" xfId="51" xr:uid="{00000000-0005-0000-0000-0000CF080000}"/>
    <cellStyle name="Normal 2 10" xfId="24149" xr:uid="{00EF00F4-0476-4E75-855E-D89464A97A3D}"/>
    <cellStyle name="Normal 2 2" xfId="1532" xr:uid="{00000000-0005-0000-0000-0000D0080000}"/>
    <cellStyle name="Normal 2 2 2" xfId="1533" xr:uid="{00000000-0005-0000-0000-0000D1080000}"/>
    <cellStyle name="Normal 2 2 2 2" xfId="24151" xr:uid="{59C9B68C-D661-4372-BA3D-C9D07540290D}"/>
    <cellStyle name="Normal 2 2 3" xfId="24150" xr:uid="{157E6CA2-6545-4CB6-BA9B-E2B64E7B42A9}"/>
    <cellStyle name="Normal 2 2 5" xfId="19537" xr:uid="{C1A41B0A-5500-404B-AEA1-FC883355FF87}"/>
    <cellStyle name="Normal 2 2 5 2" xfId="24152" xr:uid="{C50628A0-A317-49DD-9372-A579042BF336}"/>
    <cellStyle name="Normal 2 3" xfId="3429" xr:uid="{00000000-0005-0000-0000-0000D2080000}"/>
    <cellStyle name="Normal 2 3 2" xfId="24153" xr:uid="{5DCF9807-2D8E-4B07-8B5E-1B481517378E}"/>
    <cellStyle name="Normal 2 4" xfId="3430" xr:uid="{00000000-0005-0000-0000-0000D3080000}"/>
    <cellStyle name="Normal 2 4 2" xfId="24154" xr:uid="{487F27FF-D389-438A-9DF1-A172A72D1437}"/>
    <cellStyle name="Normal 2 5" xfId="3428" xr:uid="{00000000-0005-0000-0000-0000D4080000}"/>
    <cellStyle name="Normal 2 5 2" xfId="24155" xr:uid="{F0F653C8-2895-4A6B-81BD-18B1BB0EDA22}"/>
    <cellStyle name="Normal 2 6" xfId="5577" xr:uid="{00000000-0005-0000-0000-0000D5080000}"/>
    <cellStyle name="Normal 2 6 2" xfId="24156" xr:uid="{58939923-3A20-4FF7-B8DE-7E867648579C}"/>
    <cellStyle name="Normal 2 7" xfId="5628" xr:uid="{00000000-0005-0000-0000-0000D6080000}"/>
    <cellStyle name="Normal 2 7 2" xfId="24157" xr:uid="{0FB22D02-8E1B-4FB4-B2C0-EA2175EB1388}"/>
    <cellStyle name="Normal 2 8" xfId="542" xr:uid="{00000000-0005-0000-0000-0000D7080000}"/>
    <cellStyle name="Normal 2 8 2" xfId="6847" xr:uid="{72916FCE-B640-4E11-9B20-86D75D412AF4}"/>
    <cellStyle name="Normal 2 8 2 2" xfId="24159" xr:uid="{1B1020C1-DB7D-4C76-889F-0B6E3FA3C0DB}"/>
    <cellStyle name="Normal 2 8 3" xfId="19643" xr:uid="{7092D557-B3FC-4D70-87ED-D673F66A400F}"/>
    <cellStyle name="Normal 2 8 3 2" xfId="24160" xr:uid="{C34D5544-141E-40A5-8F25-1555DA0EE5FE}"/>
    <cellStyle name="Normal 2 8 4" xfId="6223" xr:uid="{50E629E1-2AAB-491E-B0CE-87B27998E936}"/>
    <cellStyle name="Normal 2 8 4 2" xfId="24161" xr:uid="{0A6ECA09-A950-4C0D-9859-F2393F345385}"/>
    <cellStyle name="Normal 2 8 5" xfId="24158" xr:uid="{ADB5D1A0-7267-4C58-B2B6-A02BD8C7505B}"/>
    <cellStyle name="Normal 2 9" xfId="5741" xr:uid="{73BC906A-4F43-4B2C-8E8E-76631851671A}"/>
    <cellStyle name="Normal 2 9 2" xfId="24162" xr:uid="{346414BC-6341-4CF7-BDA6-DDCB386B43B9}"/>
    <cellStyle name="Normal 21" xfId="3431" xr:uid="{00000000-0005-0000-0000-0000D8080000}"/>
    <cellStyle name="Normal 21 2" xfId="24163" xr:uid="{C42E9929-DAF7-4540-9C29-170D2239BDF5}"/>
    <cellStyle name="Normal 22" xfId="3432" xr:uid="{00000000-0005-0000-0000-0000D9080000}"/>
    <cellStyle name="Normal 22 2" xfId="24164" xr:uid="{4887507F-46FD-44BC-96D2-312996ADED9A}"/>
    <cellStyle name="Normal 23" xfId="3433" xr:uid="{00000000-0005-0000-0000-0000DA080000}"/>
    <cellStyle name="Normal 23 2" xfId="24165" xr:uid="{FBDB57E0-299C-44F8-B8A7-8E5CF8D437D3}"/>
    <cellStyle name="Normal 26" xfId="3434" xr:uid="{00000000-0005-0000-0000-0000DB080000}"/>
    <cellStyle name="Normal 26 2" xfId="24166" xr:uid="{57B12BF6-9C39-4F2F-9408-A6A60739DBF4}"/>
    <cellStyle name="Normal 28" xfId="3435" xr:uid="{00000000-0005-0000-0000-0000DC080000}"/>
    <cellStyle name="Normal 28 2" xfId="24167" xr:uid="{05EFA6B7-3C1C-485E-A8F9-9CF576BF0DA1}"/>
    <cellStyle name="Normal 3" xfId="1534" xr:uid="{00000000-0005-0000-0000-0000DD080000}"/>
    <cellStyle name="Normal 3 2" xfId="1535" xr:uid="{00000000-0005-0000-0000-0000DE080000}"/>
    <cellStyle name="Normal 3 2 2" xfId="19644" xr:uid="{96CB73A4-457E-40B4-B807-CFEEADB8242A}"/>
    <cellStyle name="Normal 3 2 2 2" xfId="24170" xr:uid="{33880DE6-0BE2-4F5B-9A39-83559D5DD6A7}"/>
    <cellStyle name="Normal 3 2 3" xfId="24169" xr:uid="{4FD3E2C8-63A9-468E-A3F7-C942569D5595}"/>
    <cellStyle name="Normal 3 2 4" xfId="39698" xr:uid="{079DA914-79D3-4972-8C2A-3A4CC2C67F92}"/>
    <cellStyle name="Normal 3 3" xfId="5742" xr:uid="{2A3342F5-AD1B-439B-8038-462D78D8B81C}"/>
    <cellStyle name="Normal 3 3 2" xfId="24171" xr:uid="{44054840-938F-4197-A1EC-81E7E1D790D8}"/>
    <cellStyle name="Normal 3 4" xfId="24168" xr:uid="{994363BC-AEFC-4018-BBE5-5F06B5EFB867}"/>
    <cellStyle name="Normal 3 5" xfId="19538" xr:uid="{1DF3E892-356D-4FD8-94DA-ED4651C04AB6}"/>
    <cellStyle name="Normal 3 5 2" xfId="24172" xr:uid="{8B58138D-599E-4F87-BA3C-DB99B79430DE}"/>
    <cellStyle name="Normal 35" xfId="3436" xr:uid="{00000000-0005-0000-0000-0000DF080000}"/>
    <cellStyle name="Normal 35 2" xfId="24173" xr:uid="{01BBE758-E3E7-4342-B7C5-A2F63FE1742A}"/>
    <cellStyle name="Normal 36" xfId="3437" xr:uid="{00000000-0005-0000-0000-0000E0080000}"/>
    <cellStyle name="Normal 36 2" xfId="24174" xr:uid="{82590405-8336-4F04-BF6D-B8A63F7E605D}"/>
    <cellStyle name="Normal 37" xfId="3438" xr:uid="{00000000-0005-0000-0000-0000E1080000}"/>
    <cellStyle name="Normal 37 2" xfId="24175" xr:uid="{A91F8934-8EDE-43F7-BDD5-E4A45760E8FB}"/>
    <cellStyle name="Normal 38" xfId="3439" xr:uid="{00000000-0005-0000-0000-0000E2080000}"/>
    <cellStyle name="Normal 38 2" xfId="24176" xr:uid="{F214EF68-B575-40D4-BFF2-CF78C95624F1}"/>
    <cellStyle name="Normal 4" xfId="1536" xr:uid="{00000000-0005-0000-0000-0000E3080000}"/>
    <cellStyle name="Normal 4 2" xfId="5743" xr:uid="{8016BF00-2D15-4581-BD3A-EE6EBE4707EE}"/>
    <cellStyle name="Normal 4 2 2" xfId="19639" xr:uid="{98AFD165-5393-479A-A1D6-A25B6790C282}"/>
    <cellStyle name="Normal 4 2 2 2" xfId="24179" xr:uid="{C25CFF7C-21E1-4C9A-BC53-BFBD1F96158C}"/>
    <cellStyle name="Normal 4 2 3" xfId="24178" xr:uid="{3142F34A-C568-4081-B1AD-EA5A79828379}"/>
    <cellStyle name="Normal 4 3" xfId="24177" xr:uid="{74D014EF-0FC4-4F23-8578-03BA17593827}"/>
    <cellStyle name="Normal 4 9" xfId="19726" xr:uid="{9B6FF3BB-CA05-4773-9576-AC77195D0758}"/>
    <cellStyle name="Normal 4 9 2" xfId="24180" xr:uid="{5D7419AA-D784-494B-A1B1-8416AD13BF8B}"/>
    <cellStyle name="Normal 41" xfId="3440" xr:uid="{00000000-0005-0000-0000-0000E4080000}"/>
    <cellStyle name="Normal 41 2" xfId="24181" xr:uid="{007D0BBB-806E-4A85-A664-7D06D4F2E055}"/>
    <cellStyle name="Normal 43" xfId="3441" xr:uid="{00000000-0005-0000-0000-0000E5080000}"/>
    <cellStyle name="Normal 43 2" xfId="24182" xr:uid="{2B2BC1B4-BF11-4345-9712-C24C142F9C37}"/>
    <cellStyle name="Normal 44" xfId="3442" xr:uid="{00000000-0005-0000-0000-0000E6080000}"/>
    <cellStyle name="Normal 44 2" xfId="24183" xr:uid="{56675331-57EB-41D1-BAA5-A685E2B424A1}"/>
    <cellStyle name="Normal 45" xfId="3443" xr:uid="{00000000-0005-0000-0000-0000E7080000}"/>
    <cellStyle name="Normal 45 2" xfId="24184" xr:uid="{6574EDFA-4CAC-47D6-B254-CB318222C2E1}"/>
    <cellStyle name="Normal 46" xfId="3444" xr:uid="{00000000-0005-0000-0000-0000E8080000}"/>
    <cellStyle name="Normal 46 2" xfId="24185" xr:uid="{D09128AE-6749-4FF0-9540-24B62371AF89}"/>
    <cellStyle name="Normal 47" xfId="3445" xr:uid="{00000000-0005-0000-0000-0000E9080000}"/>
    <cellStyle name="Normal 47 2" xfId="24186" xr:uid="{3BF9556C-48ED-47DF-B726-80561358B84B}"/>
    <cellStyle name="Normal 48" xfId="3446" xr:uid="{00000000-0005-0000-0000-0000EA080000}"/>
    <cellStyle name="Normal 48 2" xfId="24187" xr:uid="{557B0855-A13F-40DA-B24D-A73AFE987492}"/>
    <cellStyle name="Normal 5" xfId="1537" xr:uid="{00000000-0005-0000-0000-0000EB080000}"/>
    <cellStyle name="Normal 5 2" xfId="19532" xr:uid="{25D7C971-35A4-458E-BD4D-0963A46E4B2B}"/>
    <cellStyle name="Normal 5 2 2" xfId="24189" xr:uid="{2F0E0FEA-DF41-4B71-8BA8-B99EAF988B91}"/>
    <cellStyle name="Normal 5 2 3" xfId="39699" xr:uid="{492028F2-A588-45C8-B4E7-DEED8988579A}"/>
    <cellStyle name="Normal 5 3" xfId="24188" xr:uid="{09483B57-D7D3-4D85-9310-17D134E1B3A1}"/>
    <cellStyle name="Normal 5 4" xfId="39697" xr:uid="{1F1D79A5-E268-46D8-906E-CD25EAD3A1E0}"/>
    <cellStyle name="Normal 55" xfId="19804" xr:uid="{EBE16C3D-DFC7-4E46-B92E-7AC616F80C92}"/>
    <cellStyle name="Normal 55 2" xfId="24190" xr:uid="{C17FE77B-87E4-4FD2-8833-FD8DAD5519B8}"/>
    <cellStyle name="Normal 6" xfId="1538" xr:uid="{00000000-0005-0000-0000-0000EC080000}"/>
    <cellStyle name="Normal 6 2" xfId="19928" xr:uid="{88F9A9F5-CDF0-4BB2-A7F0-ABEFCA2A0C17}"/>
    <cellStyle name="Normal 6 2 2" xfId="24192" xr:uid="{7F7325FD-5A7A-444A-8119-FE432CA8C07A}"/>
    <cellStyle name="Normal 6 3" xfId="24191" xr:uid="{CE66FAB8-82BA-461D-98A4-A8D177D2E382}"/>
    <cellStyle name="Normal 7" xfId="38" xr:uid="{00000000-0005-0000-0000-0000ED080000}"/>
    <cellStyle name="Normal 7 2" xfId="24193" xr:uid="{A77302FA-865C-4E0A-AFA0-227C6F06E4AA}"/>
    <cellStyle name="Normal_02 Popis Vodovod+Kanalizacija" xfId="1539" xr:uid="{00000000-0005-0000-0000-0000EE080000}"/>
    <cellStyle name="Normal_Arsenovi? 1" xfId="39708" xr:uid="{30257652-C748-4C86-8130-5FA148E15FA6}"/>
    <cellStyle name="Normal_Arsenovič 1" xfId="39709" xr:uid="{D5B33895-6156-4195-A778-AF84FA5A26F5}"/>
    <cellStyle name="Normal_JES-popis ogrevanje-PGD" xfId="39703" xr:uid="{43246342-C513-409E-AD66-ADA045631E4C}"/>
    <cellStyle name="Normal_popis imp nova" xfId="39702" xr:uid="{30ECCE4D-34D0-4002-B7E9-CFA7070FD033}"/>
    <cellStyle name="Normal_popis OPH" xfId="39706" xr:uid="{1947B4E8-5F6C-46E1-AD65-B4EED60B3EBF}"/>
    <cellStyle name="Normale 6" xfId="7659" xr:uid="{35CD0E6C-A44E-4836-A8B0-CB8059CDF270}"/>
    <cellStyle name="Normale 6 2" xfId="8230" xr:uid="{C32B643A-5A8A-4C82-BBEB-F9449071679E}"/>
    <cellStyle name="Normale 6 2 2" xfId="24195" xr:uid="{3187C0E0-192E-4833-838C-414B18EE72F8}"/>
    <cellStyle name="Normale 6 3" xfId="24194" xr:uid="{996EE12A-674D-47BF-A370-AE153B154C78}"/>
    <cellStyle name="Normale 7" xfId="9843" xr:uid="{98D23F99-2020-4E57-8667-24CE3B43C27A}"/>
    <cellStyle name="Normale 7 2" xfId="24196" xr:uid="{502E063A-D739-4268-A566-95C74847F2B5}"/>
    <cellStyle name="Note" xfId="1540" xr:uid="{00000000-0005-0000-0000-0000F5080000}"/>
    <cellStyle name="Note 1" xfId="1541" xr:uid="{00000000-0005-0000-0000-0000F6080000}"/>
    <cellStyle name="Note 1 2" xfId="1542" xr:uid="{00000000-0005-0000-0000-0000F7080000}"/>
    <cellStyle name="Note 1 2 2" xfId="19582" xr:uid="{C33397F7-3093-4BED-993D-B9D77D5DBEF4}"/>
    <cellStyle name="Note 1 2 2 2" xfId="24199" xr:uid="{216DA4A9-CF71-406E-80F2-D4C412C62457}"/>
    <cellStyle name="Note 1 2 3" xfId="24198" xr:uid="{E00187CA-15EA-432A-BAB7-9BE0658F04FD}"/>
    <cellStyle name="Note 1 3" xfId="1543" xr:uid="{00000000-0005-0000-0000-0000F8080000}"/>
    <cellStyle name="Note 1 3 2" xfId="19583" xr:uid="{47565B7B-DE16-4835-A9A9-F9FE2F3D0980}"/>
    <cellStyle name="Note 1 3 2 2" xfId="24201" xr:uid="{68792242-BFC6-4683-8F0A-A7B9BFF0FC34}"/>
    <cellStyle name="Note 1 3 3" xfId="24200" xr:uid="{388C2E7E-6E40-4D99-A0D9-ECCBDE94961A}"/>
    <cellStyle name="Note 1 4" xfId="19581" xr:uid="{5DD641B6-C1F9-4D8C-9CE0-5776771532B6}"/>
    <cellStyle name="Note 1 4 2" xfId="24202" xr:uid="{049966C4-110B-4B1D-B2CF-EA3F950509ED}"/>
    <cellStyle name="Note 1 5" xfId="24197" xr:uid="{A1923500-0136-439C-807E-7D27F4C068C4}"/>
    <cellStyle name="Note 10" xfId="19580" xr:uid="{D639447F-AD94-4BCD-A563-3FF8BD68453C}"/>
    <cellStyle name="Note 10 2" xfId="24203" xr:uid="{3AEF4FB9-83CD-4AB6-B03B-DA3F6D8D3139}"/>
    <cellStyle name="Note 17" xfId="24204" xr:uid="{2EA5DDB0-DFD4-4C7F-A3FD-6790EA077CC6}"/>
    <cellStyle name="Note 2" xfId="1544" xr:uid="{00000000-0005-0000-0000-0000F9080000}"/>
    <cellStyle name="Note 2 2" xfId="1545" xr:uid="{00000000-0005-0000-0000-0000FA080000}"/>
    <cellStyle name="Note 2 2 2" xfId="19585" xr:uid="{AAA1FA1B-A8C5-4A74-AE8F-3AB37CAF566F}"/>
    <cellStyle name="Note 2 2 2 2" xfId="24207" xr:uid="{21F8A0ED-67F9-45BA-9BF8-B366B07128C5}"/>
    <cellStyle name="Note 2 2 3" xfId="24206" xr:uid="{B398B26D-8A1F-41F8-A9CC-B0CF8D36B2FA}"/>
    <cellStyle name="Note 2 3" xfId="1546" xr:uid="{00000000-0005-0000-0000-0000FB080000}"/>
    <cellStyle name="Note 2 3 2" xfId="19586" xr:uid="{0EC5722A-7B50-4DA0-91ED-633CC8E74179}"/>
    <cellStyle name="Note 2 3 2 2" xfId="24209" xr:uid="{740F35A6-987B-426E-801D-AE5AE3B783E7}"/>
    <cellStyle name="Note 2 3 3" xfId="24208" xr:uid="{7EF9CC3F-B825-4B98-8023-BF5E5CB40B7C}"/>
    <cellStyle name="Note 2 4" xfId="19584" xr:uid="{1F2E3FD9-E85F-4D75-AEE7-A06E4E884D00}"/>
    <cellStyle name="Note 2 4 2" xfId="24210" xr:uid="{E0195F42-9D86-4F74-B890-78583DF6C356}"/>
    <cellStyle name="Note 2 5" xfId="24205" xr:uid="{21B406F6-4037-4603-BF6F-7954FA9A8426}"/>
    <cellStyle name="Note 3" xfId="1547" xr:uid="{00000000-0005-0000-0000-0000FC080000}"/>
    <cellStyle name="Note 3 2" xfId="1548" xr:uid="{00000000-0005-0000-0000-0000FD080000}"/>
    <cellStyle name="Note 3 2 2" xfId="19588" xr:uid="{16556B36-B89B-4CE6-B8E2-D4B7A218545E}"/>
    <cellStyle name="Note 3 2 2 2" xfId="24213" xr:uid="{DB7B267A-5E2D-4E0F-A18B-146CF450439D}"/>
    <cellStyle name="Note 3 2 3" xfId="24212" xr:uid="{E62CA3BF-A599-4FE2-BA38-53A915DBFA5B}"/>
    <cellStyle name="Note 3 3" xfId="1549" xr:uid="{00000000-0005-0000-0000-0000FE080000}"/>
    <cellStyle name="Note 3 3 2" xfId="19589" xr:uid="{9F171277-E5A5-4E57-97A1-AC6FA8500926}"/>
    <cellStyle name="Note 3 3 2 2" xfId="24215" xr:uid="{F25A21E3-A8BE-4AFB-9B0A-1DBE74A4DFD5}"/>
    <cellStyle name="Note 3 3 3" xfId="24214" xr:uid="{5CA8363F-B721-406D-8033-B18E0D642EA3}"/>
    <cellStyle name="Note 3 4" xfId="19587" xr:uid="{DF1EE67A-CBDB-4213-A4AA-DCAE9ACBCC31}"/>
    <cellStyle name="Note 3 4 2" xfId="24216" xr:uid="{1C2D149C-E1EE-421C-B4CD-2747173D4666}"/>
    <cellStyle name="Note 3 5" xfId="24211" xr:uid="{B7C2DC77-0ED5-4A86-AB0E-754A4E433108}"/>
    <cellStyle name="Note 4" xfId="1550" xr:uid="{00000000-0005-0000-0000-0000FF080000}"/>
    <cellStyle name="Note 4 2" xfId="1551" xr:uid="{00000000-0005-0000-0000-000000090000}"/>
    <cellStyle name="Note 4 2 2" xfId="19591" xr:uid="{EDB4D46F-99DF-4E7A-948C-4CFF2213D2BC}"/>
    <cellStyle name="Note 4 2 2 2" xfId="24219" xr:uid="{F1956B7D-5F7C-4854-BD49-4EAD3CA5833A}"/>
    <cellStyle name="Note 4 2 3" xfId="24218" xr:uid="{6EEEFCB7-13D5-4535-BA6C-37AC7B17969D}"/>
    <cellStyle name="Note 4 3" xfId="1552" xr:uid="{00000000-0005-0000-0000-000001090000}"/>
    <cellStyle name="Note 4 3 2" xfId="19592" xr:uid="{3CC043EE-F0C8-436D-A434-431D9852ADA1}"/>
    <cellStyle name="Note 4 3 2 2" xfId="24221" xr:uid="{25BC8E21-DFF5-4290-A305-8A4A7F00FD9D}"/>
    <cellStyle name="Note 4 3 3" xfId="24220" xr:uid="{A04FF3AE-CE44-4A58-879D-5E7FAEBCD5A9}"/>
    <cellStyle name="Note 4 4" xfId="19590" xr:uid="{ABBC7C16-73B6-46B1-AA83-A8BF01830129}"/>
    <cellStyle name="Note 4 4 2" xfId="24222" xr:uid="{FE9B0AF4-4C9A-4D00-9909-A13CA8718014}"/>
    <cellStyle name="Note 4 5" xfId="24217" xr:uid="{14382F0A-8A34-41D3-9482-645742B90DC0}"/>
    <cellStyle name="Note 5" xfId="1553" xr:uid="{00000000-0005-0000-0000-000002090000}"/>
    <cellStyle name="Note 5 2" xfId="1554" xr:uid="{00000000-0005-0000-0000-000003090000}"/>
    <cellStyle name="Note 5 2 2" xfId="19594" xr:uid="{8C384356-D26E-41EB-8D17-B592F8189B8A}"/>
    <cellStyle name="Note 5 2 2 2" xfId="24225" xr:uid="{912F0BA6-50D4-489D-BC8F-9A5B1094FC67}"/>
    <cellStyle name="Note 5 2 3" xfId="24224" xr:uid="{629A3F13-EAB3-4EC5-8722-0D23FF279062}"/>
    <cellStyle name="Note 5 3" xfId="1555" xr:uid="{00000000-0005-0000-0000-000004090000}"/>
    <cellStyle name="Note 5 3 2" xfId="19595" xr:uid="{76354CB7-282D-4021-8929-50BD146C2EE0}"/>
    <cellStyle name="Note 5 3 2 2" xfId="24227" xr:uid="{B2662662-527E-47FA-B823-3E02E69AF2F4}"/>
    <cellStyle name="Note 5 3 3" xfId="24226" xr:uid="{51F86208-FF82-44ED-AD68-935ECD77E0E6}"/>
    <cellStyle name="Note 5 4" xfId="19593" xr:uid="{2E140A4C-99CB-475B-82EB-902F33D7D444}"/>
    <cellStyle name="Note 5 4 2" xfId="24228" xr:uid="{83040129-D28A-4FB5-86EF-41376D088B0D}"/>
    <cellStyle name="Note 5 5" xfId="24223" xr:uid="{32E88243-3D3A-42A1-A442-5B98D224E5B7}"/>
    <cellStyle name="Note 6" xfId="1556" xr:uid="{00000000-0005-0000-0000-000005090000}"/>
    <cellStyle name="Note 6 2" xfId="1557" xr:uid="{00000000-0005-0000-0000-000006090000}"/>
    <cellStyle name="Note 6 2 2" xfId="19597" xr:uid="{E98E3AE2-9625-4701-B43D-45824D4E5523}"/>
    <cellStyle name="Note 6 2 2 2" xfId="24231" xr:uid="{40D10850-040E-4559-B691-1DC008D1EF20}"/>
    <cellStyle name="Note 6 2 3" xfId="24230" xr:uid="{B6F2CF98-99F4-4B01-8888-AB3CECF02D1F}"/>
    <cellStyle name="Note 6 3" xfId="1558" xr:uid="{00000000-0005-0000-0000-000007090000}"/>
    <cellStyle name="Note 6 3 2" xfId="19598" xr:uid="{7B19A099-A1A6-4347-A93C-F1FE337F94CD}"/>
    <cellStyle name="Note 6 3 2 2" xfId="24233" xr:uid="{5F03D832-365A-4E56-BF9E-4136E2A00F33}"/>
    <cellStyle name="Note 6 3 3" xfId="24232" xr:uid="{9410869A-2428-46A7-9C73-3D7B79E684BE}"/>
    <cellStyle name="Note 6 4" xfId="19596" xr:uid="{12217EF6-FF55-4151-90FC-2C855BF1D1F3}"/>
    <cellStyle name="Note 6 4 2" xfId="24234" xr:uid="{9C17E684-C4EE-4A4D-8D41-716FB730B6AC}"/>
    <cellStyle name="Note 6 5" xfId="24229" xr:uid="{5FEEC1C2-966F-4FB3-A796-9700C5F3198C}"/>
    <cellStyle name="Note 7" xfId="1559" xr:uid="{00000000-0005-0000-0000-000008090000}"/>
    <cellStyle name="Note 7 2" xfId="19599" xr:uid="{BB327D04-BEF7-491C-A4B5-7C508EB43736}"/>
    <cellStyle name="Note 7 2 2" xfId="24236" xr:uid="{2F3EEEFC-B98C-4A01-ADA4-9793D9ADDE4C}"/>
    <cellStyle name="Note 7 3" xfId="24235" xr:uid="{7F9ED9D4-80A2-40E7-AF34-F8A2097FB45C}"/>
    <cellStyle name="Note 8" xfId="1560" xr:uid="{00000000-0005-0000-0000-000009090000}"/>
    <cellStyle name="Note 8 2" xfId="19600" xr:uid="{898900E8-4151-4ED3-A3BE-ACEF59D50D92}"/>
    <cellStyle name="Note 8 2 2" xfId="24238" xr:uid="{851476D7-38B1-4740-99E5-B7C305126B00}"/>
    <cellStyle name="Note 8 3" xfId="24237" xr:uid="{F64CB5D0-FA67-4F12-992B-DF98B49A25CD}"/>
    <cellStyle name="Note 9" xfId="1561" xr:uid="{00000000-0005-0000-0000-00000A090000}"/>
    <cellStyle name="Note 9 2" xfId="19601" xr:uid="{20544EB7-B5A4-4BEE-AC4A-AFCE24725066}"/>
    <cellStyle name="Note 9 2 2" xfId="24240" xr:uid="{428E827D-2D58-4F23-AA8C-BC1BE54ECDB0}"/>
    <cellStyle name="Note 9 3" xfId="24239" xr:uid="{BF026685-FDA1-4DAF-BD86-FE0F1A096801}"/>
    <cellStyle name="Odstotek" xfId="19917" builtinId="5"/>
    <cellStyle name="Odstotek 10" xfId="9689" xr:uid="{BAE21881-E66E-4C9A-A397-07D9872FB3B7}"/>
    <cellStyle name="Odstotek 10 2" xfId="9475" xr:uid="{22C2D8CF-F142-4BDA-A1E6-8ACCE6B7C161}"/>
    <cellStyle name="Odstotek 10 2 2" xfId="24242" xr:uid="{4639DE7C-BFD8-4EA9-B76E-13586EDCCC9A}"/>
    <cellStyle name="Odstotek 10 3" xfId="24241" xr:uid="{9A1EC7B9-897B-44F3-ADC4-8A5235F6B913}"/>
    <cellStyle name="Odstotek 11" xfId="12279" xr:uid="{E45FE99C-028F-4652-B350-987CCD7F4595}"/>
    <cellStyle name="Odstotek 11 2" xfId="12211" xr:uid="{EF59B48F-A3E9-44A7-8525-E816CF34EF9D}"/>
    <cellStyle name="Odstotek 11 2 2" xfId="9643" xr:uid="{3A7F1D87-86E7-4987-B982-B9EAB2C6C532}"/>
    <cellStyle name="Odstotek 11 2 2 2" xfId="8251" xr:uid="{E12C0418-13CA-4D84-8242-39127543E7FC}"/>
    <cellStyle name="Odstotek 11 2 2 2 2" xfId="24246" xr:uid="{CFB6DF34-2926-4DDA-A26A-936C543E0040}"/>
    <cellStyle name="Odstotek 11 2 2 3" xfId="24245" xr:uid="{A544375B-B9A9-401E-B6F5-96D83C628B5B}"/>
    <cellStyle name="Odstotek 11 2 3" xfId="9639" xr:uid="{50163F00-6956-4590-8BEF-714ED2C44BF1}"/>
    <cellStyle name="Odstotek 11 2 3 2" xfId="9984" xr:uid="{2014CB4C-A869-4DB0-A4BA-4F233729F5D3}"/>
    <cellStyle name="Odstotek 11 2 3 2 2" xfId="24248" xr:uid="{FBC2F017-3D93-41B9-A0D2-183C79181BA8}"/>
    <cellStyle name="Odstotek 11 2 3 3" xfId="24247" xr:uid="{545A6EA5-0EC6-4B2E-8B67-23A2866953C9}"/>
    <cellStyle name="Odstotek 11 2 4" xfId="12248" xr:uid="{C49F96B6-C637-4D4A-B721-7980CB839DE2}"/>
    <cellStyle name="Odstotek 11 2 4 2" xfId="24249" xr:uid="{79EF7B4F-45BB-4544-9FFF-80B95C4BD2FF}"/>
    <cellStyle name="Odstotek 11 2 5" xfId="24244" xr:uid="{734303DA-4389-4C29-A54F-A8B52A4FC0F3}"/>
    <cellStyle name="Odstotek 11 3" xfId="12370" xr:uid="{9F1809AD-EEE9-411C-96EA-1FD6113635AA}"/>
    <cellStyle name="Odstotek 11 3 2" xfId="8172" xr:uid="{462A4BF0-3BF8-46B3-9DFE-CF3A340BC8BD}"/>
    <cellStyle name="Odstotek 11 3 2 2" xfId="24251" xr:uid="{907D5BE4-5012-4109-846D-579DF62C44A1}"/>
    <cellStyle name="Odstotek 11 3 3" xfId="24250" xr:uid="{B8DE16D5-8A3A-4968-825B-53BF0280BFC8}"/>
    <cellStyle name="Odstotek 11 4" xfId="11858" xr:uid="{D2984B86-52B7-4CA4-BEF5-916F03762848}"/>
    <cellStyle name="Odstotek 11 4 2" xfId="8048" xr:uid="{CF526457-ADC5-4BA4-B63F-0E561E5D0554}"/>
    <cellStyle name="Odstotek 11 4 2 2" xfId="24253" xr:uid="{73AD7EF2-B654-4534-9C20-49B401965D5E}"/>
    <cellStyle name="Odstotek 11 4 3" xfId="24252" xr:uid="{ACA6BAEA-87D7-46CA-A6DB-D1E0411F1E9E}"/>
    <cellStyle name="Odstotek 11 5" xfId="8422" xr:uid="{7E32EC7C-DB45-4EB3-B19D-B573CFB7C8AE}"/>
    <cellStyle name="Odstotek 11 5 2" xfId="24254" xr:uid="{BA556991-1BEC-43A6-81AD-B52B43C8528A}"/>
    <cellStyle name="Odstotek 11 6" xfId="24243" xr:uid="{14E20057-AE96-46BB-9194-28D6C80990C6}"/>
    <cellStyle name="Odstotek 12" xfId="9417" xr:uid="{C3C02504-D6F6-49B6-987B-AAA7A75E6013}"/>
    <cellStyle name="Odstotek 12 2" xfId="8432" xr:uid="{C6BB7DEE-F735-4DFB-AD7F-CB6495345865}"/>
    <cellStyle name="Odstotek 12 2 2" xfId="24256" xr:uid="{90D9D056-F803-4570-AB70-2C7BBF304A25}"/>
    <cellStyle name="Odstotek 12 3" xfId="24255" xr:uid="{C89FE703-CB6D-481E-828E-270EB45896D5}"/>
    <cellStyle name="Odstotek 13" xfId="9517" xr:uid="{DBABBBFE-7C2C-415C-929E-9C3387AE7DA0}"/>
    <cellStyle name="Odstotek 13 2" xfId="12422" xr:uid="{CB703534-7DE0-4AE1-9CE2-9FFD82066C87}"/>
    <cellStyle name="Odstotek 13 2 2" xfId="24258" xr:uid="{7A86AEDA-67B9-4023-87C6-4C65F2F94400}"/>
    <cellStyle name="Odstotek 13 3" xfId="24257" xr:uid="{12385447-64BF-4D34-B6EE-8CC74FB675AA}"/>
    <cellStyle name="Odstotek 14" xfId="8652" xr:uid="{00AC2A6C-B69D-4F7B-8021-B37BC68FFE1C}"/>
    <cellStyle name="Odstotek 14 2" xfId="8423" xr:uid="{7D1C05F8-3901-4D57-85D9-F058C636F9FB}"/>
    <cellStyle name="Odstotek 14 2 2" xfId="24260" xr:uid="{792735FB-7E8F-4042-A4E4-EFB1F3E9BDE4}"/>
    <cellStyle name="Odstotek 14 3" xfId="24259" xr:uid="{CF4CF092-62A7-452F-B50F-CEAFC6A5ADAF}"/>
    <cellStyle name="Odstotek 15" xfId="9215" xr:uid="{D0ACC6FD-84C7-42F2-85F7-8F9736EBA522}"/>
    <cellStyle name="Odstotek 15 2" xfId="8682" xr:uid="{FAFD3803-0BA7-4295-BB65-61AD9B3C8F45}"/>
    <cellStyle name="Odstotek 15 2 2" xfId="24262" xr:uid="{F2CC6167-C6CD-48F1-AC0C-87C13FDE58BC}"/>
    <cellStyle name="Odstotek 15 3" xfId="24261" xr:uid="{F134700E-78DC-4F67-A4DA-2C722667CA79}"/>
    <cellStyle name="Odstotek 16" xfId="12175" xr:uid="{0BDD747B-C3FA-4DAB-ADD2-41ABA176BC86}"/>
    <cellStyle name="Odstotek 16 2" xfId="11991" xr:uid="{F8799370-67AC-4449-A896-B0FFFE93FDA1}"/>
    <cellStyle name="Odstotek 16 2 2" xfId="24264" xr:uid="{54BB561A-C8FB-4740-9842-A58E1956EC3E}"/>
    <cellStyle name="Odstotek 16 3" xfId="8131" xr:uid="{AE6B2C01-EB71-4C18-8F45-629CF9F256E0}"/>
    <cellStyle name="Odstotek 16 3 2" xfId="24265" xr:uid="{9D4D29A5-0988-4EC2-8129-61F93600F710}"/>
    <cellStyle name="Odstotek 16 4" xfId="24263" xr:uid="{92A39727-D0B1-49FC-A2E4-F0D4F2BE0E92}"/>
    <cellStyle name="Odstotek 17" xfId="8891" xr:uid="{B38D4FC7-54F5-43C3-822D-6B3BAE3CE822}"/>
    <cellStyle name="Odstotek 17 2" xfId="24266" xr:uid="{1021DA20-1018-481C-871D-0F891E06C785}"/>
    <cellStyle name="Odstotek 18" xfId="8279" xr:uid="{4B67AC21-B19B-4742-AB99-B881E6B71E92}"/>
    <cellStyle name="Odstotek 18 2" xfId="24267" xr:uid="{DB294EEF-EEFC-44CE-9B00-2DF30244A2C0}"/>
    <cellStyle name="Odstotek 19" xfId="19735" xr:uid="{17AFEBFD-CAA4-4537-8438-32B9981DE003}"/>
    <cellStyle name="Odstotek 19 2" xfId="24268" xr:uid="{1ABED05C-F93D-4705-AEF6-9C792CC66296}"/>
    <cellStyle name="Odstotek 2" xfId="543" xr:uid="{00000000-0005-0000-0000-00000C090000}"/>
    <cellStyle name="Odstotek 2 2" xfId="1562" xr:uid="{00000000-0005-0000-0000-00000D090000}"/>
    <cellStyle name="Odstotek 2 2 2" xfId="9502" xr:uid="{396180A0-147B-4E64-A22B-D9B63BBA2AD2}"/>
    <cellStyle name="Odstotek 2 2 2 2" xfId="24271" xr:uid="{F1F85DC5-99F8-4BFB-BE3B-1BC78DB40EC2}"/>
    <cellStyle name="Odstotek 2 2 3" xfId="12367" xr:uid="{80D4BCC8-D6C5-40DC-9D62-C4A542B929F4}"/>
    <cellStyle name="Odstotek 2 2 3 2" xfId="24272" xr:uid="{76C9EC95-36F8-40F0-B532-11E2F72CCFD3}"/>
    <cellStyle name="Odstotek 2 2 4" xfId="19808" xr:uid="{B68519A5-D7F3-4C72-B0A1-894890525BDF}"/>
    <cellStyle name="Odstotek 2 2 4 2" xfId="24273" xr:uid="{A5ECFE92-5BC0-498A-B456-4B7F0B1F20A8}"/>
    <cellStyle name="Odstotek 2 2 5" xfId="24270" xr:uid="{99B7CAB4-AE12-4D9A-A4CB-E7CBC696CA1A}"/>
    <cellStyle name="Odstotek 2 3" xfId="1563" xr:uid="{00000000-0005-0000-0000-00000E090000}"/>
    <cellStyle name="Odstotek 2 3 2" xfId="3447" xr:uid="{00000000-0005-0000-0000-00000F090000}"/>
    <cellStyle name="Odstotek 2 3 2 2" xfId="24275" xr:uid="{BEA28718-C20A-4C51-A411-F8DCB762E8F4}"/>
    <cellStyle name="Odstotek 2 3 3" xfId="37" xr:uid="{00000000-0005-0000-0000-000010090000}"/>
    <cellStyle name="Odstotek 2 3 3 2" xfId="24276" xr:uid="{E4B253D4-910B-40CE-89F5-A37BB31A77E9}"/>
    <cellStyle name="Odstotek 2 3 4" xfId="9802" xr:uid="{71FAF20F-FB78-456D-80FF-3FB54C18BA2D}"/>
    <cellStyle name="Odstotek 2 3 4 2" xfId="24277" xr:uid="{5B552220-E333-4B01-BF51-CA0884FCFA92}"/>
    <cellStyle name="Odstotek 2 3 5" xfId="19806" xr:uid="{ABA274BF-583E-4CBF-822E-6221AFD15C68}"/>
    <cellStyle name="Odstotek 2 3 5 2" xfId="24278" xr:uid="{3A53EB1F-D67B-495E-BF67-B6CA82492254}"/>
    <cellStyle name="Odstotek 2 3 6" xfId="24274" xr:uid="{257DED5E-E95E-4243-86DD-4FB508AC9C18}"/>
    <cellStyle name="Odstotek 2 4" xfId="34" xr:uid="{00000000-0005-0000-0000-000011090000}"/>
    <cellStyle name="Odstotek 2 4 2" xfId="12143" xr:uid="{8C663673-EBA3-4CC3-8C59-CC8B6C63ACE1}"/>
    <cellStyle name="Odstotek 2 4 2 2" xfId="24280" xr:uid="{B9FFA392-1DEE-4392-B314-4A744F040C2C}"/>
    <cellStyle name="Odstotek 2 4 3" xfId="24279" xr:uid="{61254D99-99B9-4AF8-92FB-23184D1D978A}"/>
    <cellStyle name="Odstotek 2 5" xfId="8055" xr:uid="{A43FAB3A-4DEC-4DF9-B7E9-0F5A458C8BF3}"/>
    <cellStyle name="Odstotek 2 5 2" xfId="24281" xr:uid="{6BC7141E-1A06-422C-85A1-85E5B49F4528}"/>
    <cellStyle name="Odstotek 2 6" xfId="7977" xr:uid="{CCD605AD-171B-4166-82DD-A8BAAFED6442}"/>
    <cellStyle name="Odstotek 2 6 2" xfId="24282" xr:uid="{3EF376DF-65FF-43DF-9C79-D87D17C378B8}"/>
    <cellStyle name="Odstotek 2 7" xfId="19736" xr:uid="{DFC1BF46-DFDF-4131-B798-58E2E6F194BD}"/>
    <cellStyle name="Odstotek 2 7 2" xfId="24283" xr:uid="{7624B82E-AB89-4C67-9352-4E5A2CFCF172}"/>
    <cellStyle name="Odstotek 2 8" xfId="19949" xr:uid="{450A9E52-3E2A-41C9-AAB3-B8223ADFA3E4}"/>
    <cellStyle name="Odstotek 2 8 2" xfId="24284" xr:uid="{DABDB243-AB5B-41EE-B958-B66F4D27AFD8}"/>
    <cellStyle name="Odstotek 2 9" xfId="24269" xr:uid="{40329B10-2E45-4DA0-B9D9-66C56907CAEA}"/>
    <cellStyle name="Odstotek 20" xfId="19957" xr:uid="{3A57EA61-E890-4F20-95C3-BD9FEE31D31E}"/>
    <cellStyle name="Odstotek 3" xfId="544" xr:uid="{00000000-0005-0000-0000-000012090000}"/>
    <cellStyle name="Odstotek 3 2" xfId="9674" xr:uid="{08C83D19-75D8-4F40-8E08-2AFE0DA5C19B}"/>
    <cellStyle name="Odstotek 3 2 2" xfId="24286" xr:uid="{DB6E4CE9-85DF-4318-9ECD-2415F84C1ACB}"/>
    <cellStyle name="Odstotek 3 3" xfId="9697" xr:uid="{F34E40CE-F2B2-46E6-8DA4-8D300861BE35}"/>
    <cellStyle name="Odstotek 3 3 2" xfId="24287" xr:uid="{B1D021EE-9BAB-4490-9A5F-2651E8E5DC4E}"/>
    <cellStyle name="Odstotek 3 4" xfId="19738" xr:uid="{23FA2553-ACE7-4F3E-B930-84EE066FF2D7}"/>
    <cellStyle name="Odstotek 3 4 2" xfId="24288" xr:uid="{6606B4A7-59F4-4D62-9653-A27430D8EE05}"/>
    <cellStyle name="Odstotek 3 5" xfId="24285" xr:uid="{11C4FACE-1A83-41DE-84AA-63E685F8EAE5}"/>
    <cellStyle name="Odstotek 4" xfId="3448" xr:uid="{00000000-0005-0000-0000-000013090000}"/>
    <cellStyle name="Odstotek 4 10" xfId="24289" xr:uid="{FF55FE9F-369A-4C04-B78B-1BAEE54D7758}"/>
    <cellStyle name="Odstotek 4 2" xfId="5573" xr:uid="{00000000-0005-0000-0000-000014090000}"/>
    <cellStyle name="Odstotek 4 2 2" xfId="11779" xr:uid="{D0BA93A1-CBC4-4C27-ABC3-C66BF8B27B7E}"/>
    <cellStyle name="Odstotek 4 2 2 2" xfId="8617" xr:uid="{4E5F1416-D0CC-41BD-B2EA-B4C214580FDF}"/>
    <cellStyle name="Odstotek 4 2 2 2 2" xfId="11942" xr:uid="{1E3691D8-8D21-4DB4-BECC-BCF9DEB4589B}"/>
    <cellStyle name="Odstotek 4 2 2 2 2 2" xfId="8776" xr:uid="{6E2BEF07-1CEA-46EF-A242-11C0FB65AEFF}"/>
    <cellStyle name="Odstotek 4 2 2 2 2 2 2" xfId="8822" xr:uid="{7D13D4E0-B10E-4EFE-8113-24752A65E568}"/>
    <cellStyle name="Odstotek 4 2 2 2 2 2 2 2" xfId="24295" xr:uid="{702C4A29-8873-419F-8318-AF2A388EF2DB}"/>
    <cellStyle name="Odstotek 4 2 2 2 2 2 3" xfId="24294" xr:uid="{0CA5847B-9190-439A-90C3-ED13192370ED}"/>
    <cellStyle name="Odstotek 4 2 2 2 2 3" xfId="8252" xr:uid="{1C08B84C-449B-4231-A516-64E7E11C8B7D}"/>
    <cellStyle name="Odstotek 4 2 2 2 2 3 2" xfId="8722" xr:uid="{0357F88F-C113-460F-B620-68E5931A4BF1}"/>
    <cellStyle name="Odstotek 4 2 2 2 2 3 2 2" xfId="24297" xr:uid="{26FAA5D5-4D9F-4A6C-8F3B-4C1267755B9E}"/>
    <cellStyle name="Odstotek 4 2 2 2 2 3 3" xfId="24296" xr:uid="{83EEDF72-BC5D-4DC6-80FD-966F49A20922}"/>
    <cellStyle name="Odstotek 4 2 2 2 2 4" xfId="9750" xr:uid="{B20BE423-0B49-4190-A90A-13F5050A520D}"/>
    <cellStyle name="Odstotek 4 2 2 2 2 4 2" xfId="24298" xr:uid="{65FDF19C-0BBD-40A0-8D28-C49754F73B7D}"/>
    <cellStyle name="Odstotek 4 2 2 2 2 5" xfId="24293" xr:uid="{F23B59B2-C15D-4B53-852D-6DB602382DF0}"/>
    <cellStyle name="Odstotek 4 2 2 2 3" xfId="11895" xr:uid="{A4983950-9F77-4BB7-9069-1F25A78F3228}"/>
    <cellStyle name="Odstotek 4 2 2 2 3 2" xfId="8830" xr:uid="{8703DA8F-2EDD-45E9-9AA0-13BF36A11E35}"/>
    <cellStyle name="Odstotek 4 2 2 2 3 2 2" xfId="24300" xr:uid="{331D60E5-E30F-4ED3-951D-574AEB77E0F0}"/>
    <cellStyle name="Odstotek 4 2 2 2 3 3" xfId="24299" xr:uid="{FE2F5CAC-1AEC-428D-9DEC-A025FB3BCC39}"/>
    <cellStyle name="Odstotek 4 2 2 2 4" xfId="9958" xr:uid="{7D536193-414F-4ECF-8F45-CA2196F1AEAC}"/>
    <cellStyle name="Odstotek 4 2 2 2 4 2" xfId="8812" xr:uid="{B43BFE69-17F5-410E-A4A2-1C7D168E2708}"/>
    <cellStyle name="Odstotek 4 2 2 2 4 2 2" xfId="24302" xr:uid="{563FF111-E121-4F6C-AD89-0115F982ADCC}"/>
    <cellStyle name="Odstotek 4 2 2 2 4 3" xfId="24301" xr:uid="{B6DA914D-5301-4638-9977-6DAD83C2E87B}"/>
    <cellStyle name="Odstotek 4 2 2 2 5" xfId="7793" xr:uid="{63B78667-9E71-4618-8D18-D6A9905CC0B5}"/>
    <cellStyle name="Odstotek 4 2 2 2 5 2" xfId="24303" xr:uid="{9113AA8C-D55A-4C0C-8DDD-693325A4748E}"/>
    <cellStyle name="Odstotek 4 2 2 2 6" xfId="24292" xr:uid="{7AF5CCAB-F3F6-4114-B891-17652E528301}"/>
    <cellStyle name="Odstotek 4 2 2 3" xfId="8470" xr:uid="{050C1EAC-879A-4A64-B92F-2B072732C99F}"/>
    <cellStyle name="Odstotek 4 2 2 3 2" xfId="11840" xr:uid="{78953942-2E20-4EC8-9049-A39BC1E9FBF3}"/>
    <cellStyle name="Odstotek 4 2 2 3 2 2" xfId="8566" xr:uid="{08A88B0D-18E7-435A-BEA6-E6F258E7E276}"/>
    <cellStyle name="Odstotek 4 2 2 3 2 2 2" xfId="24306" xr:uid="{1EDD94F7-6335-47D5-9298-7135654C442E}"/>
    <cellStyle name="Odstotek 4 2 2 3 2 3" xfId="24305" xr:uid="{EB67AC6E-73C6-4FDD-A697-6E917B39DB7C}"/>
    <cellStyle name="Odstotek 4 2 2 3 3" xfId="8667" xr:uid="{7F938292-AA07-40B7-8CD6-8143973E9710}"/>
    <cellStyle name="Odstotek 4 2 2 3 3 2" xfId="8529" xr:uid="{F28B69DF-B173-4F36-A224-EF3F3FDA7466}"/>
    <cellStyle name="Odstotek 4 2 2 3 3 2 2" xfId="24308" xr:uid="{59F723A3-94CA-47EB-B306-D8AEC7B3AB22}"/>
    <cellStyle name="Odstotek 4 2 2 3 3 3" xfId="24307" xr:uid="{4F170C6B-2A9F-4834-AEA1-DFF470527A09}"/>
    <cellStyle name="Odstotek 4 2 2 3 4" xfId="9966" xr:uid="{B7CC2491-5C55-4659-9108-15F9775A83D1}"/>
    <cellStyle name="Odstotek 4 2 2 3 4 2" xfId="24309" xr:uid="{2492B109-AD3C-4B13-8EE4-AA9FD1B3BA2C}"/>
    <cellStyle name="Odstotek 4 2 2 3 5" xfId="24304" xr:uid="{8972BDDA-F7B1-47FD-B50D-D7D4F0C0636D}"/>
    <cellStyle name="Odstotek 4 2 2 4" xfId="10000" xr:uid="{A3D15634-CE93-4B80-A08C-F15F9A6E4E52}"/>
    <cellStyle name="Odstotek 4 2 2 4 2" xfId="9500" xr:uid="{110542DC-E016-4570-B7ED-45CF38A8880D}"/>
    <cellStyle name="Odstotek 4 2 2 4 2 2" xfId="24311" xr:uid="{85292D54-924E-43FD-A009-7E64BBD0EAB8}"/>
    <cellStyle name="Odstotek 4 2 2 4 3" xfId="24310" xr:uid="{64353856-FD0B-4D51-9BBB-B105AA1C2AAF}"/>
    <cellStyle name="Odstotek 4 2 2 5" xfId="9512" xr:uid="{3F57861D-ED61-47CF-8734-81801308B853}"/>
    <cellStyle name="Odstotek 4 2 2 5 2" xfId="11992" xr:uid="{D18F7969-DFBD-4FE5-9624-C6BE247A2F82}"/>
    <cellStyle name="Odstotek 4 2 2 5 2 2" xfId="24313" xr:uid="{50B6BF8D-B651-417A-BA6B-7B610F582D53}"/>
    <cellStyle name="Odstotek 4 2 2 5 3" xfId="24312" xr:uid="{FD805655-F6CA-4A75-87D6-C7AF7BB602B0}"/>
    <cellStyle name="Odstotek 4 2 2 6" xfId="9291" xr:uid="{27EB49FB-632F-464C-A9E9-51D4CB5A0535}"/>
    <cellStyle name="Odstotek 4 2 2 6 2" xfId="24314" xr:uid="{DCCBC62E-2C20-4AB6-8766-20DFEB76B349}"/>
    <cellStyle name="Odstotek 4 2 2 7" xfId="24291" xr:uid="{08742D02-E0CE-42F0-BD0E-00D690E98156}"/>
    <cellStyle name="Odstotek 4 2 3" xfId="12408" xr:uid="{549DE525-998D-47A6-8B23-DC1F503D163A}"/>
    <cellStyle name="Odstotek 4 2 3 2" xfId="11892" xr:uid="{9CFBCBB0-79D5-4972-A34D-B891403D604A}"/>
    <cellStyle name="Odstotek 4 2 3 2 2" xfId="8450" xr:uid="{1DA7D888-5A74-46A5-AB09-1A4DC248E219}"/>
    <cellStyle name="Odstotek 4 2 3 2 2 2" xfId="12086" xr:uid="{9C83F3B7-BD9F-445B-B87D-E5FA599F035A}"/>
    <cellStyle name="Odstotek 4 2 3 2 2 2 2" xfId="24318" xr:uid="{E9F5005C-9469-4B62-97D0-9CF8722A00B4}"/>
    <cellStyle name="Odstotek 4 2 3 2 2 3" xfId="24317" xr:uid="{227C2366-846C-4823-B08F-3BDF62E2A5F3}"/>
    <cellStyle name="Odstotek 4 2 3 2 3" xfId="9751" xr:uid="{04CCCC97-8C38-4F23-A6C9-09BB16F153B0}"/>
    <cellStyle name="Odstotek 4 2 3 2 3 2" xfId="12380" xr:uid="{D67C821D-D884-488F-BE75-F355BF037394}"/>
    <cellStyle name="Odstotek 4 2 3 2 3 2 2" xfId="24320" xr:uid="{FA50726B-2F82-429A-9464-E318A66B391D}"/>
    <cellStyle name="Odstotek 4 2 3 2 3 3" xfId="24319" xr:uid="{408772D3-58A0-4EDA-BA67-A003D7AC5F0D}"/>
    <cellStyle name="Odstotek 4 2 3 2 4" xfId="8758" xr:uid="{780121E1-E200-4C87-A03A-10A2363C9B06}"/>
    <cellStyle name="Odstotek 4 2 3 2 4 2" xfId="24321" xr:uid="{DD2971CC-2A6C-4807-A97A-9347D3604D09}"/>
    <cellStyle name="Odstotek 4 2 3 2 5" xfId="24316" xr:uid="{2AAB4B9F-BE16-468B-9555-E3AC1662E975}"/>
    <cellStyle name="Odstotek 4 2 3 3" xfId="11802" xr:uid="{00C150FC-7C2D-46E9-BBFA-238AB24DCB3C}"/>
    <cellStyle name="Odstotek 4 2 3 3 2" xfId="12330" xr:uid="{5C4E2C95-675B-453E-B96B-845161997228}"/>
    <cellStyle name="Odstotek 4 2 3 3 2 2" xfId="24323" xr:uid="{BDF3D3AA-2BB3-453D-AA9A-F20CA8FA472B}"/>
    <cellStyle name="Odstotek 4 2 3 3 3" xfId="24322" xr:uid="{09140044-FD7B-452C-945B-B826FCAB4931}"/>
    <cellStyle name="Odstotek 4 2 3 4" xfId="12433" xr:uid="{EEE9D4D9-D6FB-4604-88DA-EDADEFAE3828}"/>
    <cellStyle name="Odstotek 4 2 3 4 2" xfId="9761" xr:uid="{22809B17-4B63-410E-8DA0-131D4D143225}"/>
    <cellStyle name="Odstotek 4 2 3 4 2 2" xfId="24325" xr:uid="{9BC36934-1462-4302-B6EA-12100509A1A6}"/>
    <cellStyle name="Odstotek 4 2 3 4 3" xfId="24324" xr:uid="{778AD553-0736-450B-B6BF-B5F8F84B1B45}"/>
    <cellStyle name="Odstotek 4 2 3 5" xfId="7789" xr:uid="{97AC487A-A1A9-41F5-96CA-237BFC57010A}"/>
    <cellStyle name="Odstotek 4 2 3 5 2" xfId="24326" xr:uid="{412CDE6A-68B4-4545-BEDD-7587F54C329F}"/>
    <cellStyle name="Odstotek 4 2 3 6" xfId="24315" xr:uid="{2BB1BB54-657B-4C4A-9DF8-E330C9F95D13}"/>
    <cellStyle name="Odstotek 4 2 4" xfId="11799" xr:uid="{D0E252A0-83E6-418E-BA51-93E438A83D85}"/>
    <cellStyle name="Odstotek 4 2 4 2" xfId="11899" xr:uid="{943BC281-E351-45CD-A61E-404FD161A2DC}"/>
    <cellStyle name="Odstotek 4 2 4 2 2" xfId="11797" xr:uid="{713C6962-5F2C-421D-A1AF-1EAFEF89EEFA}"/>
    <cellStyle name="Odstotek 4 2 4 2 2 2" xfId="24329" xr:uid="{B5174BBF-9313-47DE-9B76-9E4200192AA9}"/>
    <cellStyle name="Odstotek 4 2 4 2 3" xfId="24328" xr:uid="{288E218C-2BB5-41CA-9127-4A2EAC3F4342}"/>
    <cellStyle name="Odstotek 4 2 4 3" xfId="8663" xr:uid="{88B6D220-C440-4F97-BF96-5878A2348FB4}"/>
    <cellStyle name="Odstotek 4 2 4 3 2" xfId="9766" xr:uid="{3F370E60-DDAF-4CEB-9258-910460087CD5}"/>
    <cellStyle name="Odstotek 4 2 4 3 2 2" xfId="24331" xr:uid="{5A7ACA5D-6B6E-42E7-8B92-38FF66883904}"/>
    <cellStyle name="Odstotek 4 2 4 3 3" xfId="24330" xr:uid="{CBE3EBAE-10FC-49EF-A6F7-A3AF2198B8A0}"/>
    <cellStyle name="Odstotek 4 2 4 4" xfId="9826" xr:uid="{CB939075-AECC-4F3F-AB5D-426A5030F864}"/>
    <cellStyle name="Odstotek 4 2 4 4 2" xfId="24332" xr:uid="{8A8D9D30-7FDB-43AB-BE4A-8D11B613B068}"/>
    <cellStyle name="Odstotek 4 2 4 5" xfId="24327" xr:uid="{5B0867C1-7C7E-4F4C-8D8F-120ABEE63CF4}"/>
    <cellStyle name="Odstotek 4 2 5" xfId="9214" xr:uid="{8FD15B7F-3F6B-4648-B61F-5165F408A0E0}"/>
    <cellStyle name="Odstotek 4 2 5 2" xfId="12164" xr:uid="{E1D192BA-3E5E-49EA-8344-434DAD6B3F4D}"/>
    <cellStyle name="Odstotek 4 2 5 2 2" xfId="24334" xr:uid="{62CB34CB-6EAC-46BC-BD35-C75A01420366}"/>
    <cellStyle name="Odstotek 4 2 5 3" xfId="24333" xr:uid="{262900AF-C015-4D26-B3A8-6AB9B81D90EB}"/>
    <cellStyle name="Odstotek 4 2 6" xfId="9204" xr:uid="{EB778166-C14D-4498-A5DE-A89123971D0A}"/>
    <cellStyle name="Odstotek 4 2 6 2" xfId="12116" xr:uid="{340ED0CD-5FED-4977-86CF-D4F69FCEE7C5}"/>
    <cellStyle name="Odstotek 4 2 6 2 2" xfId="24336" xr:uid="{54FBC737-44BE-4187-B855-70CF38395DE3}"/>
    <cellStyle name="Odstotek 4 2 6 3" xfId="24335" xr:uid="{3B15ED80-C214-47CA-BA9C-3FBB75054C5D}"/>
    <cellStyle name="Odstotek 4 2 7" xfId="8750" xr:uid="{DFEB404E-96BD-459D-B595-0F3B8EA1E0EF}"/>
    <cellStyle name="Odstotek 4 2 7 2" xfId="24337" xr:uid="{982F093C-992B-4A34-98C8-E3651AAA507F}"/>
    <cellStyle name="Odstotek 4 2 8" xfId="12253" xr:uid="{51973572-AFEC-4EE6-A4B5-9A6F85A783A7}"/>
    <cellStyle name="Odstotek 4 2 8 2" xfId="24338" xr:uid="{D31323FA-17E9-4FB4-853A-554CD1B8C990}"/>
    <cellStyle name="Odstotek 4 2 9" xfId="24290" xr:uid="{F24C2F6C-6514-4FEE-941F-F53D1B195041}"/>
    <cellStyle name="Odstotek 4 3" xfId="12416" xr:uid="{FAEF3C55-3B30-42A6-9C4F-C4C4A58AD709}"/>
    <cellStyle name="Odstotek 4 3 2" xfId="12443" xr:uid="{899E1A72-89B9-44BD-AA12-59056264906E}"/>
    <cellStyle name="Odstotek 4 3 2 2" xfId="11971" xr:uid="{A4DE453C-C92A-4712-853B-175A0883F032}"/>
    <cellStyle name="Odstotek 4 3 2 2 2" xfId="9365" xr:uid="{126FB5E0-A711-4F66-89E4-4F85D4718CA9}"/>
    <cellStyle name="Odstotek 4 3 2 2 2 2" xfId="7767" xr:uid="{13D49A0A-905D-4C53-A0D1-134A0301CB1D}"/>
    <cellStyle name="Odstotek 4 3 2 2 2 2 2" xfId="24343" xr:uid="{F08FE649-376D-46F4-BB11-47F3CB2AE6C8}"/>
    <cellStyle name="Odstotek 4 3 2 2 2 3" xfId="24342" xr:uid="{4D1F5F90-7DE1-4058-9F4F-28F6F4448F00}"/>
    <cellStyle name="Odstotek 4 3 2 2 3" xfId="9972" xr:uid="{6426B65D-7396-41F5-AE7E-05F744A4E339}"/>
    <cellStyle name="Odstotek 4 3 2 2 3 2" xfId="7999" xr:uid="{378FE7BF-DD33-4F59-A5AB-52234EA3B825}"/>
    <cellStyle name="Odstotek 4 3 2 2 3 2 2" xfId="24345" xr:uid="{9480CA93-9628-4ACF-90A8-992072F6456F}"/>
    <cellStyle name="Odstotek 4 3 2 2 3 3" xfId="24344" xr:uid="{916DF985-F6FA-4AA9-B5F9-764864CCC905}"/>
    <cellStyle name="Odstotek 4 3 2 2 4" xfId="8350" xr:uid="{785BA6F9-E521-4F58-A51B-FC9BA3276845}"/>
    <cellStyle name="Odstotek 4 3 2 2 4 2" xfId="24346" xr:uid="{B2937AA4-7DF9-49CC-B9E0-540F83F7C1EE}"/>
    <cellStyle name="Odstotek 4 3 2 2 5" xfId="24341" xr:uid="{4E76FD12-9D52-4091-B90C-C7ED42DB008A}"/>
    <cellStyle name="Odstotek 4 3 2 3" xfId="9942" xr:uid="{AE27EDD2-CFCA-45E3-AC2B-7CC38D62A274}"/>
    <cellStyle name="Odstotek 4 3 2 3 2" xfId="9988" xr:uid="{FD5F7B1A-C621-4A1E-8F00-A70F0BD7D931}"/>
    <cellStyle name="Odstotek 4 3 2 3 2 2" xfId="24348" xr:uid="{33B26B28-5C21-4624-9854-5903A6F941EB}"/>
    <cellStyle name="Odstotek 4 3 2 3 3" xfId="24347" xr:uid="{E1AC8A1D-195F-4D10-BC25-4F16A4907AB6}"/>
    <cellStyle name="Odstotek 4 3 2 4" xfId="11834" xr:uid="{511E9BEC-DDBD-46E9-A102-E878934E41A4}"/>
    <cellStyle name="Odstotek 4 3 2 4 2" xfId="9869" xr:uid="{5516B855-7972-40C4-ADB8-B3C505610157}"/>
    <cellStyle name="Odstotek 4 3 2 4 2 2" xfId="24350" xr:uid="{C5425216-C7D0-4551-AD4B-89D6D1D4FE61}"/>
    <cellStyle name="Odstotek 4 3 2 4 3" xfId="24349" xr:uid="{41CEC8CC-6C47-4C39-974A-0AC31E6A2D77}"/>
    <cellStyle name="Odstotek 4 3 2 5" xfId="7703" xr:uid="{3BDE64D3-EDF5-4417-B914-9221F66F0BBA}"/>
    <cellStyle name="Odstotek 4 3 2 5 2" xfId="24351" xr:uid="{756D2F9B-C3BE-489D-8576-FBBC76795E2E}"/>
    <cellStyle name="Odstotek 4 3 2 6" xfId="24340" xr:uid="{8A1CBBA8-FC73-42A9-884E-321C53F702E7}"/>
    <cellStyle name="Odstotek 4 3 3" xfId="12210" xr:uid="{84500C47-73DB-4E4A-9508-FDC9D169392D}"/>
    <cellStyle name="Odstotek 4 3 3 2" xfId="9211" xr:uid="{FF00DBC5-6F59-46B0-AC8F-D2DD7B94E443}"/>
    <cellStyle name="Odstotek 4 3 3 2 2" xfId="9748" xr:uid="{EE2EF05F-83E8-44A5-B0F3-6F1A2E141C1A}"/>
    <cellStyle name="Odstotek 4 3 3 2 2 2" xfId="24354" xr:uid="{EF7103F4-2458-4598-88FB-B048F8722A79}"/>
    <cellStyle name="Odstotek 4 3 3 2 3" xfId="24353" xr:uid="{64EEEE1D-6235-4E0A-B198-E4FAFA814A6D}"/>
    <cellStyle name="Odstotek 4 3 3 3" xfId="9329" xr:uid="{845AC533-D673-4685-8C66-7150BD80FC83}"/>
    <cellStyle name="Odstotek 4 3 3 3 2" xfId="8555" xr:uid="{326F390E-F8E4-458D-B7DE-032397ABA717}"/>
    <cellStyle name="Odstotek 4 3 3 3 2 2" xfId="24356" xr:uid="{FCD27D7E-7DB9-42F7-A9C6-6E46C1D64F35}"/>
    <cellStyle name="Odstotek 4 3 3 3 3" xfId="24355" xr:uid="{4CB4929B-5FCF-42CD-9F01-5FB07DB366F4}"/>
    <cellStyle name="Odstotek 4 3 3 4" xfId="8298" xr:uid="{BC40B379-79C4-43DC-9A52-76F843C33C25}"/>
    <cellStyle name="Odstotek 4 3 3 4 2" xfId="24357" xr:uid="{FCBD44A5-7E31-4BBF-8568-8B8E6D1E3BA4}"/>
    <cellStyle name="Odstotek 4 3 3 5" xfId="24352" xr:uid="{899B9E1D-5CBF-4E95-8838-2C8F5CB11826}"/>
    <cellStyle name="Odstotek 4 3 4" xfId="8662" xr:uid="{F6464A81-6979-4DCA-BF4C-F7A12B012773}"/>
    <cellStyle name="Odstotek 4 3 4 2" xfId="8834" xr:uid="{CE60E95C-9CBA-4785-A823-1FE392FEB71E}"/>
    <cellStyle name="Odstotek 4 3 4 2 2" xfId="24359" xr:uid="{F829BBC8-682D-4A2D-9F24-4CFB061139B0}"/>
    <cellStyle name="Odstotek 4 3 4 3" xfId="24358" xr:uid="{A30DED8A-CA09-44E3-A75A-E7C821F47A39}"/>
    <cellStyle name="Odstotek 4 3 5" xfId="7801" xr:uid="{5E20831B-6464-4560-A421-247646FD6D20}"/>
    <cellStyle name="Odstotek 4 3 5 2" xfId="8818" xr:uid="{1187E99D-BC50-4E6C-82D7-EC4A87AD578B}"/>
    <cellStyle name="Odstotek 4 3 5 2 2" xfId="24361" xr:uid="{B0080D8D-5E84-4FD8-AC1F-8C6453F8777E}"/>
    <cellStyle name="Odstotek 4 3 5 3" xfId="24360" xr:uid="{34845E36-85E3-484B-ABA7-6C0FEB5F15E5}"/>
    <cellStyle name="Odstotek 4 3 6" xfId="9185" xr:uid="{EE3E4FE2-BEA3-4CD2-9F59-AA4BE2A395A4}"/>
    <cellStyle name="Odstotek 4 3 6 2" xfId="24362" xr:uid="{6609C024-58CF-4B1E-9D0B-B91176CF7460}"/>
    <cellStyle name="Odstotek 4 3 7" xfId="8717" xr:uid="{9AAC7DE7-74C4-4913-955C-A001B6ECEA9A}"/>
    <cellStyle name="Odstotek 4 3 7 2" xfId="24363" xr:uid="{B2C8E6A3-4B46-4052-B141-ACFB17B8283E}"/>
    <cellStyle name="Odstotek 4 3 8" xfId="24339" xr:uid="{64BE535A-5FFA-4087-9B29-3D440D461252}"/>
    <cellStyle name="Odstotek 4 4" xfId="9862" xr:uid="{8C7DE0B1-36A6-4648-83A1-30E7A8D8E468}"/>
    <cellStyle name="Odstotek 4 4 2" xfId="9192" xr:uid="{701FC950-52DD-4616-9A27-F8AFBCA8911B}"/>
    <cellStyle name="Odstotek 4 4 2 2" xfId="7814" xr:uid="{BE47CA8B-284C-4957-834C-597581994B92}"/>
    <cellStyle name="Odstotek 4 4 2 2 2" xfId="8069" xr:uid="{991BB130-F081-4142-8887-A88DCD07C4E8}"/>
    <cellStyle name="Odstotek 4 4 2 2 2 2" xfId="24367" xr:uid="{C0AA6364-2A90-40C6-B6A7-04F00FC35F20}"/>
    <cellStyle name="Odstotek 4 4 2 2 3" xfId="24366" xr:uid="{17278213-6190-4F6B-BBA7-7997468EE9B6}"/>
    <cellStyle name="Odstotek 4 4 2 3" xfId="8269" xr:uid="{2E5E4BB8-9B4C-4899-A9A4-477D941C61BA}"/>
    <cellStyle name="Odstotek 4 4 2 3 2" xfId="11983" xr:uid="{CE9315F2-3E55-4C56-9785-A6FC9D91CD47}"/>
    <cellStyle name="Odstotek 4 4 2 3 2 2" xfId="24369" xr:uid="{272BC69C-2FC2-47CE-A355-E6FF92B71D68}"/>
    <cellStyle name="Odstotek 4 4 2 3 3" xfId="24368" xr:uid="{83DC808B-9CC2-47DC-8163-595167CCEB3B}"/>
    <cellStyle name="Odstotek 4 4 2 4" xfId="7685" xr:uid="{1DDB3721-52DF-4F83-B4FC-4AC814F058FC}"/>
    <cellStyle name="Odstotek 4 4 2 4 2" xfId="24370" xr:uid="{33AE862B-DFED-49C1-B92D-FCD9E369573E}"/>
    <cellStyle name="Odstotek 4 4 2 5" xfId="24365" xr:uid="{34BB2CAE-17A3-44B1-B4A6-693C690DF7EC}"/>
    <cellStyle name="Odstotek 4 4 3" xfId="11943" xr:uid="{F42F8268-6E93-4AE2-B455-8D2C4F3E05AD}"/>
    <cellStyle name="Odstotek 4 4 3 2" xfId="12138" xr:uid="{9E36842D-32E9-42B9-9C49-41158FEABE5C}"/>
    <cellStyle name="Odstotek 4 4 3 2 2" xfId="24372" xr:uid="{CC22391F-CC62-4CF9-B062-A5165DA64358}"/>
    <cellStyle name="Odstotek 4 4 3 3" xfId="24371" xr:uid="{BCC0B593-50AB-4BAE-9CBE-4760CDEACEF6}"/>
    <cellStyle name="Odstotek 4 4 4" xfId="8199" xr:uid="{D92D2965-4BB7-45E9-818F-76751E92C673}"/>
    <cellStyle name="Odstotek 4 4 4 2" xfId="9497" xr:uid="{4D362492-3175-4B82-92D7-A97B4EBA732A}"/>
    <cellStyle name="Odstotek 4 4 4 2 2" xfId="24374" xr:uid="{E57A41EB-C189-4DC1-AFDA-9656F9F6BA82}"/>
    <cellStyle name="Odstotek 4 4 4 3" xfId="24373" xr:uid="{806B4DAA-C996-4D44-897A-87AF26F184DD}"/>
    <cellStyle name="Odstotek 4 4 5" xfId="8115" xr:uid="{5414DE2D-A828-4896-94CD-6C07F639EEFD}"/>
    <cellStyle name="Odstotek 4 4 5 2" xfId="24375" xr:uid="{5AEEE2A4-656B-4CC2-BD1D-46C500734E2E}"/>
    <cellStyle name="Odstotek 4 4 6" xfId="24364" xr:uid="{2433CB7F-1F3B-4FAD-BC29-450E9373A822}"/>
    <cellStyle name="Odstotek 4 5" xfId="12417" xr:uid="{A73F59FA-490A-4C50-8111-61A2C9D57838}"/>
    <cellStyle name="Odstotek 4 5 2" xfId="11764" xr:uid="{BCD5ED8B-C07F-4650-B1D2-57686DF28BA7}"/>
    <cellStyle name="Odstotek 4 5 2 2" xfId="7675" xr:uid="{03308387-ACED-42AC-8827-91465E9BC583}"/>
    <cellStyle name="Odstotek 4 5 2 2 2" xfId="24378" xr:uid="{F10E22BB-23C0-4365-B6B7-F22A9518F740}"/>
    <cellStyle name="Odstotek 4 5 2 3" xfId="24377" xr:uid="{5A582F70-93F0-4445-A036-B1C9DC362B96}"/>
    <cellStyle name="Odstotek 4 5 3" xfId="11986" xr:uid="{64B43A4F-622E-4344-B097-2F5ACEAB0E8B}"/>
    <cellStyle name="Odstotek 4 5 3 2" xfId="7755" xr:uid="{57E73FFE-A7C5-47E2-9D83-D716F8CB0EB1}"/>
    <cellStyle name="Odstotek 4 5 3 2 2" xfId="24380" xr:uid="{25B4F72A-25D0-4222-83F1-38FF5CE3B3F2}"/>
    <cellStyle name="Odstotek 4 5 3 3" xfId="24379" xr:uid="{DA77A243-5080-46A9-9E30-6785A694EC17}"/>
    <cellStyle name="Odstotek 4 5 4" xfId="8853" xr:uid="{DE92AB3B-62DD-46E3-A892-BA42594BCAF5}"/>
    <cellStyle name="Odstotek 4 5 4 2" xfId="24381" xr:uid="{F1CA5253-698A-4F81-908E-1187AD76BD3E}"/>
    <cellStyle name="Odstotek 4 5 5" xfId="24376" xr:uid="{89F25D26-2224-442F-BF9F-3D9BC7BC3623}"/>
    <cellStyle name="Odstotek 4 6" xfId="9801" xr:uid="{875BA35B-4633-4659-9AD7-BF15616ACC96}"/>
    <cellStyle name="Odstotek 4 6 2" xfId="8346" xr:uid="{023CAD4C-4F45-482E-8731-75CB1171212A}"/>
    <cellStyle name="Odstotek 4 6 2 2" xfId="24383" xr:uid="{947BD1AC-10C6-4CCB-9ACD-304D2B31F10E}"/>
    <cellStyle name="Odstotek 4 6 3" xfId="24382" xr:uid="{918F2A82-D951-4791-AD36-E5CD4348801C}"/>
    <cellStyle name="Odstotek 4 7" xfId="9602" xr:uid="{DABCE184-6A0B-47B4-BE3E-75C2E2BAF2F4}"/>
    <cellStyle name="Odstotek 4 7 2" xfId="12185" xr:uid="{C4FDBB99-C233-439D-8A43-353F8AAE89F5}"/>
    <cellStyle name="Odstotek 4 7 2 2" xfId="24385" xr:uid="{B9FA22E2-46D2-416C-A20E-5F2E98BC6866}"/>
    <cellStyle name="Odstotek 4 7 3" xfId="24384" xr:uid="{B36E5A42-E73F-4851-B9EE-AF11E94BD4ED}"/>
    <cellStyle name="Odstotek 4 8" xfId="8109" xr:uid="{F760F0E3-01D9-4B6A-8F3C-EBE2BC5634FB}"/>
    <cellStyle name="Odstotek 4 8 2" xfId="24386" xr:uid="{67614992-DDB9-4440-9267-FEFA897BAD65}"/>
    <cellStyle name="Odstotek 4 9" xfId="8337" xr:uid="{6B39028B-3B4B-4192-8B3B-49EB91C00E52}"/>
    <cellStyle name="Odstotek 4 9 2" xfId="24387" xr:uid="{3DDCE829-5CE5-4973-ADA5-E77E394314C2}"/>
    <cellStyle name="Odstotek 5" xfId="7148" xr:uid="{EAE9C35B-6DB2-4ADF-88F8-18FC37A91EFA}"/>
    <cellStyle name="Odstotek 5 2" xfId="9596" xr:uid="{29D88832-368F-408C-BAC1-A8F1BC6D168B}"/>
    <cellStyle name="Odstotek 5 2 2" xfId="24389" xr:uid="{54851D08-4FC3-4AAF-A533-4020E9E36D10}"/>
    <cellStyle name="Odstotek 5 3" xfId="12027" xr:uid="{4108DF4B-BCB1-48D3-A810-AC61BDF9BC99}"/>
    <cellStyle name="Odstotek 5 3 2" xfId="24390" xr:uid="{B77EAB41-E0AE-4904-8560-AD36A21BFF5D}"/>
    <cellStyle name="Odstotek 5 4" xfId="24388" xr:uid="{81A4BA9B-3E4A-40FC-9AC1-38BE8B4AD9A5}"/>
    <cellStyle name="Odstotek 6" xfId="8787" xr:uid="{A83DBEE9-CA71-4E7B-BAFF-8DED90C31888}"/>
    <cellStyle name="Odstotek 6 2" xfId="9820" xr:uid="{BA03CF2A-EFB6-408A-B1BC-C33407B4B3B3}"/>
    <cellStyle name="Odstotek 6 2 2" xfId="24392" xr:uid="{99E98977-9705-4774-BCD1-161A07DCD6A6}"/>
    <cellStyle name="Odstotek 6 3" xfId="24391" xr:uid="{6030563C-BDD0-4753-AB27-A799ED00E2CE}"/>
    <cellStyle name="Odstotek 7" xfId="11823" xr:uid="{B8B7A6A6-62AE-4262-92AD-22EF8747E317}"/>
    <cellStyle name="Odstotek 7 2" xfId="9757" xr:uid="{B5FA4A53-A0FC-49B9-BAD0-AB09AFCC8252}"/>
    <cellStyle name="Odstotek 7 2 2" xfId="24394" xr:uid="{C773C7DD-5A18-471D-98D5-82B6BD226E31}"/>
    <cellStyle name="Odstotek 7 3" xfId="9926" xr:uid="{8410E912-270C-471A-BDF8-BD924C8383E1}"/>
    <cellStyle name="Odstotek 7 3 2" xfId="24395" xr:uid="{8E1973EF-9E7D-4034-912C-2068F504E0AC}"/>
    <cellStyle name="Odstotek 7 4" xfId="24393" xr:uid="{DFF256E5-A886-4F01-8E5C-AB9CF22AB81A}"/>
    <cellStyle name="Odstotek 8" xfId="9432" xr:uid="{132C61E2-19E0-4748-A186-0EFAA0AB99C5}"/>
    <cellStyle name="Odstotek 8 2" xfId="9762" xr:uid="{97BFD529-BFB6-4D77-9243-B0F63842E6BE}"/>
    <cellStyle name="Odstotek 8 2 2" xfId="24397" xr:uid="{E8D78A1B-1DD4-4950-9B1D-4E282431ADAB}"/>
    <cellStyle name="Odstotek 8 3" xfId="8653" xr:uid="{0AE5368F-37A6-4E4C-B718-1D9CC8692060}"/>
    <cellStyle name="Odstotek 8 3 2" xfId="24398" xr:uid="{46FFE035-F945-4EBA-9C4E-D231BD5495AF}"/>
    <cellStyle name="Odstotek 8 4" xfId="24396" xr:uid="{B1ABF50B-1CC9-4895-80E5-D786BBE3C923}"/>
    <cellStyle name="Odstotek 9" xfId="8482" xr:uid="{D0EDEB4A-89EF-4B13-9B5A-195618372132}"/>
    <cellStyle name="Odstotek 9 2" xfId="9805" xr:uid="{E037AF81-0D0F-4AFB-B939-B3E53FBFC149}"/>
    <cellStyle name="Odstotek 9 2 2" xfId="24400" xr:uid="{2057E274-C741-4F02-8870-043719855D0A}"/>
    <cellStyle name="Odstotek 9 3" xfId="24399" xr:uid="{51BD17EE-998D-45A2-BB93-3DC2170E92F7}"/>
    <cellStyle name="opis" xfId="19923" xr:uid="{24B29D07-2D94-425C-8A39-1A4FF60CE6FA}"/>
    <cellStyle name="opis 2" xfId="24401" xr:uid="{13963789-B335-4824-BB7F-021ECC8D1E1E}"/>
    <cellStyle name="Opomba 2" xfId="545" xr:uid="{00000000-0005-0000-0000-000015090000}"/>
    <cellStyle name="Opomba 2 2" xfId="7663" xr:uid="{751FAD2F-9395-4D74-8B53-83A6B6CB5E12}"/>
    <cellStyle name="Opomba 2 2 2" xfId="24403" xr:uid="{F416D365-89B3-4D2B-A210-A90A71B2BBA9}"/>
    <cellStyle name="Opomba 2 3" xfId="19548" xr:uid="{C4CC1ECA-DB94-461A-AF09-F5B06A5736BC}"/>
    <cellStyle name="Opomba 2 3 2" xfId="24404" xr:uid="{2AF1E916-2E4B-41AB-983C-3314B30829A6}"/>
    <cellStyle name="Opomba 2 4" xfId="19785" xr:uid="{BE094A16-8EA5-4D24-A714-6EEE3320139E}"/>
    <cellStyle name="Opomba 2 4 2" xfId="24405" xr:uid="{C55AE8B3-A9BD-4E7D-8004-552329C2A707}"/>
    <cellStyle name="Opomba 2 5" xfId="24402" xr:uid="{14690FBA-E0DE-4D3B-AE02-E5B1A89D8054}"/>
    <cellStyle name="Opomba 3" xfId="546" xr:uid="{00000000-0005-0000-0000-000016090000}"/>
    <cellStyle name="Opomba 3 2" xfId="1564" xr:uid="{00000000-0005-0000-0000-000017090000}"/>
    <cellStyle name="Opomba 3 2 2" xfId="19602" xr:uid="{CF9C5E05-8368-4031-A9D0-5369EBE20129}"/>
    <cellStyle name="Opomba 3 2 2 2" xfId="24408" xr:uid="{F0F8F0C0-2F2E-404D-82C7-16E6F1ECA345}"/>
    <cellStyle name="Opomba 3 2 3" xfId="24407" xr:uid="{1831D1CE-1F1E-449A-8DF6-E2F848AA3A6F}"/>
    <cellStyle name="Opomba 3 3" xfId="1565" xr:uid="{00000000-0005-0000-0000-000018090000}"/>
    <cellStyle name="Opomba 3 3 2" xfId="3450" xr:uid="{00000000-0005-0000-0000-000019090000}"/>
    <cellStyle name="Opomba 3 3 2 2" xfId="19628" xr:uid="{6EF47E09-1037-44B7-9839-F982314CF4AD}"/>
    <cellStyle name="Opomba 3 3 2 2 2" xfId="24411" xr:uid="{D159BCFD-2E28-43F9-AA8A-902999ACC8FA}"/>
    <cellStyle name="Opomba 3 3 2 3" xfId="24410" xr:uid="{F9ACB70A-9661-44CD-8AEF-E5AC2936F5E3}"/>
    <cellStyle name="Opomba 3 3 3" xfId="3451" xr:uid="{00000000-0005-0000-0000-00001A090000}"/>
    <cellStyle name="Opomba 3 3 3 2" xfId="19629" xr:uid="{B942A130-A997-4FC4-A866-154286621E5E}"/>
    <cellStyle name="Opomba 3 3 3 2 2" xfId="24413" xr:uid="{71FE74E9-4F5A-4CC0-960C-9228AC091B96}"/>
    <cellStyle name="Opomba 3 3 3 3" xfId="24412" xr:uid="{404C0B91-B05D-4C7C-B2FB-8508FD30F48D}"/>
    <cellStyle name="Opomba 3 3 4" xfId="19603" xr:uid="{89520FE6-E0EA-48B3-8EE7-4F98E4590022}"/>
    <cellStyle name="Opomba 3 3 4 2" xfId="24414" xr:uid="{35909798-C4C3-417A-A2C7-19E96E02377B}"/>
    <cellStyle name="Opomba 3 3 5" xfId="24409" xr:uid="{B3FD557B-B8EA-4EBD-8CE9-B06D4C98CE1C}"/>
    <cellStyle name="Opomba 3 4" xfId="3449" xr:uid="{00000000-0005-0000-0000-00001B090000}"/>
    <cellStyle name="Opomba 3 4 2" xfId="19627" xr:uid="{C1E1DA08-B9C6-45D7-A8E8-33847B192AFB}"/>
    <cellStyle name="Opomba 3 4 2 2" xfId="24416" xr:uid="{670562E9-C84A-4410-BD54-DC596F6DB634}"/>
    <cellStyle name="Opomba 3 4 3" xfId="24415" xr:uid="{48C13E0D-6C60-47F1-A7C6-F93EF7C1189F}"/>
    <cellStyle name="Opomba 3 5" xfId="9442" xr:uid="{F705DD23-68DA-474A-80F7-EAB5239D639B}"/>
    <cellStyle name="Opomba 3 5 2" xfId="24417" xr:uid="{4782297B-3103-4C55-A09B-8CDC558CB531}"/>
    <cellStyle name="Opomba 3 6" xfId="19549" xr:uid="{2612C27C-2C94-4635-AE36-562700D86AA6}"/>
    <cellStyle name="Opomba 3 6 2" xfId="24418" xr:uid="{AB27623A-71F3-4D0C-9165-70FA792E886A}"/>
    <cellStyle name="Opomba 3 7" xfId="24406" xr:uid="{6E04C163-0A21-4F49-B718-7C3DC406F76D}"/>
    <cellStyle name="Opombe" xfId="5714" xr:uid="{C1705607-F419-47DB-99A5-25107E2CCD70}"/>
    <cellStyle name="Opombe 2" xfId="24419" xr:uid="{B0941FA9-39D1-45D6-8FE1-45244F2CBA25}"/>
    <cellStyle name="Opozorilo" xfId="5781" builtinId="11" customBuiltin="1"/>
    <cellStyle name="Opozorilo 2" xfId="547" xr:uid="{00000000-0005-0000-0000-00001C090000}"/>
    <cellStyle name="Opozorilo 2 2" xfId="7838" xr:uid="{8308C47F-C7FF-4CDE-AEB2-BD1682AAE21B}"/>
    <cellStyle name="Opozorilo 2 2 2" xfId="24421" xr:uid="{B1AB8669-5618-4451-B32A-17F930F7CC80}"/>
    <cellStyle name="Opozorilo 2 3" xfId="24420" xr:uid="{0482CF46-E6EA-4775-B1AE-68F35676BE52}"/>
    <cellStyle name="Output" xfId="19786" xr:uid="{5666414C-7183-4FF9-9CB0-BFA1D098CE28}"/>
    <cellStyle name="Output 1" xfId="1566" xr:uid="{00000000-0005-0000-0000-00001D090000}"/>
    <cellStyle name="Output 1 2" xfId="1567" xr:uid="{00000000-0005-0000-0000-00001E090000}"/>
    <cellStyle name="Output 1 2 2" xfId="19605" xr:uid="{46DD97C7-6B01-4C0D-8D89-0C776C3F3D7D}"/>
    <cellStyle name="Output 1 2 2 2" xfId="24425" xr:uid="{9D74C773-151A-4C55-A34A-735FFDC72976}"/>
    <cellStyle name="Output 1 2 3" xfId="24424" xr:uid="{35EA82E5-0421-4BE0-A09D-3978AEAA5A81}"/>
    <cellStyle name="Output 1 3" xfId="19604" xr:uid="{A610243B-618F-4B68-BA65-6AC700384832}"/>
    <cellStyle name="Output 1 3 2" xfId="24426" xr:uid="{469F635E-F561-47B8-9846-63340E091C17}"/>
    <cellStyle name="Output 1 4" xfId="24423" xr:uid="{7D668E11-20DC-4AC5-BCA2-6378C5714657}"/>
    <cellStyle name="Output 2" xfId="1568" xr:uid="{00000000-0005-0000-0000-00001F090000}"/>
    <cellStyle name="Output 2 2" xfId="1569" xr:uid="{00000000-0005-0000-0000-000020090000}"/>
    <cellStyle name="Output 2 2 2" xfId="19607" xr:uid="{B0B7CE2E-63CB-4BAF-B52C-BE52F2101732}"/>
    <cellStyle name="Output 2 2 2 2" xfId="24429" xr:uid="{DCCDF00B-301A-46FC-A810-A8F29D0FC654}"/>
    <cellStyle name="Output 2 2 3" xfId="24428" xr:uid="{F39633DB-9F3D-4D5A-BA97-E00D21590839}"/>
    <cellStyle name="Output 2 3" xfId="19606" xr:uid="{0AE1E3BA-ACEF-4650-A71D-B58B9D5033C7}"/>
    <cellStyle name="Output 2 3 2" xfId="24430" xr:uid="{04A24646-16F3-497E-83AA-F8A5234D2D0C}"/>
    <cellStyle name="Output 2 4" xfId="24427" xr:uid="{CD659672-8297-4746-B71E-94A93DC5A130}"/>
    <cellStyle name="Output 3" xfId="1570" xr:uid="{00000000-0005-0000-0000-000021090000}"/>
    <cellStyle name="Output 3 2" xfId="1571" xr:uid="{00000000-0005-0000-0000-000022090000}"/>
    <cellStyle name="Output 3 2 2" xfId="19609" xr:uid="{0936E9D3-0C91-4A3E-BBC5-4E464B41B874}"/>
    <cellStyle name="Output 3 2 2 2" xfId="24433" xr:uid="{ECD7347D-EEC4-4B83-8C56-92C0D7538C2E}"/>
    <cellStyle name="Output 3 2 3" xfId="24432" xr:uid="{406F0DC8-68D6-4B86-8DB0-B2EB79C84AF4}"/>
    <cellStyle name="Output 3 3" xfId="19608" xr:uid="{D392ED82-ABF3-4FAD-922E-017EDA10A4F5}"/>
    <cellStyle name="Output 3 3 2" xfId="24434" xr:uid="{FEF08EC3-5EE4-4172-A186-B5F7D5F234A0}"/>
    <cellStyle name="Output 3 4" xfId="24431" xr:uid="{5BD2071A-EAC3-4F35-941F-BC09F3FD7F4F}"/>
    <cellStyle name="Output 4" xfId="1572" xr:uid="{00000000-0005-0000-0000-000023090000}"/>
    <cellStyle name="Output 4 2" xfId="1573" xr:uid="{00000000-0005-0000-0000-000024090000}"/>
    <cellStyle name="Output 4 2 2" xfId="19611" xr:uid="{1217ED65-60A1-49FD-829D-DA6DB44CA165}"/>
    <cellStyle name="Output 4 2 2 2" xfId="24437" xr:uid="{F5DC1015-0D94-443B-917E-1A1252F43FEC}"/>
    <cellStyle name="Output 4 2 3" xfId="24436" xr:uid="{838F477D-4E03-4477-8B90-0E1471FFF9C7}"/>
    <cellStyle name="Output 4 3" xfId="19610" xr:uid="{C17DC15E-ACD5-49BB-B396-6502C6DF6126}"/>
    <cellStyle name="Output 4 3 2" xfId="24438" xr:uid="{7E9EE705-4A26-4B47-89A8-019066604CE0}"/>
    <cellStyle name="Output 4 4" xfId="24435" xr:uid="{3910275E-F14D-4346-B748-8482E9AA9AD0}"/>
    <cellStyle name="Output 5" xfId="1574" xr:uid="{00000000-0005-0000-0000-000025090000}"/>
    <cellStyle name="Output 5 2" xfId="1575" xr:uid="{00000000-0005-0000-0000-000026090000}"/>
    <cellStyle name="Output 5 2 2" xfId="19613" xr:uid="{C3D5B9D4-9BDB-459F-A002-39C893AC4D0F}"/>
    <cellStyle name="Output 5 2 2 2" xfId="24441" xr:uid="{E26CA365-3A1B-4E78-A0E6-DBC60B55CE58}"/>
    <cellStyle name="Output 5 2 3" xfId="24440" xr:uid="{57B8167B-BF92-4087-A6F9-584ADE2FB574}"/>
    <cellStyle name="Output 5 3" xfId="19612" xr:uid="{1F6A4FD9-92D2-4460-88D9-2E100BDFAE12}"/>
    <cellStyle name="Output 5 3 2" xfId="24442" xr:uid="{3BACC3ED-2368-4AC5-8985-A283E042CCC7}"/>
    <cellStyle name="Output 5 4" xfId="24439" xr:uid="{AC25E264-A94D-4CF7-9C77-084A88A0A8AB}"/>
    <cellStyle name="Output 6" xfId="1576" xr:uid="{00000000-0005-0000-0000-000027090000}"/>
    <cellStyle name="Output 6 2" xfId="1577" xr:uid="{00000000-0005-0000-0000-000028090000}"/>
    <cellStyle name="Output 6 2 2" xfId="19615" xr:uid="{624158CF-2976-4584-98B1-81166C792E10}"/>
    <cellStyle name="Output 6 2 2 2" xfId="24445" xr:uid="{50E1F73A-30A9-47D7-AD08-B4136F7A0518}"/>
    <cellStyle name="Output 6 2 3" xfId="24444" xr:uid="{D2460349-102B-4406-9B79-45383B5C9E3A}"/>
    <cellStyle name="Output 6 3" xfId="19614" xr:uid="{729E5912-69A2-4548-8271-1DEBF4597E71}"/>
    <cellStyle name="Output 6 3 2" xfId="24446" xr:uid="{7DFB3819-172D-4E3F-941D-173BAF64A20D}"/>
    <cellStyle name="Output 6 4" xfId="24443" xr:uid="{6431AD1D-4B2C-411C-AF0C-D9F9F89C511C}"/>
    <cellStyle name="Output 7" xfId="24422" xr:uid="{DEC32830-32B4-4372-92E0-AB99AF3D1724}"/>
    <cellStyle name="podatki" xfId="5716" xr:uid="{E648B815-F199-4117-9D22-585829BC4C36}"/>
    <cellStyle name="podatki 2" xfId="24447" xr:uid="{135777BF-DCAF-41AD-B3FC-8992A6287332}"/>
    <cellStyle name="Podatki vnos brez roba" xfId="5713" xr:uid="{C80F0985-AED8-42DD-9CA5-6DAF4BED8CBA}"/>
    <cellStyle name="Podatki vnos brez roba 2" xfId="24448" xr:uid="{7D33A007-798B-4B7F-9A3F-F7016BB74639}"/>
    <cellStyle name="Pojasnjevalno besedilo" xfId="5782" builtinId="53" customBuiltin="1"/>
    <cellStyle name="Pojasnjevalno besedilo 2" xfId="548" xr:uid="{00000000-0005-0000-0000-000029090000}"/>
    <cellStyle name="Pojasnjevalno besedilo 2 2" xfId="9647" xr:uid="{DF86704A-EBF3-4A19-9F9F-BD9E1FC491FD}"/>
    <cellStyle name="Pojasnjevalno besedilo 2 2 2" xfId="24450" xr:uid="{757CC9B2-6FE6-45C2-924C-ED198E1AFB0F}"/>
    <cellStyle name="Pojasnjevalno besedilo 2 3" xfId="19669" xr:uid="{FB3928AA-09FB-4577-A172-2D524E3F7F2C}"/>
    <cellStyle name="Pojasnjevalno besedilo 2 3 2" xfId="24451" xr:uid="{76F97EE2-56E2-48F8-9B4C-F33CF85ED648}"/>
    <cellStyle name="Pojasnjevalno besedilo 2 4" xfId="24449" xr:uid="{A6F5AB0F-6C20-4D8D-8F3C-A0339E10183E}"/>
    <cellStyle name="Pojasnjevalno besedilo 3" xfId="7150" xr:uid="{F495C958-434A-454E-A2D3-96342CDE72DE}"/>
    <cellStyle name="Pojasnjevalno besedilo 3 2" xfId="24452" xr:uid="{5754744F-2CE3-43F4-8994-9164F63B5F6D}"/>
    <cellStyle name="popis" xfId="19535" xr:uid="{466868E4-9FAA-498C-BA06-CC0EBEBB6319}"/>
    <cellStyle name="popis 2" xfId="24453" xr:uid="{EE8E88F6-A43D-4BDF-AEF5-6B79AF8F4BB2}"/>
    <cellStyle name="Popis Evo" xfId="549" xr:uid="{00000000-0005-0000-0000-00002A090000}"/>
    <cellStyle name="Popis Evo 2" xfId="1578" xr:uid="{00000000-0005-0000-0000-00002B090000}"/>
    <cellStyle name="Popis Evo 2 2" xfId="24455" xr:uid="{ED4B6BD3-FD2D-4F90-9ECA-77A1E359AFC6}"/>
    <cellStyle name="Popis Evo 3" xfId="3452" xr:uid="{00000000-0005-0000-0000-00002C090000}"/>
    <cellStyle name="Popis Evo 3 2" xfId="24456" xr:uid="{08DD5CB8-B5A2-4C7E-99A7-84B441FFA5B4}"/>
    <cellStyle name="Popis Evo 4" xfId="24454" xr:uid="{F8CE91BF-9B81-4B6C-9592-4ADB92E2E5CD}"/>
    <cellStyle name="Poudarek1" xfId="5784" builtinId="29" customBuiltin="1"/>
    <cellStyle name="Poudarek1 2" xfId="550" xr:uid="{00000000-0005-0000-0000-00002D090000}"/>
    <cellStyle name="Poudarek1 2 2" xfId="1579" xr:uid="{00000000-0005-0000-0000-00002E090000}"/>
    <cellStyle name="Poudarek1 2 2 2" xfId="24458" xr:uid="{955AC0BA-E189-4051-ADA8-0030B2420FB3}"/>
    <cellStyle name="Poudarek1 2 3" xfId="9740" xr:uid="{E34B06A5-DE2F-493F-B2B5-018FB437EE2D}"/>
    <cellStyle name="Poudarek1 2 3 2" xfId="24459" xr:uid="{AD0111F9-B903-48F0-BDDC-320BB92C9401}"/>
    <cellStyle name="Poudarek1 2 4" xfId="19787" xr:uid="{B2AE2A9E-9AD0-49EA-96F0-219B772D7AD6}"/>
    <cellStyle name="Poudarek1 2 4 2" xfId="24460" xr:uid="{E2564BAA-2C19-472F-80C0-BE39A4950BBE}"/>
    <cellStyle name="Poudarek1 2 5" xfId="24457" xr:uid="{640B512E-FFE4-4F76-9B78-E27C1E0AA6E7}"/>
    <cellStyle name="Poudarek1 3" xfId="551" xr:uid="{00000000-0005-0000-0000-00002F090000}"/>
    <cellStyle name="Poudarek1 3 2" xfId="1580" xr:uid="{00000000-0005-0000-0000-000030090000}"/>
    <cellStyle name="Poudarek1 3 2 2" xfId="24462" xr:uid="{0E5F4C0C-9C2A-4FF3-8514-8BDCC928AE61}"/>
    <cellStyle name="Poudarek1 3 3" xfId="1581" xr:uid="{00000000-0005-0000-0000-000031090000}"/>
    <cellStyle name="Poudarek1 3 3 2" xfId="3454" xr:uid="{00000000-0005-0000-0000-000032090000}"/>
    <cellStyle name="Poudarek1 3 3 2 2" xfId="24464" xr:uid="{9FEE9B47-2842-4659-A7C9-CC55E903D812}"/>
    <cellStyle name="Poudarek1 3 3 3" xfId="3455" xr:uid="{00000000-0005-0000-0000-000033090000}"/>
    <cellStyle name="Poudarek1 3 3 3 2" xfId="24465" xr:uid="{3F63AB60-3679-4135-B306-234E5CD86D68}"/>
    <cellStyle name="Poudarek1 3 3 4" xfId="24463" xr:uid="{6DB86E77-3B6D-422D-81D5-55684014F074}"/>
    <cellStyle name="Poudarek1 3 4" xfId="3453" xr:uid="{00000000-0005-0000-0000-000034090000}"/>
    <cellStyle name="Poudarek1 3 4 2" xfId="24466" xr:uid="{97DD14FF-53AE-47B5-87C8-7D8CADE6160F}"/>
    <cellStyle name="Poudarek1 3 5" xfId="24461" xr:uid="{701658EF-51B4-4402-B57F-CA45DF1E552A}"/>
    <cellStyle name="Poudarek2" xfId="5787" builtinId="33" customBuiltin="1"/>
    <cellStyle name="Poudarek2 2" xfId="552" xr:uid="{00000000-0005-0000-0000-000035090000}"/>
    <cellStyle name="Poudarek2 2 2" xfId="1582" xr:uid="{00000000-0005-0000-0000-000036090000}"/>
    <cellStyle name="Poudarek2 2 2 2" xfId="24468" xr:uid="{9231D02A-726A-406E-9C1B-080D7EE41E63}"/>
    <cellStyle name="Poudarek2 2 3" xfId="8058" xr:uid="{489FC07D-171E-4344-8E91-DEF6E1CD4629}"/>
    <cellStyle name="Poudarek2 2 3 2" xfId="24469" xr:uid="{0756897E-1272-4134-8072-C6E604A07DA9}"/>
    <cellStyle name="Poudarek2 2 4" xfId="19788" xr:uid="{39648F6C-D462-495E-ABFE-EE7F2595D9B5}"/>
    <cellStyle name="Poudarek2 2 4 2" xfId="24470" xr:uid="{D77207A3-2C9B-4C57-9ED2-05417C0D4C72}"/>
    <cellStyle name="Poudarek2 2 5" xfId="24467" xr:uid="{275FB823-888C-4DC1-9B7F-F4A5AF1F2014}"/>
    <cellStyle name="Poudarek2 3" xfId="553" xr:uid="{00000000-0005-0000-0000-000037090000}"/>
    <cellStyle name="Poudarek2 3 2" xfId="1583" xr:uid="{00000000-0005-0000-0000-000038090000}"/>
    <cellStyle name="Poudarek2 3 2 2" xfId="3457" xr:uid="{00000000-0005-0000-0000-000039090000}"/>
    <cellStyle name="Poudarek2 3 2 2 2" xfId="24473" xr:uid="{6F2C452C-B61C-4111-B93F-6F0703FCAA98}"/>
    <cellStyle name="Poudarek2 3 2 3" xfId="3458" xr:uid="{00000000-0005-0000-0000-00003A090000}"/>
    <cellStyle name="Poudarek2 3 2 3 2" xfId="24474" xr:uid="{25245539-CA26-419E-A09E-8B5C6A01F564}"/>
    <cellStyle name="Poudarek2 3 2 4" xfId="24472" xr:uid="{1D61651B-E553-4B9D-93E1-276EE6E33EFC}"/>
    <cellStyle name="Poudarek2 3 3" xfId="3456" xr:uid="{00000000-0005-0000-0000-00003B090000}"/>
    <cellStyle name="Poudarek2 3 3 2" xfId="24475" xr:uid="{E49F1173-7938-4AF2-BE61-7ED2C415DA59}"/>
    <cellStyle name="Poudarek2 3 4" xfId="24471" xr:uid="{EAB959E1-49BE-458F-A080-08EAE16AF35D}"/>
    <cellStyle name="Poudarek3" xfId="5790" builtinId="37" customBuiltin="1"/>
    <cellStyle name="Poudarek3 2" xfId="554" xr:uid="{00000000-0005-0000-0000-00003C090000}"/>
    <cellStyle name="Poudarek3 2 2" xfId="1584" xr:uid="{00000000-0005-0000-0000-00003D090000}"/>
    <cellStyle name="Poudarek3 2 2 2" xfId="24477" xr:uid="{62570529-FA8F-460F-95AA-066B18C07585}"/>
    <cellStyle name="Poudarek3 2 3" xfId="9261" xr:uid="{1B7C304D-5826-4E33-9CED-0C99F793BC90}"/>
    <cellStyle name="Poudarek3 2 3 2" xfId="24478" xr:uid="{7067407C-6C67-43FF-8DCF-2CCD1473F4C0}"/>
    <cellStyle name="Poudarek3 2 4" xfId="19789" xr:uid="{3271B122-0C1F-4754-9D2C-CF80A8E035A5}"/>
    <cellStyle name="Poudarek3 2 4 2" xfId="24479" xr:uid="{68D1ABD0-EDD7-4686-8FBB-676361E9F808}"/>
    <cellStyle name="Poudarek3 2 5" xfId="24476" xr:uid="{6A522B98-5D0C-4BC1-8F41-6770C6037384}"/>
    <cellStyle name="Poudarek3 3" xfId="555" xr:uid="{00000000-0005-0000-0000-00003E090000}"/>
    <cellStyle name="Poudarek3 3 2" xfId="1585" xr:uid="{00000000-0005-0000-0000-00003F090000}"/>
    <cellStyle name="Poudarek3 3 2 2" xfId="24481" xr:uid="{D09E0F35-8E3F-46A3-90BC-1CA70B67890D}"/>
    <cellStyle name="Poudarek3 3 3" xfId="1586" xr:uid="{00000000-0005-0000-0000-000040090000}"/>
    <cellStyle name="Poudarek3 3 3 2" xfId="3460" xr:uid="{00000000-0005-0000-0000-000041090000}"/>
    <cellStyle name="Poudarek3 3 3 2 2" xfId="24483" xr:uid="{53FBAC31-4DA7-4349-8B31-3F1A4B025512}"/>
    <cellStyle name="Poudarek3 3 3 3" xfId="3461" xr:uid="{00000000-0005-0000-0000-000042090000}"/>
    <cellStyle name="Poudarek3 3 3 3 2" xfId="24484" xr:uid="{6AB0AE88-0510-44E8-8240-381D883C52D4}"/>
    <cellStyle name="Poudarek3 3 3 4" xfId="24482" xr:uid="{4ADB8277-1E76-477D-AA72-F87DD000324D}"/>
    <cellStyle name="Poudarek3 3 4" xfId="3459" xr:uid="{00000000-0005-0000-0000-000043090000}"/>
    <cellStyle name="Poudarek3 3 4 2" xfId="24485" xr:uid="{40263A2F-5F92-4B9A-A29D-21A674C0324E}"/>
    <cellStyle name="Poudarek3 3 5" xfId="24480" xr:uid="{7D4BEE14-D644-4D50-9AB5-B409F6665043}"/>
    <cellStyle name="Poudarek4" xfId="5793" builtinId="41" customBuiltin="1"/>
    <cellStyle name="Poudarek4 2" xfId="556" xr:uid="{00000000-0005-0000-0000-000044090000}"/>
    <cellStyle name="Poudarek4 2 2" xfId="1587" xr:uid="{00000000-0005-0000-0000-000045090000}"/>
    <cellStyle name="Poudarek4 2 2 2" xfId="24487" xr:uid="{CAB8D081-6FCA-4F6F-93D6-67A0BCA2D0FC}"/>
    <cellStyle name="Poudarek4 2 3" xfId="8716" xr:uid="{9840A5FB-C805-4913-94BE-7D448A6804B0}"/>
    <cellStyle name="Poudarek4 2 3 2" xfId="24488" xr:uid="{5EE6A0B5-9330-4121-A209-1B86030ED403}"/>
    <cellStyle name="Poudarek4 2 4" xfId="19790" xr:uid="{7D8C5832-A0B0-4179-BF8B-FC13798114BD}"/>
    <cellStyle name="Poudarek4 2 4 2" xfId="24489" xr:uid="{70CBE60E-3F40-4989-8D5B-0B3828A02C4F}"/>
    <cellStyle name="Poudarek4 2 5" xfId="24486" xr:uid="{47D626B4-91F1-4522-B9FF-63D0CAB29595}"/>
    <cellStyle name="Poudarek5" xfId="5796" builtinId="45" customBuiltin="1"/>
    <cellStyle name="Poudarek5 2" xfId="557" xr:uid="{00000000-0005-0000-0000-000046090000}"/>
    <cellStyle name="Poudarek5 2 2" xfId="1588" xr:uid="{00000000-0005-0000-0000-000047090000}"/>
    <cellStyle name="Poudarek5 2 2 2" xfId="24491" xr:uid="{6D33928F-6399-48C0-BB19-58F399C7B69F}"/>
    <cellStyle name="Poudarek5 2 3" xfId="12119" xr:uid="{042AD25E-A2D1-4CAA-A697-69E3CBB7456E}"/>
    <cellStyle name="Poudarek5 2 3 2" xfId="24492" xr:uid="{3BFC86EF-9BB1-4450-B3E1-A702B2B271C1}"/>
    <cellStyle name="Poudarek5 2 4" xfId="19791" xr:uid="{F0DE6FED-5018-4AF3-AC8B-B7A09CE7FA36}"/>
    <cellStyle name="Poudarek5 2 4 2" xfId="24493" xr:uid="{BC7D2227-E251-4817-AE54-3CCCC5B60F3E}"/>
    <cellStyle name="Poudarek5 2 5" xfId="24490" xr:uid="{294DE9DD-C429-4F24-850D-749045694D36}"/>
    <cellStyle name="Poudarek6" xfId="5799" builtinId="49" customBuiltin="1"/>
    <cellStyle name="Poudarek6 2" xfId="558" xr:uid="{00000000-0005-0000-0000-000048090000}"/>
    <cellStyle name="Poudarek6 2 2" xfId="1589" xr:uid="{00000000-0005-0000-0000-000049090000}"/>
    <cellStyle name="Poudarek6 2 2 2" xfId="24495" xr:uid="{A0CDD754-0D81-4B36-B6B9-C8750890DFC6}"/>
    <cellStyle name="Poudarek6 2 3" xfId="11910" xr:uid="{D538F67A-9FFB-44AA-A364-D889EADCA484}"/>
    <cellStyle name="Poudarek6 2 3 2" xfId="24496" xr:uid="{BEE44A42-0DD9-4C12-B64A-E515B8BDFD5B}"/>
    <cellStyle name="Poudarek6 2 4" xfId="19792" xr:uid="{208507DC-CCF3-4DA2-9859-D79C924CD704}"/>
    <cellStyle name="Poudarek6 2 4 2" xfId="24497" xr:uid="{97E3CD79-6DDC-4877-9747-841A9300F10D}"/>
    <cellStyle name="Poudarek6 2 5" xfId="24494" xr:uid="{485014FF-989D-4E31-9E91-8D69CE448226}"/>
    <cellStyle name="Poudarek6 3" xfId="559" xr:uid="{00000000-0005-0000-0000-00004A090000}"/>
    <cellStyle name="Poudarek6 3 2" xfId="1590" xr:uid="{00000000-0005-0000-0000-00004B090000}"/>
    <cellStyle name="Poudarek6 3 2 2" xfId="24499" xr:uid="{4057D45A-E6A9-4DD5-83D2-4277DA5671DF}"/>
    <cellStyle name="Poudarek6 3 3" xfId="1591" xr:uid="{00000000-0005-0000-0000-00004C090000}"/>
    <cellStyle name="Poudarek6 3 3 2" xfId="3463" xr:uid="{00000000-0005-0000-0000-00004D090000}"/>
    <cellStyle name="Poudarek6 3 3 2 2" xfId="24501" xr:uid="{8297B5DF-97F4-4CBF-95F6-1E5B93A8A74C}"/>
    <cellStyle name="Poudarek6 3 3 3" xfId="3464" xr:uid="{00000000-0005-0000-0000-00004E090000}"/>
    <cellStyle name="Poudarek6 3 3 3 2" xfId="24502" xr:uid="{816EA9B8-4F4D-44F6-A77D-C506D0E135E6}"/>
    <cellStyle name="Poudarek6 3 3 4" xfId="24500" xr:uid="{10EE178C-5F77-4F8C-84E3-449D71CA4C6B}"/>
    <cellStyle name="Poudarek6 3 4" xfId="3462" xr:uid="{00000000-0005-0000-0000-00004F090000}"/>
    <cellStyle name="Poudarek6 3 4 2" xfId="24503" xr:uid="{9284E2A8-AB70-4252-895D-C2D37BD82667}"/>
    <cellStyle name="Poudarek6 3 5" xfId="24498" xr:uid="{078E27F0-08AA-45C1-8076-86E5AC57C7D5}"/>
    <cellStyle name="Povezana celica" xfId="5779" builtinId="24" customBuiltin="1"/>
    <cellStyle name="Povezana celica 2" xfId="560" xr:uid="{00000000-0005-0000-0000-000050090000}"/>
    <cellStyle name="Povezana celica 2 2" xfId="7868" xr:uid="{9A9946D4-6C00-4EE0-A9BC-8006F4E935EE}"/>
    <cellStyle name="Povezana celica 2 2 2" xfId="24505" xr:uid="{A97C7E93-96C0-4254-B249-F2172A8C88D8}"/>
    <cellStyle name="Povezana celica 2 3" xfId="24504" xr:uid="{327E716D-80CF-46F7-B5F7-D3D7B47D035D}"/>
    <cellStyle name="Povezana celica 3" xfId="561" xr:uid="{00000000-0005-0000-0000-000051090000}"/>
    <cellStyle name="Povezana celica 3 2" xfId="24506" xr:uid="{457EEE37-334C-40C6-9B66-83CDF5CFE44C}"/>
    <cellStyle name="Preveri celico" xfId="5780" builtinId="23" customBuiltin="1"/>
    <cellStyle name="Preveri celico 2" xfId="562" xr:uid="{00000000-0005-0000-0000-000052090000}"/>
    <cellStyle name="Preveri celico 2 2" xfId="9011" xr:uid="{D30C5C12-311C-408B-96DA-A5C623CEAC75}"/>
    <cellStyle name="Preveri celico 2 2 2" xfId="24508" xr:uid="{BB972A6C-7ECC-4CC4-9D91-6DCBA6C79A66}"/>
    <cellStyle name="Preveri celico 2 3" xfId="19793" xr:uid="{1B6C2F77-17B0-4B11-B173-2BC01F7A078A}"/>
    <cellStyle name="Preveri celico 2 3 2" xfId="24509" xr:uid="{8CC1E3BF-62E3-4AB1-ADD2-C5C07446987D}"/>
    <cellStyle name="Preveri celico 2 4" xfId="24507" xr:uid="{062B8971-CB3D-4CCC-AF67-755797E572B5}"/>
    <cellStyle name="PRVA VRSTA Element delo 2" xfId="1592" xr:uid="{00000000-0005-0000-0000-000053090000}"/>
    <cellStyle name="PRVA VRSTA Element delo 2 2" xfId="1593" xr:uid="{00000000-0005-0000-0000-000054090000}"/>
    <cellStyle name="PRVA VRSTA Element delo 2 2 2" xfId="24511" xr:uid="{4515E3C0-68AA-449D-BC7B-549216C53F6C}"/>
    <cellStyle name="PRVA VRSTA Element delo 2 3" xfId="1594" xr:uid="{00000000-0005-0000-0000-000055090000}"/>
    <cellStyle name="PRVA VRSTA Element delo 2 3 2" xfId="24512" xr:uid="{F6DC21E5-4C11-4AE7-A5F8-B9C9715D5EF0}"/>
    <cellStyle name="PRVA VRSTA Element delo 2 4" xfId="24510" xr:uid="{940C3865-BF16-4A5A-83C8-8CF99929198A}"/>
    <cellStyle name="PRVA VRSTA Element delo_Kolektor Koling_Unichem Logatec_požar,plin_331" xfId="1595" xr:uid="{00000000-0005-0000-0000-000056090000}"/>
    <cellStyle name="Računanje" xfId="5778" builtinId="22" customBuiltin="1"/>
    <cellStyle name="Računanje 2" xfId="563" xr:uid="{00000000-0005-0000-0000-000057090000}"/>
    <cellStyle name="Računanje 2 2" xfId="1596" xr:uid="{00000000-0005-0000-0000-000058090000}"/>
    <cellStyle name="Računanje 2 2 2" xfId="19616" xr:uid="{D29F844A-EBC7-407A-B0D1-2BE4F036DF0C}"/>
    <cellStyle name="Računanje 2 2 2 2" xfId="24515" xr:uid="{9B4DADCA-F7CA-4A57-9C36-467A7446A89E}"/>
    <cellStyle name="Računanje 2 2 3" xfId="24514" xr:uid="{2A896EEA-35E4-4697-9D40-141AA04F6F6B}"/>
    <cellStyle name="Računanje 2 3" xfId="8524" xr:uid="{856C5233-7C66-4C02-8D56-3BBBF629D29A}"/>
    <cellStyle name="Računanje 2 3 2" xfId="24516" xr:uid="{29BC5123-36C9-4525-9522-45ECEC6151AF}"/>
    <cellStyle name="Računanje 2 4" xfId="19550" xr:uid="{D091764B-0B6E-419D-879F-C2397342A92E}"/>
    <cellStyle name="Računanje 2 4 2" xfId="24517" xr:uid="{62258DCD-E850-4F85-8544-6A49FB193C11}"/>
    <cellStyle name="Računanje 2 5" xfId="19794" xr:uid="{91A42907-1F20-4169-A055-E460329FA70C}"/>
    <cellStyle name="Računanje 2 5 2" xfId="24518" xr:uid="{1123B7DF-AA71-4DB1-9CAC-9B6BC6341AD3}"/>
    <cellStyle name="Računanje 2 6" xfId="24513" xr:uid="{1886878B-65AF-4292-8C03-95DFD3113BA3}"/>
    <cellStyle name="Računanje 3" xfId="564" xr:uid="{00000000-0005-0000-0000-000059090000}"/>
    <cellStyle name="Računanje 3 2" xfId="1597" xr:uid="{00000000-0005-0000-0000-00005A090000}"/>
    <cellStyle name="Računanje 3 2 2" xfId="19617" xr:uid="{85E201E9-341C-40DF-8A6F-A81354C94C15}"/>
    <cellStyle name="Računanje 3 2 2 2" xfId="24521" xr:uid="{3B64BCA3-32C2-46FD-B623-85580E0A59C8}"/>
    <cellStyle name="Računanje 3 2 3" xfId="24520" xr:uid="{E743AA6F-611A-4BD2-988B-D94794A53FA1}"/>
    <cellStyle name="Računanje 3 3" xfId="19551" xr:uid="{D984B602-4692-4CCF-B6BB-94095D453C76}"/>
    <cellStyle name="Računanje 3 3 2" xfId="24522" xr:uid="{5B9128C7-B3C6-4DEA-BC8B-02D474CB15B9}"/>
    <cellStyle name="Računanje 3 4" xfId="24519" xr:uid="{CF1335FE-824C-42CC-AC13-F1219C57291E}"/>
    <cellStyle name="S14" xfId="3465" xr:uid="{00000000-0005-0000-0000-00005B090000}"/>
    <cellStyle name="S14 2" xfId="19645" xr:uid="{DF60A114-B2A0-42DB-AB9A-EBA6DCAC1C13}"/>
    <cellStyle name="S14 2 2" xfId="24524" xr:uid="{52751F12-95A6-49E4-A22C-D4D904A78B29}"/>
    <cellStyle name="S14 3" xfId="24523" xr:uid="{29023349-EBCD-4762-A0EA-7B350C52F7D5}"/>
    <cellStyle name="S21" xfId="30" xr:uid="{00000000-0005-0000-0000-00005C090000}"/>
    <cellStyle name="S21 2" xfId="2519" xr:uid="{00000000-0005-0000-0000-00005D090000}"/>
    <cellStyle name="S21 2 2" xfId="3466" xr:uid="{00000000-0005-0000-0000-00005E090000}"/>
    <cellStyle name="S21 2 2 2" xfId="24527" xr:uid="{3D61A32D-7A1B-4735-8FC9-77E1137A5E3A}"/>
    <cellStyle name="S21 2 3" xfId="24526" xr:uid="{0EBF86F1-F9D5-4292-A155-22E0DD207406}"/>
    <cellStyle name="S21 3" xfId="24525" xr:uid="{37385E1A-1C56-47B2-AEE2-77449A982767}"/>
    <cellStyle name="S3" xfId="28" xr:uid="{00000000-0005-0000-0000-00005F090000}"/>
    <cellStyle name="S3 2" xfId="2518" xr:uid="{00000000-0005-0000-0000-000060090000}"/>
    <cellStyle name="S3 2 2" xfId="3467" xr:uid="{00000000-0005-0000-0000-000061090000}"/>
    <cellStyle name="S3 2 2 2" xfId="24530" xr:uid="{96110F63-3E51-4AC5-BEB2-7793872BDBA3}"/>
    <cellStyle name="S3 2 3" xfId="24529" xr:uid="{998C02F2-89B2-4F31-8E62-69D7CADF89AF}"/>
    <cellStyle name="S3 3" xfId="3468" xr:uid="{00000000-0005-0000-0000-000062090000}"/>
    <cellStyle name="S3 3 2" xfId="3469" xr:uid="{00000000-0005-0000-0000-000063090000}"/>
    <cellStyle name="S3 3 2 2" xfId="24532" xr:uid="{E8592AA1-0F66-4D84-9D33-A614080D97E9}"/>
    <cellStyle name="S3 3 3" xfId="24531" xr:uid="{9F05AA6D-2FAB-4611-BC2F-F06832994B5A}"/>
    <cellStyle name="S3 4" xfId="24528" xr:uid="{8F9DE3E8-8E62-43EA-AE22-3F78F4EF35F8}"/>
    <cellStyle name="SA podatek" xfId="5717" xr:uid="{156FB69A-A112-4E22-AC3B-F9CEA72F287A}"/>
    <cellStyle name="SA podatek 2" xfId="19826" xr:uid="{79AE0FB6-E20C-4310-BE33-D5F2B12992DE}"/>
    <cellStyle name="SA podatek 2 2" xfId="24534" xr:uid="{AD7C9B6E-7BC7-4122-B3F3-0D8317015788}"/>
    <cellStyle name="SA podatek 3" xfId="24533" xr:uid="{5D4CA37A-DC75-45C2-9580-B302B8F2B0E1}"/>
    <cellStyle name="Skupaj" xfId="1598" xr:uid="{00000000-0005-0000-0000-000064090000}"/>
    <cellStyle name="Skupaj 1" xfId="1599" xr:uid="{00000000-0005-0000-0000-000065090000}"/>
    <cellStyle name="Skupaj 1 2" xfId="13692" xr:uid="{C5391730-C772-4A44-A2C6-816E5DB25307}"/>
    <cellStyle name="Skupaj 1 2 2" xfId="19700" xr:uid="{D30374F3-A5F8-4A91-9869-5EA4327E3E90}"/>
    <cellStyle name="Skupaj 1 2 2 2" xfId="24538" xr:uid="{B41ABB83-C0C5-4B96-8CA6-6359BD0169B7}"/>
    <cellStyle name="Skupaj 1 2 3" xfId="24537" xr:uid="{74C995A5-20CE-42AA-AD43-6306834CD8D6}"/>
    <cellStyle name="Skupaj 1 3" xfId="19674" xr:uid="{C0FC7A59-A02A-411E-9DCC-B1D673C412E3}"/>
    <cellStyle name="Skupaj 1 3 2" xfId="24539" xr:uid="{9289AEB7-A16B-4CB0-AFA7-BA792FF90972}"/>
    <cellStyle name="Skupaj 1 4" xfId="24536" xr:uid="{FBDCC9DF-9F97-4F8A-8420-F16FD69D1CE4}"/>
    <cellStyle name="Skupaj 2" xfId="1600" xr:uid="{00000000-0005-0000-0000-000066090000}"/>
    <cellStyle name="Skupaj 2 2" xfId="13693" xr:uid="{EB8ECA04-8D6A-4231-885F-0455C814CAA4}"/>
    <cellStyle name="Skupaj 2 2 2" xfId="19701" xr:uid="{486F6678-B0C7-49D2-BD04-4DDC34D26B6F}"/>
    <cellStyle name="Skupaj 2 2 2 2" xfId="24542" xr:uid="{B3F9D34B-460D-480E-98BC-6A6A4FE45278}"/>
    <cellStyle name="Skupaj 2 2 3" xfId="24541" xr:uid="{9158DD7D-957F-413D-900B-0276784B6543}"/>
    <cellStyle name="Skupaj 2 3" xfId="19675" xr:uid="{1646F0AE-2E83-496C-AFD2-F4DE419361E4}"/>
    <cellStyle name="Skupaj 2 3 2" xfId="24543" xr:uid="{9E254C8C-8F1F-42BE-A17A-AABDDA144881}"/>
    <cellStyle name="Skupaj 2 4" xfId="24540" xr:uid="{D31363DC-360F-457E-9884-0307ACD624F7}"/>
    <cellStyle name="Skupaj 3" xfId="1601" xr:uid="{00000000-0005-0000-0000-000067090000}"/>
    <cellStyle name="Skupaj 3 2" xfId="13694" xr:uid="{2D3CDFDE-711B-4AFB-8C9E-881FF1732301}"/>
    <cellStyle name="Skupaj 3 2 2" xfId="19702" xr:uid="{92947B68-B4E2-4812-BC13-28A86EC7F517}"/>
    <cellStyle name="Skupaj 3 2 2 2" xfId="24546" xr:uid="{0D0040CC-4509-48D2-86B2-F2BDB048C1F2}"/>
    <cellStyle name="Skupaj 3 2 3" xfId="24545" xr:uid="{1CC76DE0-5B53-445F-A630-8D7B4A517498}"/>
    <cellStyle name="Skupaj 3 3" xfId="19676" xr:uid="{5CB8777A-4ACD-4B99-BB63-D508DF47CD52}"/>
    <cellStyle name="Skupaj 3 3 2" xfId="24547" xr:uid="{DB852C6E-4CC1-4F74-83E2-D87881D76DD4}"/>
    <cellStyle name="Skupaj 3 4" xfId="24544" xr:uid="{164A7096-5BBE-4648-B6CB-237D22EB1296}"/>
    <cellStyle name="Skupaj 4" xfId="1602" xr:uid="{00000000-0005-0000-0000-000068090000}"/>
    <cellStyle name="Skupaj 4 2" xfId="13695" xr:uid="{1090462A-B0EF-438C-945E-43A4369D9664}"/>
    <cellStyle name="Skupaj 4 2 2" xfId="19703" xr:uid="{BA642B1A-DF2B-46DD-B3F0-E175D5A6BA55}"/>
    <cellStyle name="Skupaj 4 2 2 2" xfId="24550" xr:uid="{70C6ACFE-6CA0-4433-AE5F-C8D8EBFF622E}"/>
    <cellStyle name="Skupaj 4 2 3" xfId="24549" xr:uid="{DEF34750-2104-43CB-BBDE-74DA4D3EFB4D}"/>
    <cellStyle name="Skupaj 4 3" xfId="19677" xr:uid="{2E0573DB-E952-44EE-942D-8D7093693005}"/>
    <cellStyle name="Skupaj 4 3 2" xfId="24551" xr:uid="{F3FBC2DC-EEC5-4625-A601-DB2A5B3E07CB}"/>
    <cellStyle name="Skupaj 4 4" xfId="24548" xr:uid="{566AC778-A92F-4AE0-9BB1-68E49A8F03C5}"/>
    <cellStyle name="Skupaj 5" xfId="1603" xr:uid="{00000000-0005-0000-0000-000069090000}"/>
    <cellStyle name="Skupaj 5 2" xfId="13696" xr:uid="{F5864EE0-1976-47BC-8926-B8863A4B9ADA}"/>
    <cellStyle name="Skupaj 5 2 2" xfId="19704" xr:uid="{BE7FBACC-21FC-4B4E-A96E-A566D012637C}"/>
    <cellStyle name="Skupaj 5 2 2 2" xfId="24554" xr:uid="{06B27DB6-26FF-425B-BCBD-2EC24FE37795}"/>
    <cellStyle name="Skupaj 5 2 3" xfId="24553" xr:uid="{1C82462F-1800-4152-AC8B-B3E238A84295}"/>
    <cellStyle name="Skupaj 5 3" xfId="19678" xr:uid="{FB5F08D9-F62C-4537-889D-23D4D3964DCF}"/>
    <cellStyle name="Skupaj 5 3 2" xfId="24555" xr:uid="{6019D74E-897E-4CAD-A7C5-924415C5CC7E}"/>
    <cellStyle name="Skupaj 5 4" xfId="24552" xr:uid="{FA6FE180-427D-47B3-B0CD-7709FF3C7219}"/>
    <cellStyle name="Skupaj 6" xfId="1604" xr:uid="{00000000-0005-0000-0000-00006A090000}"/>
    <cellStyle name="Skupaj 6 2" xfId="13697" xr:uid="{404ADC1D-D45C-42DA-8B27-CAC637BC5F17}"/>
    <cellStyle name="Skupaj 6 2 2" xfId="19705" xr:uid="{622E71C6-1ACD-424F-94C4-EF0BD0E6C50E}"/>
    <cellStyle name="Skupaj 6 2 2 2" xfId="24558" xr:uid="{05494D35-612D-4363-A0DB-87D439F977E4}"/>
    <cellStyle name="Skupaj 6 2 3" xfId="24557" xr:uid="{F8646341-A702-42C7-9BA5-6479A0B96026}"/>
    <cellStyle name="Skupaj 6 3" xfId="19679" xr:uid="{771C438D-6D21-4EB7-995E-B3E638980726}"/>
    <cellStyle name="Skupaj 6 3 2" xfId="24559" xr:uid="{FAA0EF67-122B-491F-830A-016FF6479245}"/>
    <cellStyle name="Skupaj 6 4" xfId="24556" xr:uid="{F5244533-AA23-4DD7-8245-4575146E9201}"/>
    <cellStyle name="Skupaj 7" xfId="13691" xr:uid="{62268238-2AAD-4A2F-B416-8C41E12FBC26}"/>
    <cellStyle name="Skupaj 7 2" xfId="19699" xr:uid="{10F48DA3-B414-4F7A-A008-C2B66757230F}"/>
    <cellStyle name="Skupaj 7 2 2" xfId="24561" xr:uid="{D5C71AC0-7C6C-4619-87A2-4C3383CC95B1}"/>
    <cellStyle name="Skupaj 7 3" xfId="24560" xr:uid="{5519EBBC-B849-4ECB-9E31-8BCCD0C70B2C}"/>
    <cellStyle name="Skupaj 8" xfId="19673" xr:uid="{0937D9CB-947A-4977-AA5D-B555253DF517}"/>
    <cellStyle name="Skupaj 8 2" xfId="24562" xr:uid="{66987192-D2F1-4B75-BAF0-67CAD89C747D}"/>
    <cellStyle name="Skupaj 9" xfId="24535" xr:uid="{FDBE725E-1952-405A-9098-A41FA210F27C}"/>
    <cellStyle name="Slabo" xfId="5775" builtinId="27" customBuiltin="1"/>
    <cellStyle name="Slabo 2" xfId="565" xr:uid="{00000000-0005-0000-0000-00006B090000}"/>
    <cellStyle name="Slabo 2 2" xfId="1605" xr:uid="{00000000-0005-0000-0000-00006C090000}"/>
    <cellStyle name="Slabo 2 2 2" xfId="24564" xr:uid="{0E3252E8-0EEE-41CC-B423-709C32EF2501}"/>
    <cellStyle name="Slabo 2 3" xfId="8965" xr:uid="{FD5D7C4B-F2C2-419E-88E7-2349C6F73B67}"/>
    <cellStyle name="Slabo 2 3 2" xfId="24565" xr:uid="{4DA7478D-7465-406B-A6B0-314D10E5854B}"/>
    <cellStyle name="Slabo 2 4" xfId="19795" xr:uid="{FB501037-18FD-43E4-8198-97D926710BCA}"/>
    <cellStyle name="Slabo 2 4 2" xfId="24566" xr:uid="{297C732A-8341-4BD3-A5D5-9C5A11660ED7}"/>
    <cellStyle name="Slabo 2 5" xfId="24563" xr:uid="{21400134-B197-437D-9601-B3B5DF945AEC}"/>
    <cellStyle name="Slabo 3" xfId="566" xr:uid="{00000000-0005-0000-0000-00006D090000}"/>
    <cellStyle name="Slabo 3 2" xfId="1606" xr:uid="{00000000-0005-0000-0000-00006E090000}"/>
    <cellStyle name="Slabo 3 2 2" xfId="24568" xr:uid="{E7AEC378-B195-4377-9979-EA7002108452}"/>
    <cellStyle name="Slabo 3 3" xfId="1607" xr:uid="{00000000-0005-0000-0000-00006F090000}"/>
    <cellStyle name="Slabo 3 3 2" xfId="3471" xr:uid="{00000000-0005-0000-0000-000070090000}"/>
    <cellStyle name="Slabo 3 3 2 2" xfId="24570" xr:uid="{12239E81-F9B0-419D-AD15-6B921DCC4E23}"/>
    <cellStyle name="Slabo 3 3 3" xfId="3472" xr:uid="{00000000-0005-0000-0000-000071090000}"/>
    <cellStyle name="Slabo 3 3 3 2" xfId="24571" xr:uid="{6B2DDD6E-798D-4443-816B-541C48A0CF42}"/>
    <cellStyle name="Slabo 3 3 4" xfId="24569" xr:uid="{DC70B162-4B2A-4581-8203-2540CFF5352C}"/>
    <cellStyle name="Slabo 3 4" xfId="3470" xr:uid="{00000000-0005-0000-0000-000072090000}"/>
    <cellStyle name="Slabo 3 4 2" xfId="24572" xr:uid="{B734DC65-310B-4756-86D8-3BA78AA7F28E}"/>
    <cellStyle name="Slabo 3 5" xfId="24567" xr:uid="{0EF99442-A7E5-4060-8884-D657795C1012}"/>
    <cellStyle name="Slog 1" xfId="567" xr:uid="{00000000-0005-0000-0000-000073090000}"/>
    <cellStyle name="Slog 1 2" xfId="1608" xr:uid="{00000000-0005-0000-0000-000074090000}"/>
    <cellStyle name="Slog 1 2 2" xfId="24574" xr:uid="{38B6F028-A5C2-4597-ABD3-02A2E039D6CA}"/>
    <cellStyle name="Slog 1 3" xfId="1609" xr:uid="{00000000-0005-0000-0000-000075090000}"/>
    <cellStyle name="Slog 1 3 2" xfId="24575" xr:uid="{C3F0C57C-29C9-4F79-8F08-9CB9408326B1}"/>
    <cellStyle name="Slog 1 4" xfId="1610" xr:uid="{00000000-0005-0000-0000-000076090000}"/>
    <cellStyle name="Slog 1 4 2" xfId="3474" xr:uid="{00000000-0005-0000-0000-000077090000}"/>
    <cellStyle name="Slog 1 4 2 2" xfId="24577" xr:uid="{4F1AE7BD-B76C-4A71-B205-B0A9EACA3431}"/>
    <cellStyle name="Slog 1 4 3" xfId="3475" xr:uid="{00000000-0005-0000-0000-000078090000}"/>
    <cellStyle name="Slog 1 4 3 2" xfId="24578" xr:uid="{A3D02D60-EDD1-4BBC-8D67-727A90F648F5}"/>
    <cellStyle name="Slog 1 4 4" xfId="24576" xr:uid="{F3F5430E-3D6B-41F7-AA76-432A16D71684}"/>
    <cellStyle name="Slog 1 5" xfId="3473" xr:uid="{00000000-0005-0000-0000-000079090000}"/>
    <cellStyle name="Slog 1 5 2" xfId="24579" xr:uid="{BC943C2B-E2E3-4547-B784-BE69FE8D61CB}"/>
    <cellStyle name="Slog 1 6" xfId="24573" xr:uid="{EC625F02-2FC4-4FF5-A7A7-7C3884874DB6}"/>
    <cellStyle name="Standard_QT  KLL" xfId="8479" xr:uid="{090DBB95-D040-4AA7-86B9-D766224D6CF5}"/>
    <cellStyle name="Style 1" xfId="1611" xr:uid="{00000000-0005-0000-0000-00007A090000}"/>
    <cellStyle name="Style 1 2" xfId="24580" xr:uid="{1A76762C-073D-4ADA-96C9-38DCED8257C4}"/>
    <cellStyle name="TableStyleLight1" xfId="1612" xr:uid="{00000000-0005-0000-0000-00007B090000}"/>
    <cellStyle name="TableStyleLight1 2" xfId="3476" xr:uid="{00000000-0005-0000-0000-00007C090000}"/>
    <cellStyle name="TableStyleLight1 2 2" xfId="3477" xr:uid="{00000000-0005-0000-0000-00007D090000}"/>
    <cellStyle name="TableStyleLight1 2 2 2" xfId="6226" xr:uid="{5ED1B093-3F0C-4DCD-92C0-7D1548C1D007}"/>
    <cellStyle name="TableStyleLight1 2 2 2 2" xfId="24584" xr:uid="{17669E0C-CA08-4074-A583-A183A1C1E348}"/>
    <cellStyle name="TableStyleLight1 2 2 3" xfId="24583" xr:uid="{C8112A3E-711A-4783-8622-B25BE121C0BF}"/>
    <cellStyle name="TableStyleLight1 2 3" xfId="24582" xr:uid="{3DF80017-B587-48E0-9C84-48C00C51191C}"/>
    <cellStyle name="TableStyleLight1 3" xfId="24581" xr:uid="{80F42B67-7E73-436D-B02C-C1AAE9DE5819}"/>
    <cellStyle name="tekst-levo" xfId="5744" xr:uid="{626B4638-A842-4E09-8D1A-377AB1FCD824}"/>
    <cellStyle name="tekst-levo 2" xfId="24585" xr:uid="{E6509F84-BF5C-4519-967F-587B0FC54FEC}"/>
    <cellStyle name="Title" xfId="19796" xr:uid="{C9CF2514-0950-485D-A591-ADABD1925725}"/>
    <cellStyle name="Title 1" xfId="1613" xr:uid="{00000000-0005-0000-0000-00007E090000}"/>
    <cellStyle name="Title 1 2" xfId="24587" xr:uid="{D7BCD08D-160F-438C-80BA-17ADDD8CB39F}"/>
    <cellStyle name="Title 2" xfId="1614" xr:uid="{00000000-0005-0000-0000-00007F090000}"/>
    <cellStyle name="Title 2 2" xfId="24588" xr:uid="{85F5C526-C0D1-4974-B4BC-7C277F6E039B}"/>
    <cellStyle name="Title 3" xfId="1615" xr:uid="{00000000-0005-0000-0000-000080090000}"/>
    <cellStyle name="Title 3 2" xfId="24589" xr:uid="{4E20ADB4-1250-47A0-B7EE-BFFD51007CB2}"/>
    <cellStyle name="Title 4" xfId="1616" xr:uid="{00000000-0005-0000-0000-000081090000}"/>
    <cellStyle name="Title 4 2" xfId="24590" xr:uid="{BC7567B4-008E-4DA9-B33E-C5399FFA7C6B}"/>
    <cellStyle name="Title 5" xfId="1617" xr:uid="{00000000-0005-0000-0000-000082090000}"/>
    <cellStyle name="Title 5 2" xfId="24591" xr:uid="{2E3636C3-1872-40FD-9D96-3460FB1D8D87}"/>
    <cellStyle name="Title 6" xfId="1618" xr:uid="{00000000-0005-0000-0000-000083090000}"/>
    <cellStyle name="Title 6 2" xfId="24592" xr:uid="{7B794B61-B4E6-44E8-80A4-7EE00E1F7C02}"/>
    <cellStyle name="Title 7" xfId="24586" xr:uid="{24831AB2-1273-4D7A-933B-CD9068F07BD0}"/>
    <cellStyle name="Total" xfId="1619" xr:uid="{00000000-0005-0000-0000-000084090000}"/>
    <cellStyle name="Total 1" xfId="1620" xr:uid="{00000000-0005-0000-0000-000085090000}"/>
    <cellStyle name="Total 1 2" xfId="19619" xr:uid="{21B623A3-5955-4491-A5ED-2F02C757EA81}"/>
    <cellStyle name="Total 1 2 2" xfId="24595" xr:uid="{9D10768E-D726-47AE-8818-FB73F0C85662}"/>
    <cellStyle name="Total 1 3" xfId="24594" xr:uid="{E9E949D8-E7B8-4791-8516-7C6F49E4CC44}"/>
    <cellStyle name="Total 2" xfId="1621" xr:uid="{00000000-0005-0000-0000-000086090000}"/>
    <cellStyle name="Total 2 2" xfId="19620" xr:uid="{E5EC2721-4C82-4808-BAD7-5FE811ADD7B3}"/>
    <cellStyle name="Total 2 2 2" xfId="24597" xr:uid="{5A97D3A0-8B54-4EF4-92F2-63DF3C2AE5C2}"/>
    <cellStyle name="Total 2 3" xfId="24596" xr:uid="{F10D9A9A-B641-4311-9AF8-C0D61856D8DD}"/>
    <cellStyle name="Total 3" xfId="1622" xr:uid="{00000000-0005-0000-0000-000087090000}"/>
    <cellStyle name="Total 3 2" xfId="19621" xr:uid="{6C0477C8-2E55-4D8F-A7E0-D1B1BB28A559}"/>
    <cellStyle name="Total 3 2 2" xfId="24599" xr:uid="{947F5574-9BBC-45CE-A499-5E81589E39E2}"/>
    <cellStyle name="Total 3 3" xfId="24598" xr:uid="{2A0A0340-3E2C-4800-9D68-5DA7AD5C46F5}"/>
    <cellStyle name="Total 4" xfId="1623" xr:uid="{00000000-0005-0000-0000-000088090000}"/>
    <cellStyle name="Total 4 2" xfId="19622" xr:uid="{5FDB28C0-CD51-4BB0-827C-2F15205A97E5}"/>
    <cellStyle name="Total 4 2 2" xfId="24601" xr:uid="{3E0B084C-D0AC-4EEE-9B67-F17E00808B64}"/>
    <cellStyle name="Total 4 3" xfId="24600" xr:uid="{4BBE8DDD-7313-4498-AE65-336743ED8FCC}"/>
    <cellStyle name="Total 5" xfId="1624" xr:uid="{00000000-0005-0000-0000-000089090000}"/>
    <cellStyle name="Total 5 2" xfId="19623" xr:uid="{3997E830-D0AD-4B7E-95BE-855FC07C38F7}"/>
    <cellStyle name="Total 5 2 2" xfId="24603" xr:uid="{58D592D8-34AE-4CBB-BC6B-1F04951B29AA}"/>
    <cellStyle name="Total 5 3" xfId="24602" xr:uid="{B2279084-DC87-4191-A97A-742AD2C54DA5}"/>
    <cellStyle name="Total 6" xfId="1625" xr:uid="{00000000-0005-0000-0000-00008A090000}"/>
    <cellStyle name="Total 6 2" xfId="19624" xr:uid="{E9158ACC-BDF1-4221-9B07-3915BD94D994}"/>
    <cellStyle name="Total 6 2 2" xfId="24605" xr:uid="{219444E5-FB45-45E2-8BD8-280E7819E2FB}"/>
    <cellStyle name="Total 6 3" xfId="24604" xr:uid="{27E1E3DA-3728-47D8-8C77-3E013DB60512}"/>
    <cellStyle name="Total 7" xfId="1626" xr:uid="{00000000-0005-0000-0000-00008B090000}"/>
    <cellStyle name="Total 7 2" xfId="19625" xr:uid="{1391670B-7AE0-4471-9BBC-64EF04E5F00E}"/>
    <cellStyle name="Total 7 2 2" xfId="24607" xr:uid="{655F3DCD-063C-4E19-A56D-19D578C47C6E}"/>
    <cellStyle name="Total 7 3" xfId="24606" xr:uid="{5C97DA9A-F603-4FB6-9B28-C36732D6B6EA}"/>
    <cellStyle name="Total 8" xfId="5745" xr:uid="{9B7DE4A0-6563-45AB-83C0-8FDA288CD873}"/>
    <cellStyle name="Total 8 2" xfId="19618" xr:uid="{88864397-AC5E-4D21-A311-B61A3EA40F05}"/>
    <cellStyle name="Total 8 2 2" xfId="24609" xr:uid="{9C62BE74-E807-4B7B-AEFE-CD80997A8EA9}"/>
    <cellStyle name="Total 8 3" xfId="24608" xr:uid="{662CFD0D-140B-4C45-920A-5D785DDFFA6A}"/>
    <cellStyle name="Total 9" xfId="24593" xr:uid="{45F43B7B-3E63-448A-A990-4C2F63908347}"/>
    <cellStyle name="Valuta" xfId="19918" builtinId="4"/>
    <cellStyle name="Valuta 10" xfId="568" xr:uid="{00000000-0005-0000-0000-00008C090000}"/>
    <cellStyle name="Valuta 10 10" xfId="8449" xr:uid="{181BA17C-30A3-415E-A87E-B9E73381B077}"/>
    <cellStyle name="Valuta 10 10 2" xfId="24611" xr:uid="{B12FF128-B026-4DCE-9BD6-8947D49AABA6}"/>
    <cellStyle name="Valuta 10 11" xfId="24610" xr:uid="{06DD56AA-A239-4ADF-95EE-4B29D3587E7E}"/>
    <cellStyle name="Valuta 10 2" xfId="569" xr:uid="{00000000-0005-0000-0000-00008D090000}"/>
    <cellStyle name="Valuta 10 2 2" xfId="1627" xr:uid="{00000000-0005-0000-0000-00008E090000}"/>
    <cellStyle name="Valuta 10 2 2 2" xfId="24613" xr:uid="{3DCF2978-BE55-4603-8225-86F0CA2FCE99}"/>
    <cellStyle name="Valuta 10 2 3" xfId="1628" xr:uid="{00000000-0005-0000-0000-00008F090000}"/>
    <cellStyle name="Valuta 10 2 3 2" xfId="3480" xr:uid="{00000000-0005-0000-0000-000090090000}"/>
    <cellStyle name="Valuta 10 2 3 2 2" xfId="24615" xr:uid="{91E81373-78CF-4D52-9520-4BCBFB34357B}"/>
    <cellStyle name="Valuta 10 2 3 3" xfId="24614" xr:uid="{13A328CF-779D-4C47-9D51-112B565CE64F}"/>
    <cellStyle name="Valuta 10 2 4" xfId="1629" xr:uid="{00000000-0005-0000-0000-000091090000}"/>
    <cellStyle name="Valuta 10 2 4 2" xfId="24616" xr:uid="{67F4EFDC-F830-43FD-A3EE-89E926F1B881}"/>
    <cellStyle name="Valuta 10 2 5" xfId="3481" xr:uid="{00000000-0005-0000-0000-000092090000}"/>
    <cellStyle name="Valuta 10 2 5 2" xfId="3482" xr:uid="{00000000-0005-0000-0000-000093090000}"/>
    <cellStyle name="Valuta 10 2 5 2 2" xfId="24618" xr:uid="{888390E3-52F0-49D9-8440-0EFEEB0ACF3B}"/>
    <cellStyle name="Valuta 10 2 5 3" xfId="24617" xr:uid="{9BC855F6-D60C-48F6-B393-991524104F7E}"/>
    <cellStyle name="Valuta 10 2 6" xfId="3483" xr:uid="{00000000-0005-0000-0000-000094090000}"/>
    <cellStyle name="Valuta 10 2 6 2" xfId="24619" xr:uid="{2DCD77D5-6CA3-46E0-9E07-7138517B8E0E}"/>
    <cellStyle name="Valuta 10 2 7" xfId="3479" xr:uid="{00000000-0005-0000-0000-000095090000}"/>
    <cellStyle name="Valuta 10 2 7 2" xfId="24620" xr:uid="{3354ED9C-FDC3-4FD4-B4BC-D704AAA63658}"/>
    <cellStyle name="Valuta 10 2 8" xfId="9722" xr:uid="{7DAA9C6B-E49B-4B44-9B47-978667159F00}"/>
    <cellStyle name="Valuta 10 2 8 2" xfId="24621" xr:uid="{00E16469-6F82-491D-BAB5-37AB79BF7A47}"/>
    <cellStyle name="Valuta 10 2 9" xfId="24612" xr:uid="{C239A1E5-0D99-4DD7-AF0B-3561786BDDAC}"/>
    <cellStyle name="Valuta 10 3" xfId="570" xr:uid="{00000000-0005-0000-0000-000096090000}"/>
    <cellStyle name="Valuta 10 3 2" xfId="1630" xr:uid="{00000000-0005-0000-0000-000097090000}"/>
    <cellStyle name="Valuta 10 3 2 2" xfId="24623" xr:uid="{3BAEF7A8-4034-487D-9B46-D2CD60B55BBC}"/>
    <cellStyle name="Valuta 10 3 3" xfId="1631" xr:uid="{00000000-0005-0000-0000-000098090000}"/>
    <cellStyle name="Valuta 10 3 3 2" xfId="3485" xr:uid="{00000000-0005-0000-0000-000099090000}"/>
    <cellStyle name="Valuta 10 3 3 2 2" xfId="24625" xr:uid="{5C93B972-F927-4BA8-8109-4D5D7825612C}"/>
    <cellStyle name="Valuta 10 3 3 3" xfId="24624" xr:uid="{341031BA-B262-4F27-9DA0-7DED75219052}"/>
    <cellStyle name="Valuta 10 3 4" xfId="1632" xr:uid="{00000000-0005-0000-0000-00009A090000}"/>
    <cellStyle name="Valuta 10 3 4 2" xfId="24626" xr:uid="{2CAE8C45-3A08-4E69-8A37-7D6F842B7F27}"/>
    <cellStyle name="Valuta 10 3 5" xfId="3486" xr:uid="{00000000-0005-0000-0000-00009B090000}"/>
    <cellStyle name="Valuta 10 3 5 2" xfId="3487" xr:uid="{00000000-0005-0000-0000-00009C090000}"/>
    <cellStyle name="Valuta 10 3 5 2 2" xfId="24628" xr:uid="{551E7E80-AB17-4229-ACBA-CA131E103589}"/>
    <cellStyle name="Valuta 10 3 5 3" xfId="24627" xr:uid="{EC73B62D-EA23-4FC6-8527-008E24507590}"/>
    <cellStyle name="Valuta 10 3 6" xfId="3488" xr:uid="{00000000-0005-0000-0000-00009D090000}"/>
    <cellStyle name="Valuta 10 3 6 2" xfId="24629" xr:uid="{10C2D61B-FE8E-49BC-9BD3-DD79FB107B47}"/>
    <cellStyle name="Valuta 10 3 7" xfId="3484" xr:uid="{00000000-0005-0000-0000-00009E090000}"/>
    <cellStyle name="Valuta 10 3 7 2" xfId="24630" xr:uid="{EE1296DD-C445-40EE-ACAE-038844EBC631}"/>
    <cellStyle name="Valuta 10 3 8" xfId="24622" xr:uid="{60B23875-2C38-440A-931F-69040C25CA1E}"/>
    <cellStyle name="Valuta 10 4" xfId="1633" xr:uid="{00000000-0005-0000-0000-00009F090000}"/>
    <cellStyle name="Valuta 10 4 2" xfId="3490" xr:uid="{00000000-0005-0000-0000-0000A0090000}"/>
    <cellStyle name="Valuta 10 4 2 2" xfId="5762" xr:uid="{9B0F0D22-54A9-49F7-83E6-C2498484128C}"/>
    <cellStyle name="Valuta 10 4 2 2 2" xfId="24633" xr:uid="{F2558215-4DC1-4AB9-B523-EA8D70297944}"/>
    <cellStyle name="Valuta 10 4 2 3" xfId="24632" xr:uid="{E117E019-7C8D-4861-8C6E-907E6BC96C52}"/>
    <cellStyle name="Valuta 10 4 3" xfId="3491" xr:uid="{00000000-0005-0000-0000-0000A1090000}"/>
    <cellStyle name="Valuta 10 4 3 2" xfId="24634" xr:uid="{D2C00CFB-6CB8-4BCF-A285-132AD9AB0004}"/>
    <cellStyle name="Valuta 10 4 4" xfId="3489" xr:uid="{00000000-0005-0000-0000-0000A2090000}"/>
    <cellStyle name="Valuta 10 4 4 2" xfId="24635" xr:uid="{BE1D5F47-04D5-4949-9611-EE420422D7A7}"/>
    <cellStyle name="Valuta 10 4 5" xfId="24631" xr:uid="{EFC3D0EE-6AA1-4391-A471-24AD858F3524}"/>
    <cellStyle name="Valuta 10 4 6" xfId="5763" xr:uid="{AF543DA2-A3EE-4BEF-8ED4-574B016580A0}"/>
    <cellStyle name="Valuta 10 4 6 2" xfId="24636" xr:uid="{BB31D765-AD78-47FC-A0E6-99597547DC13}"/>
    <cellStyle name="Valuta 10 5" xfId="1634" xr:uid="{00000000-0005-0000-0000-0000A3090000}"/>
    <cellStyle name="Valuta 10 5 2" xfId="3492" xr:uid="{00000000-0005-0000-0000-0000A4090000}"/>
    <cellStyle name="Valuta 10 5 2 2" xfId="24638" xr:uid="{67FC84FF-8872-4BC5-871E-E47332A71E2B}"/>
    <cellStyle name="Valuta 10 5 3" xfId="24637" xr:uid="{3E85A4B6-9901-4676-810D-22AB48A8B63F}"/>
    <cellStyle name="Valuta 10 6" xfId="1635" xr:uid="{00000000-0005-0000-0000-0000A5090000}"/>
    <cellStyle name="Valuta 10 6 2" xfId="24639" xr:uid="{9A5D8389-A0ED-4CFF-9BDA-BD3FC4EBAB0D}"/>
    <cellStyle name="Valuta 10 7" xfId="3493" xr:uid="{00000000-0005-0000-0000-0000A6090000}"/>
    <cellStyle name="Valuta 10 7 2" xfId="3494" xr:uid="{00000000-0005-0000-0000-0000A7090000}"/>
    <cellStyle name="Valuta 10 7 2 2" xfId="24641" xr:uid="{7B9A7041-8CC3-42EF-BEC9-4284760C4E12}"/>
    <cellStyle name="Valuta 10 7 3" xfId="24640" xr:uid="{EC214D3D-ED03-40B5-B3C0-27041BA7BD9F}"/>
    <cellStyle name="Valuta 10 8" xfId="3495" xr:uid="{00000000-0005-0000-0000-0000A8090000}"/>
    <cellStyle name="Valuta 10 8 2" xfId="24642" xr:uid="{5F400DFE-E7B0-4E96-B09E-B40DF0E1FBA9}"/>
    <cellStyle name="Valuta 10 9" xfId="3478" xr:uid="{00000000-0005-0000-0000-0000A9090000}"/>
    <cellStyle name="Valuta 10 9 2" xfId="24643" xr:uid="{A4D71195-6D27-4DC5-84D9-372089A4567C}"/>
    <cellStyle name="Valuta 11" xfId="12280" xr:uid="{7EF959FE-D06C-425B-A09D-F3A9896449EC}"/>
    <cellStyle name="Valuta 11 2" xfId="571" xr:uid="{00000000-0005-0000-0000-0000AA090000}"/>
    <cellStyle name="Valuta 11 2 2" xfId="1636" xr:uid="{00000000-0005-0000-0000-0000AB090000}"/>
    <cellStyle name="Valuta 11 2 2 2" xfId="24646" xr:uid="{85F2EA4D-21C3-4F32-B059-5757581CE80B}"/>
    <cellStyle name="Valuta 11 2 3" xfId="1637" xr:uid="{00000000-0005-0000-0000-0000AC090000}"/>
    <cellStyle name="Valuta 11 2 3 2" xfId="3497" xr:uid="{00000000-0005-0000-0000-0000AD090000}"/>
    <cellStyle name="Valuta 11 2 3 2 2" xfId="24648" xr:uid="{477DB548-8300-4A86-BD7F-DB664B29D52B}"/>
    <cellStyle name="Valuta 11 2 3 3" xfId="24647" xr:uid="{D3DAC3F8-1160-475E-B0A1-B74B222D715B}"/>
    <cellStyle name="Valuta 11 2 4" xfId="1638" xr:uid="{00000000-0005-0000-0000-0000AE090000}"/>
    <cellStyle name="Valuta 11 2 4 2" xfId="24649" xr:uid="{2E768D65-F4C6-4474-8274-C598DD79D1F4}"/>
    <cellStyle name="Valuta 11 2 5" xfId="3498" xr:uid="{00000000-0005-0000-0000-0000AF090000}"/>
    <cellStyle name="Valuta 11 2 5 2" xfId="3499" xr:uid="{00000000-0005-0000-0000-0000B0090000}"/>
    <cellStyle name="Valuta 11 2 5 2 2" xfId="24651" xr:uid="{AFA6FEA6-F444-449D-BB92-DE32FF30D85E}"/>
    <cellStyle name="Valuta 11 2 5 3" xfId="24650" xr:uid="{DE132AEF-FF41-4250-B66E-E19C74D21D5F}"/>
    <cellStyle name="Valuta 11 2 6" xfId="3500" xr:uid="{00000000-0005-0000-0000-0000B1090000}"/>
    <cellStyle name="Valuta 11 2 6 2" xfId="24652" xr:uid="{B2D8B590-D778-4732-99A9-10EFAC82ACF6}"/>
    <cellStyle name="Valuta 11 2 7" xfId="3496" xr:uid="{00000000-0005-0000-0000-0000B2090000}"/>
    <cellStyle name="Valuta 11 2 7 2" xfId="24653" xr:uid="{3B5413B3-1176-48DD-816F-C1550674FF68}"/>
    <cellStyle name="Valuta 11 2 8" xfId="24645" xr:uid="{EC5EDAF8-FFCC-4CC1-8D76-CD2ED092DC9F}"/>
    <cellStyle name="Valuta 11 3" xfId="572" xr:uid="{00000000-0005-0000-0000-0000B3090000}"/>
    <cellStyle name="Valuta 11 3 2" xfId="1639" xr:uid="{00000000-0005-0000-0000-0000B4090000}"/>
    <cellStyle name="Valuta 11 3 2 2" xfId="24655" xr:uid="{C860D8EE-1C79-4918-AA87-1F45D22B5DE0}"/>
    <cellStyle name="Valuta 11 3 3" xfId="1640" xr:uid="{00000000-0005-0000-0000-0000B5090000}"/>
    <cellStyle name="Valuta 11 3 3 2" xfId="3502" xr:uid="{00000000-0005-0000-0000-0000B6090000}"/>
    <cellStyle name="Valuta 11 3 3 2 2" xfId="24657" xr:uid="{87453659-E0C3-4286-9364-710AB92C51BF}"/>
    <cellStyle name="Valuta 11 3 3 3" xfId="24656" xr:uid="{03E6A2D8-1F99-4AB8-987E-EF692B871424}"/>
    <cellStyle name="Valuta 11 3 4" xfId="1641" xr:uid="{00000000-0005-0000-0000-0000B7090000}"/>
    <cellStyle name="Valuta 11 3 4 2" xfId="24658" xr:uid="{BC2F2049-84E3-4B71-9D30-8CC74FB584BF}"/>
    <cellStyle name="Valuta 11 3 5" xfId="3503" xr:uid="{00000000-0005-0000-0000-0000B8090000}"/>
    <cellStyle name="Valuta 11 3 5 2" xfId="3504" xr:uid="{00000000-0005-0000-0000-0000B9090000}"/>
    <cellStyle name="Valuta 11 3 5 2 2" xfId="24660" xr:uid="{A48220C4-2701-4E79-81A2-61F1DE50810E}"/>
    <cellStyle name="Valuta 11 3 5 3" xfId="24659" xr:uid="{BAD93B14-0A44-4A92-A77B-2235C2B995A5}"/>
    <cellStyle name="Valuta 11 3 6" xfId="3505" xr:uid="{00000000-0005-0000-0000-0000BA090000}"/>
    <cellStyle name="Valuta 11 3 6 2" xfId="24661" xr:uid="{9DECF08B-53D6-454D-97C5-42579B59A0A0}"/>
    <cellStyle name="Valuta 11 3 7" xfId="3501" xr:uid="{00000000-0005-0000-0000-0000BB090000}"/>
    <cellStyle name="Valuta 11 3 7 2" xfId="24662" xr:uid="{A74F1F0C-EFDD-47EC-AF4D-4C61128F8CA5}"/>
    <cellStyle name="Valuta 11 3 8" xfId="24654" xr:uid="{69A8987F-88E7-41F2-8215-AF0D2FB11694}"/>
    <cellStyle name="Valuta 11 4" xfId="24644" xr:uid="{915713AB-8120-4607-9F2C-9F8125F70967}"/>
    <cellStyle name="Valuta 12" xfId="12112" xr:uid="{21932F1E-D170-4CD7-8048-F90CB812B7A6}"/>
    <cellStyle name="Valuta 12 2" xfId="573" xr:uid="{00000000-0005-0000-0000-0000BC090000}"/>
    <cellStyle name="Valuta 12 2 2" xfId="1642" xr:uid="{00000000-0005-0000-0000-0000BD090000}"/>
    <cellStyle name="Valuta 12 2 2 2" xfId="24665" xr:uid="{5A94ADAC-D928-4EC0-AEA4-0A1C7D17EF94}"/>
    <cellStyle name="Valuta 12 2 3" xfId="1643" xr:uid="{00000000-0005-0000-0000-0000BE090000}"/>
    <cellStyle name="Valuta 12 2 3 2" xfId="3507" xr:uid="{00000000-0005-0000-0000-0000BF090000}"/>
    <cellStyle name="Valuta 12 2 3 2 2" xfId="24667" xr:uid="{EBCC2AC6-BD8A-403A-941A-3605687FB9FC}"/>
    <cellStyle name="Valuta 12 2 3 3" xfId="24666" xr:uid="{31E49CCE-D638-426E-888B-E140308F007F}"/>
    <cellStyle name="Valuta 12 2 4" xfId="1644" xr:uid="{00000000-0005-0000-0000-0000C0090000}"/>
    <cellStyle name="Valuta 12 2 4 2" xfId="24668" xr:uid="{845DEB70-42AB-4301-B5B5-2E3666EF4914}"/>
    <cellStyle name="Valuta 12 2 5" xfId="3508" xr:uid="{00000000-0005-0000-0000-0000C1090000}"/>
    <cellStyle name="Valuta 12 2 5 2" xfId="3509" xr:uid="{00000000-0005-0000-0000-0000C2090000}"/>
    <cellStyle name="Valuta 12 2 5 2 2" xfId="24670" xr:uid="{8A181197-422D-41E0-86A7-69034805D6EB}"/>
    <cellStyle name="Valuta 12 2 5 3" xfId="24669" xr:uid="{64BBEC5D-F14C-4393-8CB1-982FF46B0CF1}"/>
    <cellStyle name="Valuta 12 2 6" xfId="3510" xr:uid="{00000000-0005-0000-0000-0000C3090000}"/>
    <cellStyle name="Valuta 12 2 6 2" xfId="24671" xr:uid="{958B172B-1691-4437-AD53-952E11DB4C07}"/>
    <cellStyle name="Valuta 12 2 7" xfId="3506" xr:uid="{00000000-0005-0000-0000-0000C4090000}"/>
    <cellStyle name="Valuta 12 2 7 2" xfId="24672" xr:uid="{D38A8755-0753-4A1E-9AEE-9CCA579D51C4}"/>
    <cellStyle name="Valuta 12 2 8" xfId="24664" xr:uid="{92B61825-C26F-478C-9BBD-977E696081BE}"/>
    <cellStyle name="Valuta 12 3" xfId="574" xr:uid="{00000000-0005-0000-0000-0000C5090000}"/>
    <cellStyle name="Valuta 12 3 2" xfId="1645" xr:uid="{00000000-0005-0000-0000-0000C6090000}"/>
    <cellStyle name="Valuta 12 3 2 2" xfId="24674" xr:uid="{E0A242AA-2DE6-43FA-962B-57315A1FA284}"/>
    <cellStyle name="Valuta 12 3 3" xfId="1646" xr:uid="{00000000-0005-0000-0000-0000C7090000}"/>
    <cellStyle name="Valuta 12 3 3 2" xfId="3512" xr:uid="{00000000-0005-0000-0000-0000C8090000}"/>
    <cellStyle name="Valuta 12 3 3 2 2" xfId="24676" xr:uid="{86663D29-0A77-4AB7-A433-45AD764B63D3}"/>
    <cellStyle name="Valuta 12 3 3 3" xfId="24675" xr:uid="{E1C1F325-B32C-4FD7-8F93-A73B13A78378}"/>
    <cellStyle name="Valuta 12 3 4" xfId="1647" xr:uid="{00000000-0005-0000-0000-0000C9090000}"/>
    <cellStyle name="Valuta 12 3 4 2" xfId="24677" xr:uid="{E9BCD051-70D5-4EDA-86A2-3FF85FB03050}"/>
    <cellStyle name="Valuta 12 3 5" xfId="3513" xr:uid="{00000000-0005-0000-0000-0000CA090000}"/>
    <cellStyle name="Valuta 12 3 5 2" xfId="3514" xr:uid="{00000000-0005-0000-0000-0000CB090000}"/>
    <cellStyle name="Valuta 12 3 5 2 2" xfId="24679" xr:uid="{15992425-7753-4EAF-87B8-BA3BAC3B606F}"/>
    <cellStyle name="Valuta 12 3 5 3" xfId="24678" xr:uid="{2E4A6E32-76EA-4947-9F81-4B798E795A3D}"/>
    <cellStyle name="Valuta 12 3 6" xfId="3515" xr:uid="{00000000-0005-0000-0000-0000CC090000}"/>
    <cellStyle name="Valuta 12 3 6 2" xfId="24680" xr:uid="{B105E33B-43EC-4568-9698-28D8D0220BBD}"/>
    <cellStyle name="Valuta 12 3 7" xfId="3511" xr:uid="{00000000-0005-0000-0000-0000CD090000}"/>
    <cellStyle name="Valuta 12 3 7 2" xfId="24681" xr:uid="{37F0E252-DB9F-4AC3-B14A-09B35BB408D3}"/>
    <cellStyle name="Valuta 12 3 8" xfId="24673" xr:uid="{7F1F7883-E084-46C3-B528-C9F58F39C260}"/>
    <cellStyle name="Valuta 12 4" xfId="24663" xr:uid="{F8DADEA9-FD92-4DE5-BB77-72159D493FA6}"/>
    <cellStyle name="Valuta 13" xfId="9441" xr:uid="{7758EE0E-4899-44E7-8A11-EA383476E45E}"/>
    <cellStyle name="Valuta 13 2" xfId="575" xr:uid="{00000000-0005-0000-0000-0000CE090000}"/>
    <cellStyle name="Valuta 13 2 2" xfId="1648" xr:uid="{00000000-0005-0000-0000-0000CF090000}"/>
    <cellStyle name="Valuta 13 2 2 2" xfId="24684" xr:uid="{52F6F6C7-0DDC-4BD9-8948-2D868E0D3F4A}"/>
    <cellStyle name="Valuta 13 2 3" xfId="1649" xr:uid="{00000000-0005-0000-0000-0000D0090000}"/>
    <cellStyle name="Valuta 13 2 3 2" xfId="3517" xr:uid="{00000000-0005-0000-0000-0000D1090000}"/>
    <cellStyle name="Valuta 13 2 3 2 2" xfId="24686" xr:uid="{A11FEC67-8246-4840-8153-AD6349CB0C96}"/>
    <cellStyle name="Valuta 13 2 3 3" xfId="24685" xr:uid="{112AAB5B-093A-470F-9BB8-55447404B627}"/>
    <cellStyle name="Valuta 13 2 4" xfId="1650" xr:uid="{00000000-0005-0000-0000-0000D2090000}"/>
    <cellStyle name="Valuta 13 2 4 2" xfId="24687" xr:uid="{24AA8326-3ECE-40E3-A3C8-83FF2FFCFF65}"/>
    <cellStyle name="Valuta 13 2 5" xfId="3518" xr:uid="{00000000-0005-0000-0000-0000D3090000}"/>
    <cellStyle name="Valuta 13 2 5 2" xfId="3519" xr:uid="{00000000-0005-0000-0000-0000D4090000}"/>
    <cellStyle name="Valuta 13 2 5 2 2" xfId="24689" xr:uid="{9E684D76-7CA8-46D3-9B9C-A20129D0CB72}"/>
    <cellStyle name="Valuta 13 2 5 3" xfId="24688" xr:uid="{71F2CCF2-FADD-4921-A9B1-C026285601B4}"/>
    <cellStyle name="Valuta 13 2 6" xfId="3520" xr:uid="{00000000-0005-0000-0000-0000D5090000}"/>
    <cellStyle name="Valuta 13 2 6 2" xfId="24690" xr:uid="{7A070172-DDDC-4186-A716-D781319460AA}"/>
    <cellStyle name="Valuta 13 2 7" xfId="3516" xr:uid="{00000000-0005-0000-0000-0000D6090000}"/>
    <cellStyle name="Valuta 13 2 7 2" xfId="24691" xr:uid="{EE27BC32-AA9E-4E8E-9517-FB91277573CA}"/>
    <cellStyle name="Valuta 13 2 8" xfId="24683" xr:uid="{1EC86520-12C3-46E6-89AA-4336D7FAF839}"/>
    <cellStyle name="Valuta 13 3" xfId="576" xr:uid="{00000000-0005-0000-0000-0000D7090000}"/>
    <cellStyle name="Valuta 13 3 2" xfId="1651" xr:uid="{00000000-0005-0000-0000-0000D8090000}"/>
    <cellStyle name="Valuta 13 3 2 2" xfId="24693" xr:uid="{9206744C-F68A-4759-B1A1-FA48B249D90A}"/>
    <cellStyle name="Valuta 13 3 3" xfId="1652" xr:uid="{00000000-0005-0000-0000-0000D9090000}"/>
    <cellStyle name="Valuta 13 3 3 2" xfId="3522" xr:uid="{00000000-0005-0000-0000-0000DA090000}"/>
    <cellStyle name="Valuta 13 3 3 2 2" xfId="24695" xr:uid="{DDBA8805-6812-4A33-942F-D5C2881B156B}"/>
    <cellStyle name="Valuta 13 3 3 3" xfId="24694" xr:uid="{E7F6AAC9-40DB-48E1-9F59-E06F33C77E58}"/>
    <cellStyle name="Valuta 13 3 4" xfId="1653" xr:uid="{00000000-0005-0000-0000-0000DB090000}"/>
    <cellStyle name="Valuta 13 3 4 2" xfId="24696" xr:uid="{F0BC3018-238E-4E5D-9325-DD9D341D0FBD}"/>
    <cellStyle name="Valuta 13 3 5" xfId="3523" xr:uid="{00000000-0005-0000-0000-0000DC090000}"/>
    <cellStyle name="Valuta 13 3 5 2" xfId="3524" xr:uid="{00000000-0005-0000-0000-0000DD090000}"/>
    <cellStyle name="Valuta 13 3 5 2 2" xfId="24698" xr:uid="{C75A9FEE-9DB0-49C7-8658-3B8CAD3EADD8}"/>
    <cellStyle name="Valuta 13 3 5 3" xfId="24697" xr:uid="{FC48401B-5AFD-4EA9-B0FA-3420515A699D}"/>
    <cellStyle name="Valuta 13 3 6" xfId="3525" xr:uid="{00000000-0005-0000-0000-0000DE090000}"/>
    <cellStyle name="Valuta 13 3 6 2" xfId="24699" xr:uid="{4A21676C-E24E-407F-8150-B4BB0B9BB7A8}"/>
    <cellStyle name="Valuta 13 3 7" xfId="3521" xr:uid="{00000000-0005-0000-0000-0000DF090000}"/>
    <cellStyle name="Valuta 13 3 7 2" xfId="24700" xr:uid="{56B83259-4C76-444F-9B31-1D72C6A538FF}"/>
    <cellStyle name="Valuta 13 3 8" xfId="24692" xr:uid="{CADEA7DC-247C-41BF-A65F-6A012D778644}"/>
    <cellStyle name="Valuta 13 4" xfId="13076" xr:uid="{C0886C37-50AD-4D35-8B33-897BD6131E52}"/>
    <cellStyle name="Valuta 13 4 2" xfId="19013" xr:uid="{227F06B9-C660-4D79-954B-D65C14FCE8A2}"/>
    <cellStyle name="Valuta 13 4 2 2" xfId="19720" xr:uid="{82EB751A-7073-46B7-8A30-48E7E5FF843F}"/>
    <cellStyle name="Valuta 13 4 2 2 2" xfId="19905" xr:uid="{99D56753-F6B4-450F-9BAF-289035BDC768}"/>
    <cellStyle name="Valuta 13 4 2 2 2 2" xfId="24704" xr:uid="{D0F1CF41-B835-440F-AB0C-F418E4982D93}"/>
    <cellStyle name="Valuta 13 4 2 2 3" xfId="24703" xr:uid="{3905C042-269A-42EC-9F72-6CC3FB7ADFCC}"/>
    <cellStyle name="Valuta 13 4 2 3" xfId="19866" xr:uid="{6B8AE818-8A49-4827-B95D-3F05463B6078}"/>
    <cellStyle name="Valuta 13 4 2 3 2" xfId="24705" xr:uid="{D0FBDD98-0965-4390-A67B-2537E4401018}"/>
    <cellStyle name="Valuta 13 4 2 4" xfId="24702" xr:uid="{DD269DA7-CA9B-402B-B324-71DDE34A521E}"/>
    <cellStyle name="Valuta 13 4 3" xfId="19698" xr:uid="{C6C0C221-C740-443A-8296-CC0F5ADBE89B}"/>
    <cellStyle name="Valuta 13 4 3 2" xfId="19890" xr:uid="{61287822-D32D-4CE8-9B5D-E3F85568BEAA}"/>
    <cellStyle name="Valuta 13 4 3 2 2" xfId="24707" xr:uid="{72FD189C-37EC-40B3-BE27-14E288CB5C03}"/>
    <cellStyle name="Valuta 13 4 3 3" xfId="24706" xr:uid="{9B8DD524-B07A-4ED5-A175-20C96582CDCC}"/>
    <cellStyle name="Valuta 13 4 4" xfId="19847" xr:uid="{9CD25AA4-B7D4-4EC2-A062-614298B3C23E}"/>
    <cellStyle name="Valuta 13 4 4 2" xfId="24708" xr:uid="{78A8E30B-BA98-42EB-8FBF-41004CA6E1E5}"/>
    <cellStyle name="Valuta 13 4 5" xfId="24701" xr:uid="{EA6A2509-5020-4D63-A9CE-810913F16B04}"/>
    <cellStyle name="Valuta 13 5" xfId="16312" xr:uid="{38FA8ED9-E121-4EF2-AEB8-41D6399B5AF9}"/>
    <cellStyle name="Valuta 13 5 2" xfId="19712" xr:uid="{0F0D71CB-A44B-45EE-B20E-2FC5C23DACDE}"/>
    <cellStyle name="Valuta 13 5 2 2" xfId="19897" xr:uid="{5A4C62D5-5DF5-4F7F-9CDF-EFCCDC9787EB}"/>
    <cellStyle name="Valuta 13 5 2 2 2" xfId="24711" xr:uid="{5451F41D-F298-4B33-AD6C-8C2590D86CA4}"/>
    <cellStyle name="Valuta 13 5 2 3" xfId="24710" xr:uid="{C1280A08-B132-40C3-8BB1-47AE6C1B4C7A}"/>
    <cellStyle name="Valuta 13 5 3" xfId="19856" xr:uid="{1D8FEB14-29D1-4C83-A8C4-9DA1AE9698FF}"/>
    <cellStyle name="Valuta 13 5 3 2" xfId="24712" xr:uid="{754DD6C2-061D-40CA-8E7B-E322F88BEA95}"/>
    <cellStyle name="Valuta 13 5 4" xfId="24709" xr:uid="{A3D01C81-27CF-45BE-BEF7-A2AEE36B42B2}"/>
    <cellStyle name="Valuta 13 6" xfId="19688" xr:uid="{DA53B6C7-BFEE-4241-B18D-2AD4ABA51C13}"/>
    <cellStyle name="Valuta 13 6 2" xfId="19880" xr:uid="{ED4F5EAD-9F6D-40C5-805E-C8490D8166ED}"/>
    <cellStyle name="Valuta 13 6 2 2" xfId="24714" xr:uid="{3AF02C47-9249-4D05-AF61-D6EDF94B854D}"/>
    <cellStyle name="Valuta 13 6 3" xfId="24713" xr:uid="{4786D863-DF88-4449-BEDD-AC412554EF19}"/>
    <cellStyle name="Valuta 13 7" xfId="19835" xr:uid="{607BD7B9-B19A-4C61-A5DB-20A99259FA0B}"/>
    <cellStyle name="Valuta 13 7 2" xfId="24715" xr:uid="{2D31C955-8EBE-4769-A3CD-2C1CE23CF43F}"/>
    <cellStyle name="Valuta 13 8" xfId="24682" xr:uid="{C2936B8E-1C17-4A77-9466-EB0EFDB31306}"/>
    <cellStyle name="Valuta 14" xfId="19725" xr:uid="{2AD62197-D33E-4CA2-BF7F-D3D8AA5ADC8D}"/>
    <cellStyle name="Valuta 14 2" xfId="19910" xr:uid="{F3877DFC-4FB5-4AC6-ABEE-694845C4368B}"/>
    <cellStyle name="Valuta 14 2 2" xfId="24717" xr:uid="{32C2EC96-4AD7-49B6-AD58-1EF6C704E508}"/>
    <cellStyle name="Valuta 14 3" xfId="24716" xr:uid="{03E6EF8F-B09F-4421-B39F-E17D6D2F69D2}"/>
    <cellStyle name="Valuta 15" xfId="4" xr:uid="{00000000-0005-0000-0000-0000E0090000}"/>
    <cellStyle name="Valuta 15 2" xfId="10" xr:uid="{00000000-0005-0000-0000-0000E1090000}"/>
    <cellStyle name="Valuta 15 2 2" xfId="1654" xr:uid="{00000000-0005-0000-0000-0000E2090000}"/>
    <cellStyle name="Valuta 15 2 2 2" xfId="24720" xr:uid="{0BA67D01-2706-49D3-9530-D19FC4226550}"/>
    <cellStyle name="Valuta 15 2 3" xfId="3528" xr:uid="{00000000-0005-0000-0000-0000E3090000}"/>
    <cellStyle name="Valuta 15 2 3 2" xfId="24721" xr:uid="{8418EA80-9F2C-419E-98EA-FE70300F1DC6}"/>
    <cellStyle name="Valuta 15 2 4" xfId="3529" xr:uid="{00000000-0005-0000-0000-0000E4090000}"/>
    <cellStyle name="Valuta 15 2 4 2" xfId="24722" xr:uid="{9A0571DD-9C14-4866-860B-1FF31D470F9F}"/>
    <cellStyle name="Valuta 15 2 5" xfId="3527" xr:uid="{00000000-0005-0000-0000-0000E5090000}"/>
    <cellStyle name="Valuta 15 2 5 2" xfId="24723" xr:uid="{C39705E0-2879-43F5-906E-94213F85296A}"/>
    <cellStyle name="Valuta 15 2 6" xfId="5765" xr:uid="{C49225B1-A3E8-4122-A900-FB48F4F2ED8C}"/>
    <cellStyle name="Valuta 15 2 6 2" xfId="24724" xr:uid="{900FA4B4-2879-4D94-AF60-2605B838CA52}"/>
    <cellStyle name="Valuta 15 2 7" xfId="5764" xr:uid="{3C77FBD3-1D6A-421B-977A-A5EBD2FFCB61}"/>
    <cellStyle name="Valuta 15 2 7 2" xfId="24725" xr:uid="{6E5074A1-3017-42CB-B0A2-FE8BAC64BB05}"/>
    <cellStyle name="Valuta 15 2 8" xfId="24719" xr:uid="{090554DA-2D3E-437A-8418-CE5EC46BC0BE}"/>
    <cellStyle name="Valuta 15 3" xfId="1655" xr:uid="{00000000-0005-0000-0000-0000E6090000}"/>
    <cellStyle name="Valuta 15 3 2" xfId="3530" xr:uid="{00000000-0005-0000-0000-0000E7090000}"/>
    <cellStyle name="Valuta 15 3 2 2" xfId="24727" xr:uid="{14AC47D6-E983-40CE-8F48-B441BCC52087}"/>
    <cellStyle name="Valuta 15 3 3" xfId="24726" xr:uid="{AE104C01-069F-4E47-9A42-08AA70788C3B}"/>
    <cellStyle name="Valuta 15 3 6" xfId="5703" xr:uid="{BC823AAC-C2B0-4130-8881-D63061BF4953}"/>
    <cellStyle name="Valuta 15 3 6 2" xfId="24728" xr:uid="{BED90BEF-85E9-485C-A096-4A59A7F21B2C}"/>
    <cellStyle name="Valuta 15 4" xfId="33" xr:uid="{00000000-0005-0000-0000-0000E8090000}"/>
    <cellStyle name="Valuta 15 4 2" xfId="5766" xr:uid="{22210399-113F-4F3E-BDA0-044069522C3F}"/>
    <cellStyle name="Valuta 15 4 2 2" xfId="24730" xr:uid="{299D7AE0-96D9-4E68-B994-A450D04F3259}"/>
    <cellStyle name="Valuta 15 4 3" xfId="24729" xr:uid="{AFCC8306-2468-49DC-84D2-EF0385FF34E2}"/>
    <cellStyle name="Valuta 15 5" xfId="3531" xr:uid="{00000000-0005-0000-0000-0000E9090000}"/>
    <cellStyle name="Valuta 15 5 2" xfId="3532" xr:uid="{00000000-0005-0000-0000-0000EA090000}"/>
    <cellStyle name="Valuta 15 5 2 2" xfId="24732" xr:uid="{0256A755-8A15-4343-B7FD-6E48A98ED99D}"/>
    <cellStyle name="Valuta 15 5 3" xfId="24731" xr:uid="{650C566B-53F5-42F4-9CE5-9CA8289CC6F9}"/>
    <cellStyle name="Valuta 15 6" xfId="3533" xr:uid="{00000000-0005-0000-0000-0000EB090000}"/>
    <cellStyle name="Valuta 15 6 2" xfId="24733" xr:uid="{CF4FC482-4CF4-4383-BAA1-1DBCFC17B532}"/>
    <cellStyle name="Valuta 15 7" xfId="3526" xr:uid="{00000000-0005-0000-0000-0000EC090000}"/>
    <cellStyle name="Valuta 15 7 2" xfId="24734" xr:uid="{8BA6EACB-A719-4064-A72F-80D6F945C0C8}"/>
    <cellStyle name="Valuta 15 8" xfId="5699" xr:uid="{00000000-0005-0000-0000-0000ED090000}"/>
    <cellStyle name="Valuta 15 8 2" xfId="24735" xr:uid="{328B905A-359B-4873-ADE4-E04C93BB38BF}"/>
    <cellStyle name="Valuta 15 9" xfId="24718" xr:uid="{C79113E8-6A9A-4F14-AD2E-F3B1EA5B025A}"/>
    <cellStyle name="Valuta 15_ogr hl" xfId="1656" xr:uid="{00000000-0005-0000-0000-0000EE090000}"/>
    <cellStyle name="Valuta 15_voda" xfId="39707" xr:uid="{398FCFE4-4627-4BFA-B0D2-47D5804D8514}"/>
    <cellStyle name="Valuta 16" xfId="19672" xr:uid="{94501ECE-A8AD-46CB-928C-BA8CA7DA162E}"/>
    <cellStyle name="Valuta 16 2" xfId="19871" xr:uid="{216232CB-A3F1-4C0F-8107-D86B0541C6E2}"/>
    <cellStyle name="Valuta 16 2 2" xfId="24737" xr:uid="{13AD3F97-68EC-4911-AA0E-4951B0A86425}"/>
    <cellStyle name="Valuta 16 3" xfId="24736" xr:uid="{BB02D856-4743-4064-983F-05FE0CEFFF61}"/>
    <cellStyle name="Valuta 17" xfId="19920" xr:uid="{888822A8-E703-47D1-A7CF-9335797D5E14}"/>
    <cellStyle name="Valuta 17 2" xfId="24738" xr:uid="{918B6FE2-9263-4604-907B-E564C6BDF7D9}"/>
    <cellStyle name="Valuta 18" xfId="19921" xr:uid="{E29E66C4-F862-4CB2-B1EE-E9F0D818ED70}"/>
    <cellStyle name="Valuta 18 2" xfId="24739" xr:uid="{F23DDAAC-BA78-42FE-9642-EBF7A16526CF}"/>
    <cellStyle name="Valuta 19" xfId="577" xr:uid="{00000000-0005-0000-0000-0000EF090000}"/>
    <cellStyle name="Valuta 19 2" xfId="1657" xr:uid="{00000000-0005-0000-0000-0000F0090000}"/>
    <cellStyle name="Valuta 19 2 2" xfId="24741" xr:uid="{69014FCD-F399-4DC3-BE63-F2522945F9F7}"/>
    <cellStyle name="Valuta 19 3" xfId="1658" xr:uid="{00000000-0005-0000-0000-0000F1090000}"/>
    <cellStyle name="Valuta 19 3 2" xfId="3535" xr:uid="{00000000-0005-0000-0000-0000F2090000}"/>
    <cellStyle name="Valuta 19 3 2 2" xfId="24743" xr:uid="{93952A7E-7DED-413C-8772-FA4278B215C2}"/>
    <cellStyle name="Valuta 19 3 3" xfId="24742" xr:uid="{BFBF1ADF-783D-4F81-A361-F435BDC4A9BF}"/>
    <cellStyle name="Valuta 19 4" xfId="1659" xr:uid="{00000000-0005-0000-0000-0000F3090000}"/>
    <cellStyle name="Valuta 19 4 2" xfId="24744" xr:uid="{8D59E25F-5F9E-4349-AE40-D9F40C339E5B}"/>
    <cellStyle name="Valuta 19 5" xfId="3536" xr:uid="{00000000-0005-0000-0000-0000F4090000}"/>
    <cellStyle name="Valuta 19 5 2" xfId="3537" xr:uid="{00000000-0005-0000-0000-0000F5090000}"/>
    <cellStyle name="Valuta 19 5 2 2" xfId="24746" xr:uid="{D8599F33-20BE-4D4F-9959-5AB1CFCC847C}"/>
    <cellStyle name="Valuta 19 5 3" xfId="24745" xr:uid="{DD3C6B59-BF0F-4DCB-9D2D-5B09A78FA1D8}"/>
    <cellStyle name="Valuta 19 6" xfId="3538" xr:uid="{00000000-0005-0000-0000-0000F6090000}"/>
    <cellStyle name="Valuta 19 6 2" xfId="24747" xr:uid="{1F3CFDE9-255E-4B9A-822D-8A24FCDFC2A0}"/>
    <cellStyle name="Valuta 19 7" xfId="3534" xr:uid="{00000000-0005-0000-0000-0000F7090000}"/>
    <cellStyle name="Valuta 19 7 2" xfId="24748" xr:uid="{B69383BE-161F-48E9-B91D-22B3C458DC64}"/>
    <cellStyle name="Valuta 19 8" xfId="24740" xr:uid="{929881BE-A7E6-49F1-9516-565FD1DFE776}"/>
    <cellStyle name="Valuta 2" xfId="32" xr:uid="{00000000-0005-0000-0000-0000F8090000}"/>
    <cellStyle name="Valuta 2 1" xfId="1660" xr:uid="{00000000-0005-0000-0000-0000F9090000}"/>
    <cellStyle name="Valuta 2 1 2" xfId="24750" xr:uid="{FEC544AB-945D-45DD-A7EF-0E4823FEF5D3}"/>
    <cellStyle name="Valuta 2 10" xfId="3540" xr:uid="{00000000-0005-0000-0000-0000FA090000}"/>
    <cellStyle name="Valuta 2 10 2" xfId="24751" xr:uid="{656443DB-C569-40EF-AD01-8138D58E05AC}"/>
    <cellStyle name="Valuta 2 11" xfId="3539" xr:uid="{00000000-0005-0000-0000-0000FB090000}"/>
    <cellStyle name="Valuta 2 11 2" xfId="24752" xr:uid="{EB8D86CE-E5D3-466B-8345-4784A1A383F0}"/>
    <cellStyle name="Valuta 2 12" xfId="11969" xr:uid="{1ADC3F14-CC2D-4E2B-8081-FAA690F30692}"/>
    <cellStyle name="Valuta 2 12 2" xfId="24753" xr:uid="{23E64D60-3DFB-4518-A833-D4930695769A}"/>
    <cellStyle name="Valuta 2 13" xfId="24749" xr:uid="{F2A41131-C729-46EC-A2E6-67A5AAA63273}"/>
    <cellStyle name="Valuta 2 2" xfId="578" xr:uid="{00000000-0005-0000-0000-0000FC090000}"/>
    <cellStyle name="Valuta 2 2 10" xfId="24754" xr:uid="{F7740564-6C19-424E-9145-9BD3D04C707C}"/>
    <cellStyle name="Valuta 2 2 2" xfId="1661" xr:uid="{00000000-0005-0000-0000-0000FD090000}"/>
    <cellStyle name="Valuta 2 2 2 2" xfId="1662" xr:uid="{00000000-0005-0000-0000-0000FE090000}"/>
    <cellStyle name="Valuta 2 2 2 2 2" xfId="24756" xr:uid="{E1B6B1DD-3ED7-4A4C-8240-3ECB3CD6F9BD}"/>
    <cellStyle name="Valuta 2 2 2 3" xfId="1663" xr:uid="{00000000-0005-0000-0000-0000FF090000}"/>
    <cellStyle name="Valuta 2 2 2 3 2" xfId="24757" xr:uid="{52A8638E-75A9-46CD-ABC5-E67F093337F1}"/>
    <cellStyle name="Valuta 2 2 2 4" xfId="3542" xr:uid="{00000000-0005-0000-0000-0000000A0000}"/>
    <cellStyle name="Valuta 2 2 2 4 2" xfId="24758" xr:uid="{168D2153-919D-4CBE-8516-4A24DBEC3053}"/>
    <cellStyle name="Valuta 2 2 2 5" xfId="9324" xr:uid="{E3F712F1-97F3-4783-8932-EEFC6983EB32}"/>
    <cellStyle name="Valuta 2 2 2 5 2" xfId="24759" xr:uid="{9870A86A-5896-4D40-A6CD-D166EA33B2B0}"/>
    <cellStyle name="Valuta 2 2 2 6" xfId="24755" xr:uid="{B264548D-C989-4DE4-9358-16B4C3EADEA8}"/>
    <cellStyle name="Valuta 2 2 3" xfId="1664" xr:uid="{00000000-0005-0000-0000-0000010A0000}"/>
    <cellStyle name="Valuta 2 2 3 2" xfId="24760" xr:uid="{E2EC67C8-8C73-4766-B630-96A1CF41D1CB}"/>
    <cellStyle name="Valuta 2 2 4" xfId="1665" xr:uid="{00000000-0005-0000-0000-0000020A0000}"/>
    <cellStyle name="Valuta 2 2 4 2" xfId="3543" xr:uid="{00000000-0005-0000-0000-0000030A0000}"/>
    <cellStyle name="Valuta 2 2 4 2 2" xfId="24762" xr:uid="{60B0411D-B7EB-4FDF-81E4-AC51A4618C7F}"/>
    <cellStyle name="Valuta 2 2 4 3" xfId="24761" xr:uid="{4455C6AB-F9B1-49AB-8812-DE6BE054BB98}"/>
    <cellStyle name="Valuta 2 2 5" xfId="1666" xr:uid="{00000000-0005-0000-0000-0000040A0000}"/>
    <cellStyle name="Valuta 2 2 5 2" xfId="24763" xr:uid="{3C1C465F-34D3-4A7E-858B-B5E13B72A5BC}"/>
    <cellStyle name="Valuta 2 2 6" xfId="3544" xr:uid="{00000000-0005-0000-0000-0000050A0000}"/>
    <cellStyle name="Valuta 2 2 6 2" xfId="3545" xr:uid="{00000000-0005-0000-0000-0000060A0000}"/>
    <cellStyle name="Valuta 2 2 6 2 2" xfId="24765" xr:uid="{198BC471-53CF-48F2-A0A0-3CE7EE560FE8}"/>
    <cellStyle name="Valuta 2 2 6 3" xfId="24764" xr:uid="{DD73FE70-F319-41E3-AE4D-7C66ED6CB559}"/>
    <cellStyle name="Valuta 2 2 7" xfId="3546" xr:uid="{00000000-0005-0000-0000-0000070A0000}"/>
    <cellStyle name="Valuta 2 2 7 2" xfId="24766" xr:uid="{922A9636-D481-4E55-A871-4A91F54C7224}"/>
    <cellStyle name="Valuta 2 2 8" xfId="3541" xr:uid="{00000000-0005-0000-0000-0000080A0000}"/>
    <cellStyle name="Valuta 2 2 8 2" xfId="24767" xr:uid="{22D87186-07D5-4CE9-B751-38BC0ED9B66E}"/>
    <cellStyle name="Valuta 2 2 9" xfId="11939" xr:uid="{2A25A157-F2C6-4845-BD80-7E080D126186}"/>
    <cellStyle name="Valuta 2 2 9 2" xfId="24768" xr:uid="{7C496C62-9E53-4345-A888-6C6E310B2757}"/>
    <cellStyle name="Valuta 2 3" xfId="579" xr:uid="{00000000-0005-0000-0000-0000090A0000}"/>
    <cellStyle name="Valuta 2 3 10" xfId="24769" xr:uid="{D7644155-D24B-474F-9C87-C204490F41FB}"/>
    <cellStyle name="Valuta 2 3 2" xfId="1667" xr:uid="{00000000-0005-0000-0000-00000A0A0000}"/>
    <cellStyle name="Valuta 2 3 2 2" xfId="24770" xr:uid="{DEC67A36-0E70-41F4-98B8-9173081FBF6F}"/>
    <cellStyle name="Valuta 2 3 3" xfId="1668" xr:uid="{00000000-0005-0000-0000-00000B0A0000}"/>
    <cellStyle name="Valuta 2 3 3 2" xfId="24771" xr:uid="{4D65F91E-52E9-4E27-8154-02F3B05444BE}"/>
    <cellStyle name="Valuta 2 3 4" xfId="1669" xr:uid="{00000000-0005-0000-0000-00000C0A0000}"/>
    <cellStyle name="Valuta 2 3 4 2" xfId="3548" xr:uid="{00000000-0005-0000-0000-00000D0A0000}"/>
    <cellStyle name="Valuta 2 3 4 2 2" xfId="24773" xr:uid="{1CAF76BE-4B49-4A87-AC7C-AE7FDF3B5F8F}"/>
    <cellStyle name="Valuta 2 3 4 3" xfId="24772" xr:uid="{04D6487F-9CB6-462E-BFB9-8F3F194CAC91}"/>
    <cellStyle name="Valuta 2 3 5" xfId="1670" xr:uid="{00000000-0005-0000-0000-00000E0A0000}"/>
    <cellStyle name="Valuta 2 3 5 2" xfId="24774" xr:uid="{B374685F-6906-4065-87E0-2A0EE9519E2A}"/>
    <cellStyle name="Valuta 2 3 6" xfId="3549" xr:uid="{00000000-0005-0000-0000-00000F0A0000}"/>
    <cellStyle name="Valuta 2 3 6 2" xfId="3550" xr:uid="{00000000-0005-0000-0000-0000100A0000}"/>
    <cellStyle name="Valuta 2 3 6 2 2" xfId="24776" xr:uid="{0D29619E-CB6B-4515-9E3B-E7E1A5CF4255}"/>
    <cellStyle name="Valuta 2 3 6 3" xfId="24775" xr:uid="{349F0874-7A09-4CE7-A872-43101E9B7DC2}"/>
    <cellStyle name="Valuta 2 3 7" xfId="3551" xr:uid="{00000000-0005-0000-0000-0000110A0000}"/>
    <cellStyle name="Valuta 2 3 7 2" xfId="24777" xr:uid="{A5ACF1FA-6DCE-4984-B8C0-EC5126BB182C}"/>
    <cellStyle name="Valuta 2 3 8" xfId="3547" xr:uid="{00000000-0005-0000-0000-0000120A0000}"/>
    <cellStyle name="Valuta 2 3 8 2" xfId="24778" xr:uid="{DEF173A7-C180-4E11-A1D1-BF1FAC1DC25F}"/>
    <cellStyle name="Valuta 2 3 9" xfId="12493" xr:uid="{160369E9-F491-4C0F-80F3-E600E942B444}"/>
    <cellStyle name="Valuta 2 3 9 2" xfId="24779" xr:uid="{D32EEDA4-50A3-47A9-AD92-7BE8172F4310}"/>
    <cellStyle name="Valuta 2 4" xfId="1671" xr:uid="{00000000-0005-0000-0000-0000130A0000}"/>
    <cellStyle name="Valuta 2 4 2" xfId="24780" xr:uid="{106B6DE0-80C3-4FA5-8D22-E5A973109C8E}"/>
    <cellStyle name="Valuta 2 5" xfId="1672" xr:uid="{00000000-0005-0000-0000-0000140A0000}"/>
    <cellStyle name="Valuta 2 5 2" xfId="24781" xr:uid="{B5C3CB10-A396-4ED7-B56F-630B35A4F937}"/>
    <cellStyle name="Valuta 2 6" xfId="1673" xr:uid="{00000000-0005-0000-0000-0000150A0000}"/>
    <cellStyle name="Valuta 2 6 2" xfId="24782" xr:uid="{599066E5-C028-4D11-8E6B-7BB0CAB3C2AE}"/>
    <cellStyle name="Valuta 2 7" xfId="1674" xr:uid="{00000000-0005-0000-0000-0000160A0000}"/>
    <cellStyle name="Valuta 2 7 2" xfId="1675" xr:uid="{00000000-0005-0000-0000-0000170A0000}"/>
    <cellStyle name="Valuta 2 7 2 2" xfId="24784" xr:uid="{25630BCB-8499-4242-9DFF-9BA70D2DE531}"/>
    <cellStyle name="Valuta 2 7 3" xfId="1676" xr:uid="{00000000-0005-0000-0000-0000180A0000}"/>
    <cellStyle name="Valuta 2 7 3 2" xfId="24785" xr:uid="{6811764B-3FAA-4EF0-80C7-9669998F6EB4}"/>
    <cellStyle name="Valuta 2 7 4" xfId="3552" xr:uid="{00000000-0005-0000-0000-0000190A0000}"/>
    <cellStyle name="Valuta 2 7 4 2" xfId="24786" xr:uid="{1E1318D9-B21F-4BD8-9ED7-8CC7D16F602B}"/>
    <cellStyle name="Valuta 2 7 5" xfId="24783" xr:uid="{BF489BAB-EFE4-41C9-97BE-C448E5E5EECA}"/>
    <cellStyle name="Valuta 2 8" xfId="1677" xr:uid="{00000000-0005-0000-0000-00001A0A0000}"/>
    <cellStyle name="Valuta 2 8 2" xfId="24787" xr:uid="{E99A76C1-E843-4368-9975-876D83290C08}"/>
    <cellStyle name="Valuta 2 9" xfId="1678" xr:uid="{00000000-0005-0000-0000-00001B0A0000}"/>
    <cellStyle name="Valuta 2 9 2" xfId="24788" xr:uid="{9D48AE2D-1872-4BD9-BFBF-1F771FDD766D}"/>
    <cellStyle name="Valuta 20" xfId="19933" xr:uid="{3BAE4729-288F-4D1B-9D42-1D9173D3EAE8}"/>
    <cellStyle name="Valuta 20 2" xfId="24789" xr:uid="{C8B21B56-FBB5-4502-93F0-AC8BAA5CD057}"/>
    <cellStyle name="Valuta 21" xfId="19936" xr:uid="{6D3A1F19-1CC2-4199-95C1-7B5D3B8FEECC}"/>
    <cellStyle name="Valuta 21 2" xfId="24790" xr:uid="{EA5FDDF0-41DC-46D3-A354-64621B26008D}"/>
    <cellStyle name="Valuta 22" xfId="19938" xr:uid="{5D17FAB3-5166-49EE-A356-E3DE29F73194}"/>
    <cellStyle name="Valuta 22 2" xfId="24791" xr:uid="{EC8A1C94-2996-4348-85DC-135AB0AB28B7}"/>
    <cellStyle name="Valuta 23" xfId="19940" xr:uid="{BB8D9A15-E27E-4DD9-98AD-295DEBDA6278}"/>
    <cellStyle name="Valuta 23 2" xfId="24792" xr:uid="{CA2EF6A4-9408-4E30-A27A-6E506596A876}"/>
    <cellStyle name="Valuta 24" xfId="19942" xr:uid="{E77869D7-D5BD-4F3A-A60C-DDB71EBB59C0}"/>
    <cellStyle name="Valuta 24 2" xfId="24793" xr:uid="{6F2B1816-7D84-4AC3-855B-615723A3E5D3}"/>
    <cellStyle name="Valuta 25" xfId="19943" xr:uid="{56913772-A791-43D8-82C5-5D8F9E082AC9}"/>
    <cellStyle name="Valuta 25 2" xfId="24794" xr:uid="{74B996D1-C361-432A-B34A-C2526133A21A}"/>
    <cellStyle name="Valuta 26" xfId="19944" xr:uid="{11A7BDB8-7EB8-4A1F-8140-EA4B48B51254}"/>
    <cellStyle name="Valuta 26 2" xfId="24795" xr:uid="{5066C28C-B2C7-4164-BE01-5271EB8440D4}"/>
    <cellStyle name="Valuta 27" xfId="19956" xr:uid="{90E1FCAD-B8B0-488E-BCF0-9C71B1466F70}"/>
    <cellStyle name="Valuta 28" xfId="21368" xr:uid="{3B71EE08-4C0B-430C-AC70-BDB5A48BF1D1}"/>
    <cellStyle name="Valuta 29" xfId="39690" xr:uid="{91BE7117-EAD5-402A-88DA-E40A3FA0C215}"/>
    <cellStyle name="Valuta 3" xfId="6221" xr:uid="{0C5E3D9E-E461-452E-B5F3-BF35AB5988D6}"/>
    <cellStyle name="Valuta 3 10" xfId="10476" xr:uid="{B9264E4D-4A3E-41A2-AC69-55D7FCF3675F}"/>
    <cellStyle name="Valuta 3 10 2" xfId="16963" xr:uid="{1D84BE45-BDD3-449E-8448-0E13FB3EC539}"/>
    <cellStyle name="Valuta 3 10 2 2" xfId="19713" xr:uid="{71256D2A-4FEB-4182-A36D-240C070BCC18}"/>
    <cellStyle name="Valuta 3 10 2 2 2" xfId="19898" xr:uid="{93ABC4B7-D61F-48D7-8A4B-7324922CB5D1}"/>
    <cellStyle name="Valuta 3 10 2 2 2 2" xfId="24800" xr:uid="{B114DD70-0E21-4D41-A073-7495D90B96B5}"/>
    <cellStyle name="Valuta 3 10 2 2 3" xfId="24799" xr:uid="{84F39BE5-8498-41FF-8011-AB79FAC7E6AA}"/>
    <cellStyle name="Valuta 3 10 2 3" xfId="19857" xr:uid="{40302D28-8216-4BCC-AD23-A767FF555789}"/>
    <cellStyle name="Valuta 3 10 2 3 2" xfId="24801" xr:uid="{825AF257-1880-4873-B821-FB0A5982F361}"/>
    <cellStyle name="Valuta 3 10 2 4" xfId="24798" xr:uid="{17050FF2-F4D1-4334-9845-C7927527557E}"/>
    <cellStyle name="Valuta 3 10 3" xfId="19691" xr:uid="{E3F1922A-55A6-40E9-B276-2D6908C4B050}"/>
    <cellStyle name="Valuta 3 10 3 2" xfId="19883" xr:uid="{2FA31AA7-AE61-44C4-8758-0AE53F5A6A0F}"/>
    <cellStyle name="Valuta 3 10 3 2 2" xfId="24803" xr:uid="{0FC6C30C-F540-48D1-9A72-8C6913C8978C}"/>
    <cellStyle name="Valuta 3 10 3 3" xfId="24802" xr:uid="{582B8B48-F62D-4AC8-85C1-7B065CDCBDD5}"/>
    <cellStyle name="Valuta 3 10 4" xfId="19838" xr:uid="{688E14E2-CE13-4456-8AEA-6F9A8A0CAC6D}"/>
    <cellStyle name="Valuta 3 10 4 2" xfId="24804" xr:uid="{0885483B-B822-481B-97C4-C2DD016E14FC}"/>
    <cellStyle name="Valuta 3 10 5" xfId="24797" xr:uid="{18EFE867-4C5F-4D4E-9FB8-4705506DA305}"/>
    <cellStyle name="Valuta 3 11" xfId="8490" xr:uid="{39DD372C-9968-4A60-96E9-325870D742DB}"/>
    <cellStyle name="Valuta 3 11 2" xfId="24805" xr:uid="{3FA09993-7BB5-4CE7-803E-B0E8D66781A0}"/>
    <cellStyle name="Valuta 3 12" xfId="14311" xr:uid="{1C9647DA-7374-407F-AC8A-DAD5308C508A}"/>
    <cellStyle name="Valuta 3 12 2" xfId="19706" xr:uid="{7B6E7B1E-ACEB-498B-A2C6-80209B2BABB9}"/>
    <cellStyle name="Valuta 3 12 2 2" xfId="19891" xr:uid="{22CB1DA6-9733-4B2C-A568-4499F924DAC7}"/>
    <cellStyle name="Valuta 3 12 2 2 2" xfId="24808" xr:uid="{8D598003-297D-4EBF-99F9-D18F9CB95DFE}"/>
    <cellStyle name="Valuta 3 12 2 3" xfId="24807" xr:uid="{297D9269-BF64-4C81-81FD-548B9BC60BE8}"/>
    <cellStyle name="Valuta 3 12 3" xfId="19848" xr:uid="{A2239526-0C35-44FA-8E9A-683F1098C1B4}"/>
    <cellStyle name="Valuta 3 12 3 2" xfId="24809" xr:uid="{17F798EA-E125-4D49-9608-AE24F75950E0}"/>
    <cellStyle name="Valuta 3 12 4" xfId="24806" xr:uid="{DA69781A-67D3-4C01-94F8-49F03756EC70}"/>
    <cellStyle name="Valuta 3 13" xfId="19680" xr:uid="{6D52AA6B-664D-4076-BC06-DEDA1C94C3FD}"/>
    <cellStyle name="Valuta 3 13 2" xfId="19872" xr:uid="{120C470A-A31E-409D-8F53-0830092EEA98}"/>
    <cellStyle name="Valuta 3 13 2 2" xfId="24811" xr:uid="{A82A6A3B-47D8-4F49-B743-2B2FB1B7D7D3}"/>
    <cellStyle name="Valuta 3 13 3" xfId="24810" xr:uid="{506AC8BA-9E15-4AAF-8188-0EB1C8FD631C}"/>
    <cellStyle name="Valuta 3 14" xfId="19825" xr:uid="{580A1D54-FA18-46AC-8F91-369405F037E4}"/>
    <cellStyle name="Valuta 3 14 2" xfId="24812" xr:uid="{C4F142D9-0510-4A25-AE20-4E3763171187}"/>
    <cellStyle name="Valuta 3 15" xfId="24796" xr:uid="{EE1A9B93-407E-423F-ADC4-B6FA36989F02}"/>
    <cellStyle name="Valuta 3 2" xfId="580" xr:uid="{00000000-0005-0000-0000-00001C0A0000}"/>
    <cellStyle name="Valuta 3 2 2" xfId="1679" xr:uid="{00000000-0005-0000-0000-00001D0A0000}"/>
    <cellStyle name="Valuta 3 2 2 2" xfId="24814" xr:uid="{BDAE5F97-08A3-4411-8C04-F49DB6CFBA42}"/>
    <cellStyle name="Valuta 3 2 3" xfId="1680" xr:uid="{00000000-0005-0000-0000-00001E0A0000}"/>
    <cellStyle name="Valuta 3 2 3 2" xfId="3554" xr:uid="{00000000-0005-0000-0000-00001F0A0000}"/>
    <cellStyle name="Valuta 3 2 3 2 2" xfId="24816" xr:uid="{8BD77C54-C119-4FED-A29D-78B8E6A6FEAF}"/>
    <cellStyle name="Valuta 3 2 3 3" xfId="24815" xr:uid="{1D85660B-DFDB-4617-9086-F0A92F717E73}"/>
    <cellStyle name="Valuta 3 2 4" xfId="1681" xr:uid="{00000000-0005-0000-0000-0000200A0000}"/>
    <cellStyle name="Valuta 3 2 4 2" xfId="24817" xr:uid="{18B142FC-89B8-432C-AC8D-CDD239B3C8B6}"/>
    <cellStyle name="Valuta 3 2 5" xfId="3555" xr:uid="{00000000-0005-0000-0000-0000210A0000}"/>
    <cellStyle name="Valuta 3 2 5 2" xfId="3556" xr:uid="{00000000-0005-0000-0000-0000220A0000}"/>
    <cellStyle name="Valuta 3 2 5 2 2" xfId="24819" xr:uid="{70D1C271-2476-4214-BEDE-683B114DCC23}"/>
    <cellStyle name="Valuta 3 2 5 3" xfId="24818" xr:uid="{B5B59549-F11B-42C5-8543-1E8729CC7F8B}"/>
    <cellStyle name="Valuta 3 2 6" xfId="3557" xr:uid="{00000000-0005-0000-0000-0000230A0000}"/>
    <cellStyle name="Valuta 3 2 6 2" xfId="24820" xr:uid="{1C6B2EFA-84B9-4262-8822-E4D3B088D247}"/>
    <cellStyle name="Valuta 3 2 7" xfId="3553" xr:uid="{00000000-0005-0000-0000-0000240A0000}"/>
    <cellStyle name="Valuta 3 2 7 2" xfId="24821" xr:uid="{62DF117A-DCF6-470D-A4E9-D204A5014FEE}"/>
    <cellStyle name="Valuta 3 2 8" xfId="8888" xr:uid="{48022131-5924-4B0C-9225-C689996D6AB1}"/>
    <cellStyle name="Valuta 3 2 8 2" xfId="24822" xr:uid="{BAC47CF9-A796-4601-98CA-3A2622C297B6}"/>
    <cellStyle name="Valuta 3 2 9" xfId="24813" xr:uid="{3B4F3556-2CB2-40A4-90FB-FDAA1A97F734}"/>
    <cellStyle name="Valuta 3 3" xfId="581" xr:uid="{00000000-0005-0000-0000-0000250A0000}"/>
    <cellStyle name="Valuta 3 3 2" xfId="1682" xr:uid="{00000000-0005-0000-0000-0000260A0000}"/>
    <cellStyle name="Valuta 3 3 2 2" xfId="24824" xr:uid="{13A7306A-5C7C-4CDB-8EA9-3F6BC45856A3}"/>
    <cellStyle name="Valuta 3 3 3" xfId="1683" xr:uid="{00000000-0005-0000-0000-0000270A0000}"/>
    <cellStyle name="Valuta 3 3 3 2" xfId="3559" xr:uid="{00000000-0005-0000-0000-0000280A0000}"/>
    <cellStyle name="Valuta 3 3 3 2 2" xfId="24826" xr:uid="{B2FBAAE0-F75C-4289-B364-90E14A54814E}"/>
    <cellStyle name="Valuta 3 3 3 3" xfId="24825" xr:uid="{02C4F2BA-FABA-4D94-A4A7-B90A97B3A911}"/>
    <cellStyle name="Valuta 3 3 4" xfId="1684" xr:uid="{00000000-0005-0000-0000-0000290A0000}"/>
    <cellStyle name="Valuta 3 3 4 2" xfId="24827" xr:uid="{D7F234F4-C250-4E37-AC83-9BE63781EB0F}"/>
    <cellStyle name="Valuta 3 3 5" xfId="3560" xr:uid="{00000000-0005-0000-0000-00002A0A0000}"/>
    <cellStyle name="Valuta 3 3 5 2" xfId="3561" xr:uid="{00000000-0005-0000-0000-00002B0A0000}"/>
    <cellStyle name="Valuta 3 3 5 2 2" xfId="24829" xr:uid="{31A6CD98-86BC-4D57-A7A6-49CF8F3455B8}"/>
    <cellStyle name="Valuta 3 3 5 3" xfId="24828" xr:uid="{1AF64473-00F4-4AC1-BA8E-8366D9E25189}"/>
    <cellStyle name="Valuta 3 3 6" xfId="3562" xr:uid="{00000000-0005-0000-0000-00002C0A0000}"/>
    <cellStyle name="Valuta 3 3 6 2" xfId="24830" xr:uid="{56EC9FE5-AF92-4A75-BB1D-A9FCFA9268EB}"/>
    <cellStyle name="Valuta 3 3 7" xfId="3558" xr:uid="{00000000-0005-0000-0000-00002D0A0000}"/>
    <cellStyle name="Valuta 3 3 7 2" xfId="24831" xr:uid="{A6AC8C8F-94D5-45B4-B26B-A389DB77FA5E}"/>
    <cellStyle name="Valuta 3 3 8" xfId="24823" xr:uid="{85314BEC-F0D4-4BD7-8A76-38261F06D329}"/>
    <cellStyle name="Valuta 3 4" xfId="582" xr:uid="{00000000-0005-0000-0000-00002E0A0000}"/>
    <cellStyle name="Valuta 3 4 2" xfId="1685" xr:uid="{00000000-0005-0000-0000-00002F0A0000}"/>
    <cellStyle name="Valuta 3 4 2 2" xfId="24833" xr:uid="{3C06C8BA-CFBF-4BBE-834B-CE3D3EEDC906}"/>
    <cellStyle name="Valuta 3 4 3" xfId="1686" xr:uid="{00000000-0005-0000-0000-0000300A0000}"/>
    <cellStyle name="Valuta 3 4 3 2" xfId="3564" xr:uid="{00000000-0005-0000-0000-0000310A0000}"/>
    <cellStyle name="Valuta 3 4 3 2 2" xfId="24835" xr:uid="{BE98C3BD-B375-4F09-ACB2-DDB72E224B53}"/>
    <cellStyle name="Valuta 3 4 3 3" xfId="24834" xr:uid="{484996D1-7F43-46A4-8495-69343253272E}"/>
    <cellStyle name="Valuta 3 4 4" xfId="1687" xr:uid="{00000000-0005-0000-0000-0000320A0000}"/>
    <cellStyle name="Valuta 3 4 4 2" xfId="24836" xr:uid="{64457990-8F5F-41F8-BFDD-4052B350B692}"/>
    <cellStyle name="Valuta 3 4 5" xfId="3565" xr:uid="{00000000-0005-0000-0000-0000330A0000}"/>
    <cellStyle name="Valuta 3 4 5 2" xfId="3566" xr:uid="{00000000-0005-0000-0000-0000340A0000}"/>
    <cellStyle name="Valuta 3 4 5 2 2" xfId="24838" xr:uid="{09DA6A54-BAF4-40C6-B644-06FF962A11B0}"/>
    <cellStyle name="Valuta 3 4 5 3" xfId="24837" xr:uid="{A9AC8533-01E0-47E9-88D2-8D9B70EF996D}"/>
    <cellStyle name="Valuta 3 4 6" xfId="3567" xr:uid="{00000000-0005-0000-0000-0000350A0000}"/>
    <cellStyle name="Valuta 3 4 6 2" xfId="24839" xr:uid="{A1CBD0AE-D9BB-4EC3-B4A3-9916528763E3}"/>
    <cellStyle name="Valuta 3 4 7" xfId="3563" xr:uid="{00000000-0005-0000-0000-0000360A0000}"/>
    <cellStyle name="Valuta 3 4 7 2" xfId="24840" xr:uid="{2B87399C-4133-4EA0-B436-79EC813B54BA}"/>
    <cellStyle name="Valuta 3 4 8" xfId="24832" xr:uid="{EEE1E16C-CAEA-433D-AA56-C432FE2A97C9}"/>
    <cellStyle name="Valuta 3 5" xfId="583" xr:uid="{00000000-0005-0000-0000-0000370A0000}"/>
    <cellStyle name="Valuta 3 5 2" xfId="1688" xr:uid="{00000000-0005-0000-0000-0000380A0000}"/>
    <cellStyle name="Valuta 3 5 2 2" xfId="24842" xr:uid="{96B07226-3CCD-4BBE-AEE6-0F8AC3E50F8D}"/>
    <cellStyle name="Valuta 3 5 3" xfId="1689" xr:uid="{00000000-0005-0000-0000-0000390A0000}"/>
    <cellStyle name="Valuta 3 5 3 2" xfId="3569" xr:uid="{00000000-0005-0000-0000-00003A0A0000}"/>
    <cellStyle name="Valuta 3 5 3 2 2" xfId="24844" xr:uid="{3F211EE4-B341-42C9-BD10-4B9F61713A4D}"/>
    <cellStyle name="Valuta 3 5 3 3" xfId="24843" xr:uid="{C096763F-6A32-4B65-AB0A-F2CF165BEB3A}"/>
    <cellStyle name="Valuta 3 5 4" xfId="1690" xr:uid="{00000000-0005-0000-0000-00003B0A0000}"/>
    <cellStyle name="Valuta 3 5 4 2" xfId="24845" xr:uid="{28A944CB-C887-40A3-99D1-91FC2FE59877}"/>
    <cellStyle name="Valuta 3 5 5" xfId="3570" xr:uid="{00000000-0005-0000-0000-00003C0A0000}"/>
    <cellStyle name="Valuta 3 5 5 2" xfId="3571" xr:uid="{00000000-0005-0000-0000-00003D0A0000}"/>
    <cellStyle name="Valuta 3 5 5 2 2" xfId="24847" xr:uid="{244348FC-8218-4DCF-8599-C8DE73C08487}"/>
    <cellStyle name="Valuta 3 5 5 3" xfId="24846" xr:uid="{23C112DD-16FA-4E74-950C-181DBCDB39CC}"/>
    <cellStyle name="Valuta 3 5 6" xfId="3572" xr:uid="{00000000-0005-0000-0000-00003E0A0000}"/>
    <cellStyle name="Valuta 3 5 6 2" xfId="24848" xr:uid="{A1BAFAFB-69FD-4A87-B6ED-1D3C9EE0B814}"/>
    <cellStyle name="Valuta 3 5 7" xfId="3568" xr:uid="{00000000-0005-0000-0000-00003F0A0000}"/>
    <cellStyle name="Valuta 3 5 7 2" xfId="24849" xr:uid="{C0DD9CC3-1B44-4139-BC97-7116043097AA}"/>
    <cellStyle name="Valuta 3 5 8" xfId="24841" xr:uid="{1232E3C7-C71D-4C51-9AD6-B3C754C88B0B}"/>
    <cellStyle name="Valuta 3 6" xfId="584" xr:uid="{00000000-0005-0000-0000-0000400A0000}"/>
    <cellStyle name="Valuta 3 6 2" xfId="1691" xr:uid="{00000000-0005-0000-0000-0000410A0000}"/>
    <cellStyle name="Valuta 3 6 2 2" xfId="24851" xr:uid="{52489946-5931-4FDD-89BB-AA5B536EED58}"/>
    <cellStyle name="Valuta 3 6 3" xfId="1692" xr:uid="{00000000-0005-0000-0000-0000420A0000}"/>
    <cellStyle name="Valuta 3 6 3 2" xfId="3574" xr:uid="{00000000-0005-0000-0000-0000430A0000}"/>
    <cellStyle name="Valuta 3 6 3 2 2" xfId="24853" xr:uid="{97304E1D-CA78-450B-92AC-2FD3EDFDDA16}"/>
    <cellStyle name="Valuta 3 6 3 3" xfId="24852" xr:uid="{81D08BD1-90B2-4296-86E3-E6D11876F751}"/>
    <cellStyle name="Valuta 3 6 4" xfId="1693" xr:uid="{00000000-0005-0000-0000-0000440A0000}"/>
    <cellStyle name="Valuta 3 6 4 2" xfId="24854" xr:uid="{02A5990C-18D6-41AD-9636-E5638DB1E417}"/>
    <cellStyle name="Valuta 3 6 5" xfId="3575" xr:uid="{00000000-0005-0000-0000-0000450A0000}"/>
    <cellStyle name="Valuta 3 6 5 2" xfId="3576" xr:uid="{00000000-0005-0000-0000-0000460A0000}"/>
    <cellStyle name="Valuta 3 6 5 2 2" xfId="24856" xr:uid="{74AB3488-4D5F-41EA-BB35-52E02FD54DFD}"/>
    <cellStyle name="Valuta 3 6 5 3" xfId="24855" xr:uid="{E89CF74E-AD82-490E-9FBC-29C927BA6B08}"/>
    <cellStyle name="Valuta 3 6 6" xfId="3577" xr:uid="{00000000-0005-0000-0000-0000470A0000}"/>
    <cellStyle name="Valuta 3 6 6 2" xfId="24857" xr:uid="{FB59D22C-2532-485F-80DB-EF1C5C119ACC}"/>
    <cellStyle name="Valuta 3 6 7" xfId="3573" xr:uid="{00000000-0005-0000-0000-0000480A0000}"/>
    <cellStyle name="Valuta 3 6 7 2" xfId="24858" xr:uid="{BB9B8FE1-DCDC-432B-95F4-371643923152}"/>
    <cellStyle name="Valuta 3 6 8" xfId="24850" xr:uid="{2B3FC8E0-825A-46AC-89A3-8F3CDE8F6A9C}"/>
    <cellStyle name="Valuta 3 7" xfId="585" xr:uid="{00000000-0005-0000-0000-0000490A0000}"/>
    <cellStyle name="Valuta 3 7 2" xfId="1694" xr:uid="{00000000-0005-0000-0000-00004A0A0000}"/>
    <cellStyle name="Valuta 3 7 2 2" xfId="24860" xr:uid="{33BB9823-41D3-4161-A318-52759EC381B9}"/>
    <cellStyle name="Valuta 3 7 3" xfId="1695" xr:uid="{00000000-0005-0000-0000-00004B0A0000}"/>
    <cellStyle name="Valuta 3 7 3 2" xfId="3579" xr:uid="{00000000-0005-0000-0000-00004C0A0000}"/>
    <cellStyle name="Valuta 3 7 3 2 2" xfId="24862" xr:uid="{973D34AC-E079-4457-B709-88CFCCC08DDC}"/>
    <cellStyle name="Valuta 3 7 3 3" xfId="24861" xr:uid="{7F1FD855-E207-457D-8F61-3811C3D2020E}"/>
    <cellStyle name="Valuta 3 7 4" xfId="1696" xr:uid="{00000000-0005-0000-0000-00004D0A0000}"/>
    <cellStyle name="Valuta 3 7 4 2" xfId="24863" xr:uid="{8437C633-C2C4-4CB0-ACDB-7CC984611DE5}"/>
    <cellStyle name="Valuta 3 7 5" xfId="3580" xr:uid="{00000000-0005-0000-0000-00004E0A0000}"/>
    <cellStyle name="Valuta 3 7 5 2" xfId="3581" xr:uid="{00000000-0005-0000-0000-00004F0A0000}"/>
    <cellStyle name="Valuta 3 7 5 2 2" xfId="24865" xr:uid="{2880A6C1-C070-44D3-84D3-58A88091B194}"/>
    <cellStyle name="Valuta 3 7 5 3" xfId="24864" xr:uid="{A4FA7DED-9B58-4EC6-AA4A-636757F0A54F}"/>
    <cellStyle name="Valuta 3 7 6" xfId="3582" xr:uid="{00000000-0005-0000-0000-0000500A0000}"/>
    <cellStyle name="Valuta 3 7 6 2" xfId="24866" xr:uid="{E27043E6-52C1-480F-82F6-8A3B22CEA78A}"/>
    <cellStyle name="Valuta 3 7 7" xfId="3578" xr:uid="{00000000-0005-0000-0000-0000510A0000}"/>
    <cellStyle name="Valuta 3 7 7 2" xfId="24867" xr:uid="{F9A146A3-42BA-49DD-BDA7-F8CE9BEF9E39}"/>
    <cellStyle name="Valuta 3 7 8" xfId="24859" xr:uid="{05775F2F-58E4-4D2B-8CDD-442605BF7823}"/>
    <cellStyle name="Valuta 3 8" xfId="586" xr:uid="{00000000-0005-0000-0000-0000520A0000}"/>
    <cellStyle name="Valuta 3 8 2" xfId="1697" xr:uid="{00000000-0005-0000-0000-0000530A0000}"/>
    <cellStyle name="Valuta 3 8 2 2" xfId="24869" xr:uid="{DE27A24C-7310-49BC-B18F-FF406CAB0978}"/>
    <cellStyle name="Valuta 3 8 3" xfId="1698" xr:uid="{00000000-0005-0000-0000-0000540A0000}"/>
    <cellStyle name="Valuta 3 8 3 2" xfId="3584" xr:uid="{00000000-0005-0000-0000-0000550A0000}"/>
    <cellStyle name="Valuta 3 8 3 2 2" xfId="24871" xr:uid="{6580B54C-D649-4E72-81C4-B760E8BBD1D2}"/>
    <cellStyle name="Valuta 3 8 3 3" xfId="24870" xr:uid="{8E375499-1222-44FC-807A-D6E29E7E4B71}"/>
    <cellStyle name="Valuta 3 8 4" xfId="1699" xr:uid="{00000000-0005-0000-0000-0000560A0000}"/>
    <cellStyle name="Valuta 3 8 4 2" xfId="24872" xr:uid="{43B2B8A0-02B1-4E0C-8EC5-793B117062B1}"/>
    <cellStyle name="Valuta 3 8 5" xfId="3585" xr:uid="{00000000-0005-0000-0000-0000570A0000}"/>
    <cellStyle name="Valuta 3 8 5 2" xfId="3586" xr:uid="{00000000-0005-0000-0000-0000580A0000}"/>
    <cellStyle name="Valuta 3 8 5 2 2" xfId="24874" xr:uid="{73E08528-F2AD-45A9-BDDF-A3C804BD80DE}"/>
    <cellStyle name="Valuta 3 8 5 3" xfId="24873" xr:uid="{038C7715-E2F7-465D-B12B-1B393D48FCF7}"/>
    <cellStyle name="Valuta 3 8 6" xfId="3587" xr:uid="{00000000-0005-0000-0000-0000590A0000}"/>
    <cellStyle name="Valuta 3 8 6 2" xfId="24875" xr:uid="{A2292F19-B5AC-4E94-B0C2-88FD11256700}"/>
    <cellStyle name="Valuta 3 8 7" xfId="3583" xr:uid="{00000000-0005-0000-0000-00005A0A0000}"/>
    <cellStyle name="Valuta 3 8 7 2" xfId="24876" xr:uid="{6C32089D-ACF7-4B49-8D97-B1A5D48CFF5F}"/>
    <cellStyle name="Valuta 3 8 8" xfId="24868" xr:uid="{168B1B78-D5ED-436B-9291-793D925F447E}"/>
    <cellStyle name="Valuta 3 9" xfId="6841" xr:uid="{20CE77E4-31DB-4749-A07E-A7656C91DA3C}"/>
    <cellStyle name="Valuta 3 9 2" xfId="11083" xr:uid="{DBE44F1F-C3B9-41BA-AA41-A7F32519BFDA}"/>
    <cellStyle name="Valuta 3 9 2 2" xfId="17569" xr:uid="{C949361E-3F68-4CC6-981A-CCFDDA7C3A28}"/>
    <cellStyle name="Valuta 3 9 2 2 2" xfId="19714" xr:uid="{7DC22E9F-6CA9-4730-98CC-4E4A56C7B30D}"/>
    <cellStyle name="Valuta 3 9 2 2 2 2" xfId="19899" xr:uid="{D2A353A6-5595-47A5-B99E-1CA848E73D8D}"/>
    <cellStyle name="Valuta 3 9 2 2 2 2 2" xfId="24881" xr:uid="{549011BB-CA0C-42C0-9A65-231C6C3AB7EA}"/>
    <cellStyle name="Valuta 3 9 2 2 2 3" xfId="24880" xr:uid="{38928B8A-49B3-4B40-ABCD-919C2C75FEA9}"/>
    <cellStyle name="Valuta 3 9 2 2 3" xfId="19859" xr:uid="{AD46DADA-8ACD-4F54-8F15-31889B391D2D}"/>
    <cellStyle name="Valuta 3 9 2 2 3 2" xfId="24882" xr:uid="{21ECB466-D3E0-454B-A4F2-71E4A30CAB28}"/>
    <cellStyle name="Valuta 3 9 2 2 4" xfId="24879" xr:uid="{D78CD65A-95CE-46E7-B6A7-66A28B3A1B06}"/>
    <cellStyle name="Valuta 3 9 2 3" xfId="19692" xr:uid="{1058EC42-D79D-4D65-9BBF-764FB4B902D9}"/>
    <cellStyle name="Valuta 3 9 2 3 2" xfId="19884" xr:uid="{E13E2500-1DDD-48CC-9BF6-649ACFA6E3CA}"/>
    <cellStyle name="Valuta 3 9 2 3 2 2" xfId="24884" xr:uid="{FB6E73A5-B1E1-4B04-80BE-0B6124F36F71}"/>
    <cellStyle name="Valuta 3 9 2 3 3" xfId="24883" xr:uid="{BD595FDF-7D38-4123-83E7-DD9BEF843F1D}"/>
    <cellStyle name="Valuta 3 9 2 4" xfId="19839" xr:uid="{921256DA-EBED-49B4-90BA-1E1D8C83F404}"/>
    <cellStyle name="Valuta 3 9 2 4 2" xfId="24885" xr:uid="{3BCDB87D-160D-4EA4-83C3-405CE11AD74B}"/>
    <cellStyle name="Valuta 3 9 2 5" xfId="24878" xr:uid="{620E1B59-56A0-424D-A54E-DCD12F40FC3E}"/>
    <cellStyle name="Valuta 3 9 3" xfId="14916" xr:uid="{95FDB703-2660-4B8A-A261-42A2115800D1}"/>
    <cellStyle name="Valuta 3 9 3 2" xfId="19707" xr:uid="{58D89710-D262-4BB0-AB98-36CDB5374EE4}"/>
    <cellStyle name="Valuta 3 9 3 2 2" xfId="19892" xr:uid="{6FBD4FAB-E812-4760-9A47-A86053395183}"/>
    <cellStyle name="Valuta 3 9 3 2 2 2" xfId="24888" xr:uid="{D006D2E1-A91A-473E-8DF0-33BB5AEC0BCF}"/>
    <cellStyle name="Valuta 3 9 3 2 3" xfId="24887" xr:uid="{FC6E4685-5A1E-4C2D-91C3-4806C0CFE889}"/>
    <cellStyle name="Valuta 3 9 3 3" xfId="19850" xr:uid="{FA5F6AF9-A62C-46F6-A11C-EBC8BF43ED4D}"/>
    <cellStyle name="Valuta 3 9 3 3 2" xfId="24889" xr:uid="{9099C1A3-63DF-4E1F-8DC4-86C4AA754DEB}"/>
    <cellStyle name="Valuta 3 9 3 4" xfId="24886" xr:uid="{9A0D458B-8ED0-446D-99D1-02ED39A851CF}"/>
    <cellStyle name="Valuta 3 9 4" xfId="19681" xr:uid="{225D0D1C-0B5F-4736-86DA-64E89EF6D634}"/>
    <cellStyle name="Valuta 3 9 4 2" xfId="19873" xr:uid="{5DE81CBC-58EC-4E8C-A0F7-B6873AA3C95B}"/>
    <cellStyle name="Valuta 3 9 4 2 2" xfId="24891" xr:uid="{09975A16-139C-4941-87CA-B8F3976FC007}"/>
    <cellStyle name="Valuta 3 9 4 3" xfId="24890" xr:uid="{D7343539-91A7-4E40-9ABC-D1A9805ABAF2}"/>
    <cellStyle name="Valuta 3 9 5" xfId="19828" xr:uid="{688291F2-ED0E-44E0-A77A-7628F82CC94A}"/>
    <cellStyle name="Valuta 3 9 5 2" xfId="24892" xr:uid="{9131160A-FFE5-4425-AA74-B4955319C68E}"/>
    <cellStyle name="Valuta 3 9 6" xfId="24877" xr:uid="{354DC645-1232-43C3-8137-F9C89EF547A3}"/>
    <cellStyle name="Valuta 30" xfId="21345" xr:uid="{4D9080D1-4234-4BCD-A79C-25B6054364A8}"/>
    <cellStyle name="Valuta 4" xfId="7206" xr:uid="{7D958734-C1A8-4957-890F-352C17933156}"/>
    <cellStyle name="Valuta 4 2" xfId="11448" xr:uid="{EB73F318-1CC7-489F-9C5F-F6324EB0847B}"/>
    <cellStyle name="Valuta 4 2 2" xfId="12458" xr:uid="{4950F26C-277E-4216-A093-A43A0D542764}"/>
    <cellStyle name="Valuta 4 2 2 2" xfId="24895" xr:uid="{C64A1DAB-4A34-4F81-BACA-AB231E074B84}"/>
    <cellStyle name="Valuta 4 2 3" xfId="17925" xr:uid="{044CCB0A-BB8B-4A3C-98C7-2D3CF8C0EBA6}"/>
    <cellStyle name="Valuta 4 2 3 2" xfId="19716" xr:uid="{C6BC567C-9150-4794-BB96-3AB97768DE50}"/>
    <cellStyle name="Valuta 4 2 3 2 2" xfId="19901" xr:uid="{DEA1EE03-382D-44D7-A8EE-6D610EA13D90}"/>
    <cellStyle name="Valuta 4 2 3 2 2 2" xfId="24898" xr:uid="{B20B8250-01F8-4081-B095-0F926E06BBB3}"/>
    <cellStyle name="Valuta 4 2 3 2 3" xfId="24897" xr:uid="{453C4B44-1109-4FB1-83F9-FB18CD12D463}"/>
    <cellStyle name="Valuta 4 2 3 3" xfId="19862" xr:uid="{2D4314DB-DD38-4460-82D4-1F1D4EB60AE3}"/>
    <cellStyle name="Valuta 4 2 3 3 2" xfId="24899" xr:uid="{A9EDD9C2-D16A-4EEF-9655-D79E672B4518}"/>
    <cellStyle name="Valuta 4 2 3 4" xfId="24896" xr:uid="{6D87A62F-8F8A-43FD-BF0F-53D3DC069B66}"/>
    <cellStyle name="Valuta 4 2 4" xfId="19694" xr:uid="{CC239B34-1C95-4F0E-A4E8-3F05B46D4470}"/>
    <cellStyle name="Valuta 4 2 4 2" xfId="19886" xr:uid="{C7561A76-6270-456A-8F72-BA9076163BFC}"/>
    <cellStyle name="Valuta 4 2 4 2 2" xfId="24901" xr:uid="{CDB8A420-FF29-447A-BF28-505F141B5839}"/>
    <cellStyle name="Valuta 4 2 4 3" xfId="24900" xr:uid="{0B7989F2-ADD4-4E74-BED6-4F5491EE3FA5}"/>
    <cellStyle name="Valuta 4 2 5" xfId="19841" xr:uid="{E3C74047-2AB7-4F3D-BDF8-DD3469149BE9}"/>
    <cellStyle name="Valuta 4 2 5 2" xfId="24902" xr:uid="{677BEED3-25B3-4B31-B7F7-DB68926B8BC2}"/>
    <cellStyle name="Valuta 4 2 6" xfId="24894" xr:uid="{1B16089C-0643-4C07-A5C0-067CD1C2107A}"/>
    <cellStyle name="Valuta 4 3" xfId="9438" xr:uid="{CE5EE5D7-9B4B-4BC1-A325-34F45D436728}"/>
    <cellStyle name="Valuta 4 3 2" xfId="24903" xr:uid="{AFF3ADDD-12C5-47C5-A69A-E36D02B1197B}"/>
    <cellStyle name="Valuta 4 4" xfId="15269" xr:uid="{E407E25D-8929-4EB4-B479-3390F3930E25}"/>
    <cellStyle name="Valuta 4 4 2" xfId="19709" xr:uid="{1001E899-A17D-48C6-8F85-4957B075C027}"/>
    <cellStyle name="Valuta 4 4 2 2" xfId="19894" xr:uid="{F609E704-5494-4A93-8808-73F048361D99}"/>
    <cellStyle name="Valuta 4 4 2 2 2" xfId="24906" xr:uid="{9DC931FC-D170-4D35-8082-BEBAEC3A07F0}"/>
    <cellStyle name="Valuta 4 4 2 3" xfId="24905" xr:uid="{5D13821E-889A-4A16-B58B-787229909A11}"/>
    <cellStyle name="Valuta 4 4 3" xfId="19852" xr:uid="{9440326B-12F8-4E91-8A16-AD7628EAAB8B}"/>
    <cellStyle name="Valuta 4 4 3 2" xfId="24907" xr:uid="{1C2848F5-E22E-4018-9697-7AEBE18C0443}"/>
    <cellStyle name="Valuta 4 4 4" xfId="24904" xr:uid="{F6C09F6F-0A18-4F1F-A321-1773C2408651}"/>
    <cellStyle name="Valuta 4 5" xfId="19683" xr:uid="{2B0C5494-F00A-4520-AA95-5615C6D0711B}"/>
    <cellStyle name="Valuta 4 5 2" xfId="19875" xr:uid="{C357E9F5-795D-4FFA-B27C-EE945E254E6F}"/>
    <cellStyle name="Valuta 4 5 2 2" xfId="24909" xr:uid="{05EEEDED-D021-46B6-8D6C-5EBD681C1F0F}"/>
    <cellStyle name="Valuta 4 5 3" xfId="24908" xr:uid="{C7DB0190-D74D-4484-9A38-A1E2FBF60B6C}"/>
    <cellStyle name="Valuta 4 6" xfId="19830" xr:uid="{EC619800-D87F-4BA9-8A93-940E04C6EB7B}"/>
    <cellStyle name="Valuta 4 6 2" xfId="24910" xr:uid="{2E23BA9F-6E19-4A49-A9F9-DC5B17FBF2BD}"/>
    <cellStyle name="Valuta 4 7" xfId="24893" xr:uid="{D434F937-B8CD-4EF4-8831-AF80BD20ECDA}"/>
    <cellStyle name="Valuta 5" xfId="7207" xr:uid="{8FE9D932-FA18-4190-BA61-6A3DA7B6D93A}"/>
    <cellStyle name="Valuta 5 2" xfId="11449" xr:uid="{BADC9ADE-8C4A-48A6-9D52-C019E9AF375E}"/>
    <cellStyle name="Valuta 5 2 2" xfId="11851" xr:uid="{9C8D0FA0-72D2-4A95-960C-8CACCEF0FA19}"/>
    <cellStyle name="Valuta 5 2 2 2" xfId="24913" xr:uid="{B7827469-C55E-45F0-A8EE-8AFAD408A221}"/>
    <cellStyle name="Valuta 5 2 3" xfId="17926" xr:uid="{BAE0866B-2107-4C08-A14C-BCD8BB6DB17D}"/>
    <cellStyle name="Valuta 5 2 3 2" xfId="19717" xr:uid="{CBE7098A-A059-4388-B921-93817FBF511D}"/>
    <cellStyle name="Valuta 5 2 3 2 2" xfId="19902" xr:uid="{A8495C81-E0BF-4277-9FA8-D7E94102DE49}"/>
    <cellStyle name="Valuta 5 2 3 2 2 2" xfId="24916" xr:uid="{EA420A94-A077-4BCB-8CB4-E0BE60DD1E75}"/>
    <cellStyle name="Valuta 5 2 3 2 3" xfId="24915" xr:uid="{D937E25C-4907-4A9C-A075-EE0DAFBAF476}"/>
    <cellStyle name="Valuta 5 2 3 3" xfId="19863" xr:uid="{439A60AC-5DBC-4BB4-9036-85E36CA146DD}"/>
    <cellStyle name="Valuta 5 2 3 3 2" xfId="24917" xr:uid="{FEA95F4D-57CE-488F-BCC6-3D088D52DF5C}"/>
    <cellStyle name="Valuta 5 2 3 4" xfId="24914" xr:uid="{1C92B096-E86B-4BD0-A7B7-28472DD1337E}"/>
    <cellStyle name="Valuta 5 2 4" xfId="19695" xr:uid="{5394749C-035A-4751-A78F-05DA4E553527}"/>
    <cellStyle name="Valuta 5 2 4 2" xfId="19887" xr:uid="{7E10CB47-BFAA-410E-BAAD-1254DCB4DA26}"/>
    <cellStyle name="Valuta 5 2 4 2 2" xfId="24919" xr:uid="{EB811527-F138-49FA-98D2-CED07893DDFC}"/>
    <cellStyle name="Valuta 5 2 4 3" xfId="24918" xr:uid="{B40201D2-F588-436A-BA85-BD004C776791}"/>
    <cellStyle name="Valuta 5 2 5" xfId="19842" xr:uid="{5B3679F4-4507-4E48-9FEB-112D068474B6}"/>
    <cellStyle name="Valuta 5 2 5 2" xfId="24920" xr:uid="{5C769852-E29B-4015-8852-BFD925C1D63E}"/>
    <cellStyle name="Valuta 5 2 6" xfId="24912" xr:uid="{76A63D31-648F-4F7B-B2B2-EB502BBCDF51}"/>
    <cellStyle name="Valuta 5 3" xfId="10048" xr:uid="{27EF57A4-ABBE-4D47-84A8-E9BDBF2C622F}"/>
    <cellStyle name="Valuta 5 3 2" xfId="24921" xr:uid="{F1C88BE1-6D44-485D-953F-CD21D76D6A60}"/>
    <cellStyle name="Valuta 5 4" xfId="15270" xr:uid="{E6705A0B-E1EB-4B06-976A-5337C242E7BF}"/>
    <cellStyle name="Valuta 5 4 2" xfId="19710" xr:uid="{86BBB412-9CA3-4578-B362-1FE45B65D9B8}"/>
    <cellStyle name="Valuta 5 4 2 2" xfId="19895" xr:uid="{0E9820B7-7B4E-440F-BC01-95B294BABB63}"/>
    <cellStyle name="Valuta 5 4 2 2 2" xfId="24924" xr:uid="{56FDA066-07DB-477F-BF2D-6712E96A6FC1}"/>
    <cellStyle name="Valuta 5 4 2 3" xfId="24923" xr:uid="{618BF9F2-D992-499E-B236-15CC346B4152}"/>
    <cellStyle name="Valuta 5 4 3" xfId="19853" xr:uid="{9707A7FA-BACA-49E0-ADB5-D466C0D6FB35}"/>
    <cellStyle name="Valuta 5 4 3 2" xfId="24925" xr:uid="{FD2790D4-011B-443A-9014-CE8F1CBD21E0}"/>
    <cellStyle name="Valuta 5 4 4" xfId="24922" xr:uid="{A7019B65-82A7-4172-89C5-DE74B5E372F3}"/>
    <cellStyle name="Valuta 5 5" xfId="19684" xr:uid="{3F1D4C84-800C-44BE-A371-A1D69CDD2B68}"/>
    <cellStyle name="Valuta 5 5 2" xfId="19876" xr:uid="{9A736E42-185F-484D-8D0C-3C7F92D10813}"/>
    <cellStyle name="Valuta 5 5 2 2" xfId="24927" xr:uid="{70DA53A6-7828-4891-8C89-9305E621E42C}"/>
    <cellStyle name="Valuta 5 5 3" xfId="24926" xr:uid="{F991E1AC-0CA3-4581-955A-FD7CEDB55B3E}"/>
    <cellStyle name="Valuta 5 6" xfId="19831" xr:uid="{ACD9771B-923A-454C-AF15-A63D11C5BFE0}"/>
    <cellStyle name="Valuta 5 6 2" xfId="24928" xr:uid="{39D4A66A-4FA3-4014-BD8E-A0E1713BA793}"/>
    <cellStyle name="Valuta 5 7" xfId="24911" xr:uid="{C47321AA-B1A0-430A-A8E5-D9619D7C7DFA}"/>
    <cellStyle name="Valuta 6" xfId="7205" xr:uid="{BD62F58F-0613-4984-868A-8A80561EAEBF}"/>
    <cellStyle name="Valuta 6 2" xfId="11447" xr:uid="{4285F49A-A878-4056-AE5E-D452087B301B}"/>
    <cellStyle name="Valuta 6 2 2" xfId="8130" xr:uid="{1C7D2751-F9D0-4BE6-884F-EDAF963371E9}"/>
    <cellStyle name="Valuta 6 2 2 2" xfId="24931" xr:uid="{DAC8D057-B9BE-4DF8-A103-53B90CAD02F5}"/>
    <cellStyle name="Valuta 6 2 3" xfId="17924" xr:uid="{A3059D24-BDDB-4CC1-9AC2-C154BD231180}"/>
    <cellStyle name="Valuta 6 2 3 2" xfId="19715" xr:uid="{71802C1A-B6EA-4A9E-AEC5-B94EBC9940EB}"/>
    <cellStyle name="Valuta 6 2 3 2 2" xfId="19900" xr:uid="{F5F10A75-95D2-44E1-A289-BDFCBE6C8A79}"/>
    <cellStyle name="Valuta 6 2 3 2 2 2" xfId="24934" xr:uid="{AEFE6693-B253-4BF2-ABC3-1975C9C8F033}"/>
    <cellStyle name="Valuta 6 2 3 2 3" xfId="24933" xr:uid="{CD4B242D-C6D3-4BA2-93C4-9074596AA7B2}"/>
    <cellStyle name="Valuta 6 2 3 3" xfId="19861" xr:uid="{D1439F64-1AF8-4C34-AF17-8CC017F9E59C}"/>
    <cellStyle name="Valuta 6 2 3 3 2" xfId="24935" xr:uid="{7054709C-DED8-4D1C-8A29-35A8056302A8}"/>
    <cellStyle name="Valuta 6 2 3 4" xfId="24932" xr:uid="{13EEB369-C0FB-43E8-B3FC-FE6C580B2715}"/>
    <cellStyle name="Valuta 6 2 4" xfId="19693" xr:uid="{16650C35-CF47-432F-92C8-A60F21CEAF30}"/>
    <cellStyle name="Valuta 6 2 4 2" xfId="19885" xr:uid="{B4BA6F25-A2AD-4574-9FD8-EC94C6A33C91}"/>
    <cellStyle name="Valuta 6 2 4 2 2" xfId="24937" xr:uid="{93C484C4-8F4F-4652-844B-6B70285CA339}"/>
    <cellStyle name="Valuta 6 2 4 3" xfId="24936" xr:uid="{97BF53D1-660E-4339-816B-96B1A4C5EDDE}"/>
    <cellStyle name="Valuta 6 2 5" xfId="19840" xr:uid="{FB25AFA5-16D5-43F7-8191-4258517BB664}"/>
    <cellStyle name="Valuta 6 2 5 2" xfId="24938" xr:uid="{96F4727B-9E17-47D8-8AD7-1445A5C5FD45}"/>
    <cellStyle name="Valuta 6 2 6" xfId="24930" xr:uid="{7A0A14B3-46F8-415C-B1C2-D1B8DFD57B8A}"/>
    <cellStyle name="Valuta 6 3" xfId="8093" xr:uid="{8CDEAC52-B6DB-4F40-B190-A2ED6EC5C0CD}"/>
    <cellStyle name="Valuta 6 3 2" xfId="24939" xr:uid="{2802F278-35B3-4528-9821-47670839445C}"/>
    <cellStyle name="Valuta 6 4" xfId="15268" xr:uid="{79B12608-3E11-44B9-8474-72EBB69DAED8}"/>
    <cellStyle name="Valuta 6 4 2" xfId="19708" xr:uid="{E7C0DBC3-A64A-4F82-86DC-0154119ED03D}"/>
    <cellStyle name="Valuta 6 4 2 2" xfId="19893" xr:uid="{0B3724AD-EBA4-4926-ACE5-ADD3C2A758FB}"/>
    <cellStyle name="Valuta 6 4 2 2 2" xfId="24942" xr:uid="{2A5AFEF3-257C-4D2C-9525-58E6DA6E2FFE}"/>
    <cellStyle name="Valuta 6 4 2 3" xfId="24941" xr:uid="{CC08A65A-CFB0-44A0-86EC-AEC6C613CB6C}"/>
    <cellStyle name="Valuta 6 4 3" xfId="19851" xr:uid="{5C9129D4-8F2F-48A5-B000-F3D773E8EF28}"/>
    <cellStyle name="Valuta 6 4 3 2" xfId="24943" xr:uid="{AF1A1B92-5FD5-4D3E-BD8D-D3CC0E1A09CD}"/>
    <cellStyle name="Valuta 6 4 4" xfId="24940" xr:uid="{1728C463-22CF-4F0E-A40E-5ED66F3A03FF}"/>
    <cellStyle name="Valuta 6 5" xfId="19682" xr:uid="{BA5DBCAD-F6C7-4B42-BD5D-066D406C85CB}"/>
    <cellStyle name="Valuta 6 5 2" xfId="19874" xr:uid="{7E1032F8-E075-4888-8189-FE3F74B530AE}"/>
    <cellStyle name="Valuta 6 5 2 2" xfId="24945" xr:uid="{301FE4F7-33C7-4FAE-BAA0-DA6738888F06}"/>
    <cellStyle name="Valuta 6 5 3" xfId="24944" xr:uid="{CBD3CB32-C567-4E90-96FD-B4578E4C01CB}"/>
    <cellStyle name="Valuta 6 6" xfId="19829" xr:uid="{E53E4DED-9CBC-400B-A7D3-E5691E3CEA17}"/>
    <cellStyle name="Valuta 6 6 2" xfId="24946" xr:uid="{FA55CF7B-180F-4C37-AD75-F503A341512B}"/>
    <cellStyle name="Valuta 6 7" xfId="24929" xr:uid="{7A2B4C82-15F0-4730-B85F-587AB3602B1C}"/>
    <cellStyle name="Valuta 7" xfId="11830" xr:uid="{D14A41BF-B42F-4F61-B47E-ECA6F95A4923}"/>
    <cellStyle name="Valuta 7 2" xfId="9617" xr:uid="{92F72081-0CC2-46AC-83C9-E78467B7A747}"/>
    <cellStyle name="Valuta 7 2 2" xfId="24948" xr:uid="{B65BE448-B28D-4F4C-AFFC-D2BF7190644A}"/>
    <cellStyle name="Valuta 7 3" xfId="11822" xr:uid="{CD4CE84A-0E9E-48C4-8CA9-58517CAD69FA}"/>
    <cellStyle name="Valuta 7 3 2" xfId="24949" xr:uid="{6C107D7D-78A3-445A-AA8B-55CC3B166622}"/>
    <cellStyle name="Valuta 7 4" xfId="18235" xr:uid="{DBB779EE-DBED-4435-A84E-CCBB008852E8}"/>
    <cellStyle name="Valuta 7 4 2" xfId="19718" xr:uid="{F7DF10C7-FCF7-4BC0-8AE0-5ED6F4DC4F28}"/>
    <cellStyle name="Valuta 7 4 2 2" xfId="19903" xr:uid="{3E525881-3A77-4165-9A0F-83FF8453C6E3}"/>
    <cellStyle name="Valuta 7 4 2 2 2" xfId="24952" xr:uid="{85A847AB-D9C9-4F6A-855E-CFC74DC25DED}"/>
    <cellStyle name="Valuta 7 4 2 3" xfId="24951" xr:uid="{8B5295DC-ACB7-47CE-89A3-5FAE61033F47}"/>
    <cellStyle name="Valuta 7 4 3" xfId="19864" xr:uid="{D06B8C7F-03E0-4810-BA3D-8F0490DFC6BC}"/>
    <cellStyle name="Valuta 7 4 3 2" xfId="24953" xr:uid="{3276F7E1-1E36-407A-9AB7-B91F7793C8CC}"/>
    <cellStyle name="Valuta 7 4 4" xfId="24950" xr:uid="{47B5E5F1-1745-4A17-940F-AA2CE32B741A}"/>
    <cellStyle name="Valuta 7 5" xfId="19696" xr:uid="{A109C7B0-D800-459C-82DE-45F7D3942247}"/>
    <cellStyle name="Valuta 7 5 2" xfId="19888" xr:uid="{99642860-36AD-463F-B371-C2107C71BB8A}"/>
    <cellStyle name="Valuta 7 5 2 2" xfId="24955" xr:uid="{FB9168D3-5628-46FA-8F12-AAD5BB30B72E}"/>
    <cellStyle name="Valuta 7 5 3" xfId="24954" xr:uid="{8FEAD126-798A-4CD1-A9BA-C02FF3B07C2A}"/>
    <cellStyle name="Valuta 7 6" xfId="19843" xr:uid="{78CC25C2-9C7C-4844-9EC8-FF140D80A639}"/>
    <cellStyle name="Valuta 7 6 2" xfId="24956" xr:uid="{4E17DD1B-423B-4003-8451-749152AC192C}"/>
    <cellStyle name="Valuta 7 7" xfId="24947" xr:uid="{B963F95F-1D41-4D7C-AB0F-1480D040A3A4}"/>
    <cellStyle name="Valuta 8" xfId="12497" xr:uid="{2EDD5136-7225-481B-8787-EBD505C8D980}"/>
    <cellStyle name="Valuta 8 2" xfId="9562" xr:uid="{72F83049-2DDA-4252-AB0F-66E12DE4007C}"/>
    <cellStyle name="Valuta 8 2 2" xfId="24958" xr:uid="{44FAA3FE-2398-4ED4-80AE-176AE7857373}"/>
    <cellStyle name="Valuta 8 3" xfId="11795" xr:uid="{EE8DED3E-D1D9-454D-80A3-F55ABAB09473}"/>
    <cellStyle name="Valuta 8 3 2" xfId="24959" xr:uid="{D318684E-D091-4AFA-AC80-5ED0925BE54F}"/>
    <cellStyle name="Valuta 8 4" xfId="18436" xr:uid="{D6B6C0D2-DF55-4F60-B671-5A0326FCA85E}"/>
    <cellStyle name="Valuta 8 4 2" xfId="19719" xr:uid="{2D7B63BC-EEA6-428A-9E93-52457357AC71}"/>
    <cellStyle name="Valuta 8 4 2 2" xfId="19904" xr:uid="{DCA8F6AE-A947-4656-9AFB-BB606D51F1A0}"/>
    <cellStyle name="Valuta 8 4 2 2 2" xfId="24962" xr:uid="{C7F248D0-1068-4CA6-8C13-2ABE917F43CE}"/>
    <cellStyle name="Valuta 8 4 2 3" xfId="24961" xr:uid="{2FA471A5-1B10-496E-B05F-E00D7AAF7492}"/>
    <cellStyle name="Valuta 8 4 3" xfId="19865" xr:uid="{BD3EAEEA-C37F-4BE1-A6BF-FDAB8AC1E772}"/>
    <cellStyle name="Valuta 8 4 3 2" xfId="24963" xr:uid="{F79E9C09-A973-4538-A521-F224C5C9A754}"/>
    <cellStyle name="Valuta 8 4 4" xfId="24960" xr:uid="{41AA82ED-FA63-47A5-A07F-E1C3E91309CB}"/>
    <cellStyle name="Valuta 8 5" xfId="19697" xr:uid="{400ECC7E-0E6D-4357-9985-921E49E66267}"/>
    <cellStyle name="Valuta 8 5 2" xfId="19889" xr:uid="{1A8F6BAA-D5AB-49CD-9134-C5612591332A}"/>
    <cellStyle name="Valuta 8 5 2 2" xfId="24965" xr:uid="{9279524B-F22B-4235-ADEE-A3327CB6BD26}"/>
    <cellStyle name="Valuta 8 5 3" xfId="24964" xr:uid="{FC1EDE19-0C2E-4480-9C72-89B3751426B4}"/>
    <cellStyle name="Valuta 8 6" xfId="19844" xr:uid="{80F74AC3-F2CA-46BA-A5A7-488F38B63436}"/>
    <cellStyle name="Valuta 8 6 2" xfId="24966" xr:uid="{B7E8E6D5-2F89-44DD-887A-1A32C5074D72}"/>
    <cellStyle name="Valuta 8 7" xfId="24957" xr:uid="{C6F40E29-9F43-463B-A370-D545FEF89CA6}"/>
    <cellStyle name="Valuta 9" xfId="8596" xr:uid="{61A42C12-975C-4100-A6FE-8589848CC9FF}"/>
    <cellStyle name="Valuta 9 2" xfId="8216" xr:uid="{86B0AE4C-54BF-4824-BE2C-FFA969FE6ADD}"/>
    <cellStyle name="Valuta 9 2 2" xfId="24968" xr:uid="{549AE4CB-F46A-4C15-9FC5-B00CC5B113D4}"/>
    <cellStyle name="Valuta 9 3" xfId="9620" xr:uid="{544018A0-3164-491D-A6E5-F70366599CD4}"/>
    <cellStyle name="Valuta 9 3 2" xfId="24969" xr:uid="{42BEFC64-AF2E-4496-968B-83469209538E}"/>
    <cellStyle name="Valuta 9 4" xfId="16011" xr:uid="{37EA05A0-FD3D-4E52-BECA-893BAD8F7CC3}"/>
    <cellStyle name="Valuta 9 4 2" xfId="19711" xr:uid="{D05DC887-BB0B-4630-9AE5-621223161F16}"/>
    <cellStyle name="Valuta 9 4 2 2" xfId="19896" xr:uid="{BF2C572F-E590-403A-A584-CD0D2C1E88F6}"/>
    <cellStyle name="Valuta 9 4 2 2 2" xfId="24972" xr:uid="{DF196912-5098-4DC8-ADBC-499954A57B85}"/>
    <cellStyle name="Valuta 9 4 2 3" xfId="24971" xr:uid="{7498E03F-8CE0-4974-A34B-98E30629D8D8}"/>
    <cellStyle name="Valuta 9 4 3" xfId="19855" xr:uid="{32E46C85-D6BE-4DFC-ADC1-85995D7F0EB4}"/>
    <cellStyle name="Valuta 9 4 3 2" xfId="24973" xr:uid="{9F96756F-0831-4FB5-AB0F-49322E7EE82E}"/>
    <cellStyle name="Valuta 9 4 4" xfId="24970" xr:uid="{C14BB686-FB70-4368-9B96-51E0767D9538}"/>
    <cellStyle name="Valuta 9 5" xfId="19687" xr:uid="{4CD83D4C-F37E-41B4-8C2A-09D35C902E36}"/>
    <cellStyle name="Valuta 9 5 2" xfId="19879" xr:uid="{AEDB3C78-E150-4FDA-8425-B000838E9C9C}"/>
    <cellStyle name="Valuta 9 5 2 2" xfId="24975" xr:uid="{B12B8C68-7DED-463B-BD78-02BAD4BD624E}"/>
    <cellStyle name="Valuta 9 5 3" xfId="24974" xr:uid="{222D3D5C-923E-4337-8123-EDBD1912892A}"/>
    <cellStyle name="Valuta 9 6" xfId="19834" xr:uid="{47FC54FD-3A7B-4900-93DE-7C2718486EE1}"/>
    <cellStyle name="Valuta 9 6 2" xfId="24976" xr:uid="{84F7BFA9-C76D-4318-A7EE-CCE38FEE471F}"/>
    <cellStyle name="Valuta 9 7" xfId="24967" xr:uid="{AA2255B9-061A-48DC-981D-3D3906D0DA60}"/>
    <cellStyle name="Vejica" xfId="19732" builtinId="3"/>
    <cellStyle name="Vejica [0] 2" xfId="36" xr:uid="{00000000-0005-0000-0000-00005C0A0000}"/>
    <cellStyle name="Vejica [0] 2 2" xfId="1700" xr:uid="{00000000-0005-0000-0000-00005D0A0000}"/>
    <cellStyle name="Vejica [0] 2 2 2" xfId="8512" xr:uid="{D80A7DEB-8A87-4F3C-923C-3274EEFC098E}"/>
    <cellStyle name="Vejica [0] 2 2 2 2" xfId="19686" xr:uid="{966D049A-D250-406F-A76A-EC9E8CBD0653}"/>
    <cellStyle name="Vejica [0] 2 2 2 2 2" xfId="19878" xr:uid="{645BF823-5005-431B-8320-56689A4E1674}"/>
    <cellStyle name="Vejica [0] 2 2 2 2 2 2" xfId="39615" xr:uid="{743EE176-B606-40D8-AF50-F63678A14FA1}"/>
    <cellStyle name="Vejica [0] 2 2 2 2 3" xfId="39614" xr:uid="{ABD6C8F8-B83F-48C5-B46C-2E3D3ECF3BD5}"/>
    <cellStyle name="Vejica [0] 2 2 2 3" xfId="19833" xr:uid="{FB3F1ED6-7A29-494F-8AC6-215229D8105A}"/>
    <cellStyle name="Vejica [0] 2 2 2 3 2" xfId="39616" xr:uid="{863ADC97-D109-4116-91E7-3E1682908256}"/>
    <cellStyle name="Vejica [0] 2 2 2 4" xfId="39613" xr:uid="{B10FBA0F-BA65-4091-8C6A-7338EF944A54}"/>
    <cellStyle name="Vejica [0] 2 2 3" xfId="9698" xr:uid="{A740B44D-5863-4859-86F0-1DA55ECE19DA}"/>
    <cellStyle name="Vejica [0] 2 2 3 2" xfId="19690" xr:uid="{F09761A8-44EC-44BC-9E10-4C5973E6DB43}"/>
    <cellStyle name="Vejica [0] 2 2 3 2 2" xfId="19882" xr:uid="{FDAC14B9-A5BC-4895-8E1B-B723ED3A3ED0}"/>
    <cellStyle name="Vejica [0] 2 2 3 2 2 2" xfId="39619" xr:uid="{282886D0-DBFE-4D84-AA54-2F7C416B02C2}"/>
    <cellStyle name="Vejica [0] 2 2 3 2 3" xfId="39618" xr:uid="{2550A8D6-5EA7-4E07-871E-109CF7536E4B}"/>
    <cellStyle name="Vejica [0] 2 2 3 3" xfId="19837" xr:uid="{3F77E9EC-A239-42E1-9549-E67D7467F887}"/>
    <cellStyle name="Vejica [0] 2 2 3 3 2" xfId="39620" xr:uid="{B771DF4F-97D5-411C-BAF4-CACAE2A10ECD}"/>
    <cellStyle name="Vejica [0] 2 2 3 4" xfId="39617" xr:uid="{9A4F60BA-B4BF-477D-8877-688BAD33E1CA}"/>
    <cellStyle name="Vejica [0] 2 2 4" xfId="39612" xr:uid="{ABBF2C46-21DC-4788-949D-B1E704095490}"/>
    <cellStyle name="Vejica [0] 2 3" xfId="1701" xr:uid="{00000000-0005-0000-0000-00005E0A0000}"/>
    <cellStyle name="Vejica [0] 2 3 2" xfId="9638" xr:uid="{8C2FD863-EF5D-4EA9-A289-490D92D12623}"/>
    <cellStyle name="Vejica [0] 2 3 2 2" xfId="19689" xr:uid="{48D72B9B-D666-49B7-A812-13553964631E}"/>
    <cellStyle name="Vejica [0] 2 3 2 2 2" xfId="19881" xr:uid="{A2A09E5C-2DB5-4103-9FF7-07ADDC7BCA1F}"/>
    <cellStyle name="Vejica [0] 2 3 2 2 2 2" xfId="39624" xr:uid="{6E435554-8A8D-4051-9FC0-7112E8BB314C}"/>
    <cellStyle name="Vejica [0] 2 3 2 2 3" xfId="39623" xr:uid="{D71994EA-EF1C-4A77-BC67-79ED6223421E}"/>
    <cellStyle name="Vejica [0] 2 3 2 3" xfId="19836" xr:uid="{DF127588-E5E9-477B-9BEB-D3B6544CBF07}"/>
    <cellStyle name="Vejica [0] 2 3 2 3 2" xfId="39625" xr:uid="{274905ED-273B-4F2A-BC8A-E18AF1FE1422}"/>
    <cellStyle name="Vejica [0] 2 3 2 4" xfId="39622" xr:uid="{834C9ADB-F434-4EE2-98F2-B2E702354651}"/>
    <cellStyle name="Vejica [0] 2 3 3" xfId="39621" xr:uid="{9A2170F0-39FE-41CC-AF4E-DBB865E73BF5}"/>
    <cellStyle name="Vejica [0] 2 4" xfId="1702" xr:uid="{00000000-0005-0000-0000-00005F0A0000}"/>
    <cellStyle name="Vejica [0] 2 4 2" xfId="39626" xr:uid="{388CF3A6-9342-424E-A284-6E4928620B5F}"/>
    <cellStyle name="Vejica [0] 2 5" xfId="3589" xr:uid="{00000000-0005-0000-0000-0000600A0000}"/>
    <cellStyle name="Vejica [0] 2 5 2" xfId="39627" xr:uid="{2A60639A-4C84-4719-88D3-E33A80BEB091}"/>
    <cellStyle name="Vejica [0] 2 6" xfId="3588" xr:uid="{00000000-0005-0000-0000-0000610A0000}"/>
    <cellStyle name="Vejica [0] 2 6 2" xfId="39628" xr:uid="{3FF79EF9-C17E-4EDD-A0AC-CBD370395F72}"/>
    <cellStyle name="Vejica [0] 2 7" xfId="7641" xr:uid="{E5C6B6B2-3334-4CC0-A09F-F3EDAEB8B31C}"/>
    <cellStyle name="Vejica [0] 2 7 2" xfId="39629" xr:uid="{A58DF17A-D6C1-4B81-B0D9-9CE20AE131D9}"/>
    <cellStyle name="Vejica [0] 2 8" xfId="8289" xr:uid="{8BED2E77-0799-49B8-B939-C3FD84684279}"/>
    <cellStyle name="Vejica [0] 2 8 2" xfId="19685" xr:uid="{40E7D184-3F7F-4960-B5B1-FF48E8093D4F}"/>
    <cellStyle name="Vejica [0] 2 8 2 2" xfId="19877" xr:uid="{68EB7826-B6E8-4377-9B56-9F0FA5056C70}"/>
    <cellStyle name="Vejica [0] 2 8 2 2 2" xfId="39632" xr:uid="{8D1C60B8-81B3-476F-B7D9-5688B9829F9C}"/>
    <cellStyle name="Vejica [0] 2 8 2 3" xfId="39631" xr:uid="{A10E8E57-2846-4B4F-AC20-B7F3432996D4}"/>
    <cellStyle name="Vejica [0] 2 8 3" xfId="19832" xr:uid="{13ABE03A-E115-46AC-AEB8-22876DE3F253}"/>
    <cellStyle name="Vejica [0] 2 8 3 2" xfId="39633" xr:uid="{3F7D4A15-B1F1-489A-A7EA-97F5D0B6C84B}"/>
    <cellStyle name="Vejica [0] 2 8 4" xfId="39630" xr:uid="{EF32F386-2A3D-4D2D-9C0B-3ECC06304D1F}"/>
    <cellStyle name="Vejica [0] 2 9" xfId="39611" xr:uid="{12704DB4-AC66-4926-93A3-1404462D96A6}"/>
    <cellStyle name="Vejica 10" xfId="587" xr:uid="{00000000-0005-0000-0000-0000620A0000}"/>
    <cellStyle name="Vejica 10 10" xfId="8094" xr:uid="{BDD7A1B2-634C-452D-B9DE-1196C244BB3C}"/>
    <cellStyle name="Vejica 10 10 2" xfId="15775" xr:uid="{E0076DE2-A4D8-4C43-9D36-26E87B3BFB3C}"/>
    <cellStyle name="Vejica 10 10 2 2" xfId="24979" xr:uid="{A50B8E1B-61FC-404E-9570-2C436EFF0A0E}"/>
    <cellStyle name="Vejica 10 10 3" xfId="24978" xr:uid="{00CF2F87-3DF8-4563-AD7C-8D41A953ABCD}"/>
    <cellStyle name="Vejica 10 11" xfId="12786" xr:uid="{B0B138D8-7D78-4656-ABE8-3EF4C4A8FD41}"/>
    <cellStyle name="Vejica 10 11 2" xfId="18724" xr:uid="{32565CDA-AFE1-4A97-B12D-4282C42383D4}"/>
    <cellStyle name="Vejica 10 11 2 2" xfId="24981" xr:uid="{88BAA5EB-A987-40B1-A072-6B2A308429C6}"/>
    <cellStyle name="Vejica 10 11 3" xfId="24980" xr:uid="{C5D6CC2A-ADB0-40ED-9A19-663E0751DFF2}"/>
    <cellStyle name="Vejica 10 12" xfId="24977" xr:uid="{A02E3B37-A292-4FDC-A44F-3FA00ABD36E7}"/>
    <cellStyle name="Vejica 10 2" xfId="588" xr:uid="{00000000-0005-0000-0000-0000630A0000}"/>
    <cellStyle name="Vejica 10 2 10" xfId="24982" xr:uid="{F029292B-D97D-4C22-96BB-6F95A62D2332}"/>
    <cellStyle name="Vejica 10 2 2" xfId="1703" xr:uid="{00000000-0005-0000-0000-0000640A0000}"/>
    <cellStyle name="Vejica 10 2 2 2" xfId="12064" xr:uid="{90811660-86FC-4EF8-A63C-F31E6D5FCE12}"/>
    <cellStyle name="Vejica 10 2 2 2 2" xfId="18306" xr:uid="{B6BFB027-8245-4232-B06A-1620CEBA3AD0}"/>
    <cellStyle name="Vejica 10 2 2 2 2 2" xfId="24985" xr:uid="{039214CD-3BBE-4D98-8EE8-098013A89CE5}"/>
    <cellStyle name="Vejica 10 2 2 2 3" xfId="24984" xr:uid="{BA988AC0-CABA-4642-ADF3-B466AE2F1158}"/>
    <cellStyle name="Vejica 10 2 2 3" xfId="13193" xr:uid="{A8AFED7B-0379-4C3A-89B2-ED00AB039BD7}"/>
    <cellStyle name="Vejica 10 2 2 3 2" xfId="19127" xr:uid="{8156CDA0-7E4A-4E63-8C94-895E81B8CE6D}"/>
    <cellStyle name="Vejica 10 2 2 3 2 2" xfId="24987" xr:uid="{C5F61A6F-7357-4453-9EF3-EB34B65190C2}"/>
    <cellStyle name="Vejica 10 2 2 3 3" xfId="24986" xr:uid="{C889E78C-8D81-467E-B762-DF6E81C80192}"/>
    <cellStyle name="Vejica 10 2 2 4" xfId="24983" xr:uid="{7EFC2341-1720-4DF2-ACF0-250054CA2275}"/>
    <cellStyle name="Vejica 10 2 3" xfId="1704" xr:uid="{00000000-0005-0000-0000-0000650A0000}"/>
    <cellStyle name="Vejica 10 2 3 2" xfId="3592" xr:uid="{00000000-0005-0000-0000-0000660A0000}"/>
    <cellStyle name="Vejica 10 2 3 2 2" xfId="24989" xr:uid="{0DE4D226-9BDA-4966-9E60-693B042E0EE0}"/>
    <cellStyle name="Vejica 10 2 3 3" xfId="12315" xr:uid="{00DBC093-3C56-45E2-8A56-5D0B365E4ECE}"/>
    <cellStyle name="Vejica 10 2 3 3 2" xfId="18387" xr:uid="{DD62D725-A172-4550-B90A-923CDD4BBF68}"/>
    <cellStyle name="Vejica 10 2 3 3 2 2" xfId="24991" xr:uid="{76357776-A61A-458D-8295-2DFB70A15931}"/>
    <cellStyle name="Vejica 10 2 3 3 3" xfId="24990" xr:uid="{98BC518B-50A0-478A-82E6-600289F2F315}"/>
    <cellStyle name="Vejica 10 2 3 4" xfId="13545" xr:uid="{E4744974-113C-4785-A8B6-C8C0A04A8D26}"/>
    <cellStyle name="Vejica 10 2 3 4 2" xfId="19479" xr:uid="{04049D8E-B7AF-4029-9B50-CE090978D379}"/>
    <cellStyle name="Vejica 10 2 3 4 2 2" xfId="24993" xr:uid="{EAF7FF53-82B5-468D-872B-99D883A1778E}"/>
    <cellStyle name="Vejica 10 2 3 4 3" xfId="24992" xr:uid="{C3E62B0A-6EFE-45C8-93B1-3FA30C25CC07}"/>
    <cellStyle name="Vejica 10 2 3 5" xfId="24988" xr:uid="{2E360635-C5A0-42B7-B70E-AA2132D0CE15}"/>
    <cellStyle name="Vejica 10 2 4" xfId="1705" xr:uid="{00000000-0005-0000-0000-0000670A0000}"/>
    <cellStyle name="Vejica 10 2 4 2" xfId="8946" xr:uid="{80A2B933-DD49-49A3-BAC2-1C8DDA578CB1}"/>
    <cellStyle name="Vejica 10 2 4 2 2" xfId="16107" xr:uid="{75DD93EE-8A0E-41D0-B826-FB1C27B74C76}"/>
    <cellStyle name="Vejica 10 2 4 2 2 2" xfId="24996" xr:uid="{27812706-D544-465A-A83E-9F7F71143E9A}"/>
    <cellStyle name="Vejica 10 2 4 2 3" xfId="24995" xr:uid="{B7ACF362-3A5D-4F05-8A02-5DCBEB01B059}"/>
    <cellStyle name="Vejica 10 2 4 3" xfId="12671" xr:uid="{F9CAB058-4BEB-4A6A-A85A-40C00F8743A0}"/>
    <cellStyle name="Vejica 10 2 4 3 2" xfId="18609" xr:uid="{0C841628-6D06-402F-BEFE-85F9D136EECA}"/>
    <cellStyle name="Vejica 10 2 4 3 2 2" xfId="24998" xr:uid="{8F80F7CF-53D2-4813-9C4F-2B64DEF00F60}"/>
    <cellStyle name="Vejica 10 2 4 3 3" xfId="24997" xr:uid="{4B2E5ABA-E938-4135-B4CF-716A11C8A50B}"/>
    <cellStyle name="Vejica 10 2 4 4" xfId="24994" xr:uid="{03E1E419-F7E0-4E3E-9E29-8E54F62DAE5D}"/>
    <cellStyle name="Vejica 10 2 5" xfId="3593" xr:uid="{00000000-0005-0000-0000-0000680A0000}"/>
    <cellStyle name="Vejica 10 2 5 2" xfId="3594" xr:uid="{00000000-0005-0000-0000-0000690A0000}"/>
    <cellStyle name="Vejica 10 2 5 2 2" xfId="25000" xr:uid="{D8C2BEC8-024C-43EC-80B8-34B22D14CAA9}"/>
    <cellStyle name="Vejica 10 2 5 3" xfId="24999" xr:uid="{D27F52B0-14A4-48CD-B091-BED8D382669C}"/>
    <cellStyle name="Vejica 10 2 6" xfId="3595" xr:uid="{00000000-0005-0000-0000-00006A0A0000}"/>
    <cellStyle name="Vejica 10 2 6 2" xfId="25001" xr:uid="{6EDEACA1-9147-44E1-9269-4893393B65FF}"/>
    <cellStyle name="Vejica 10 2 7" xfId="3591" xr:uid="{00000000-0005-0000-0000-00006B0A0000}"/>
    <cellStyle name="Vejica 10 2 7 2" xfId="25002" xr:uid="{96890011-B49E-4CCC-8083-323B295B3103}"/>
    <cellStyle name="Vejica 10 2 8" xfId="8575" xr:uid="{7B27A630-C1CE-46A3-B0A6-E8FF869A34A9}"/>
    <cellStyle name="Vejica 10 2 8 2" xfId="16000" xr:uid="{BBB1C280-8CBE-4DCB-BCF3-69B742EEBD8D}"/>
    <cellStyle name="Vejica 10 2 8 2 2" xfId="25004" xr:uid="{1BE8B644-E903-448D-966A-126C81F3CDC5}"/>
    <cellStyle name="Vejica 10 2 8 3" xfId="25003" xr:uid="{8DC2EBD8-7B36-4E77-8AEC-B7AD6FD0E989}"/>
    <cellStyle name="Vejica 10 2 9" xfId="12875" xr:uid="{6B210A29-DA1F-47A6-94B3-2412C63A7639}"/>
    <cellStyle name="Vejica 10 2 9 2" xfId="18812" xr:uid="{19213F62-4A3D-4238-8838-09FE04B333B8}"/>
    <cellStyle name="Vejica 10 2 9 2 2" xfId="25006" xr:uid="{EFE2298A-C779-40D3-9E39-238528F18CA7}"/>
    <cellStyle name="Vejica 10 2 9 3" xfId="25005" xr:uid="{F220C415-7C2D-4C0F-8BD6-A531C073F846}"/>
    <cellStyle name="Vejica 10 3" xfId="589" xr:uid="{00000000-0005-0000-0000-00006C0A0000}"/>
    <cellStyle name="Vejica 10 3 10" xfId="25007" xr:uid="{2BD6E4F5-6438-4A37-9732-2C043531C186}"/>
    <cellStyle name="Vejica 10 3 2" xfId="1706" xr:uid="{00000000-0005-0000-0000-00006D0A0000}"/>
    <cellStyle name="Vejica 10 3 2 2" xfId="25008" xr:uid="{8CBD4E35-5538-4280-BF3B-71634C86E1FE}"/>
    <cellStyle name="Vejica 10 3 3" xfId="1707" xr:uid="{00000000-0005-0000-0000-00006E0A0000}"/>
    <cellStyle name="Vejica 10 3 3 2" xfId="3597" xr:uid="{00000000-0005-0000-0000-00006F0A0000}"/>
    <cellStyle name="Vejica 10 3 3 2 2" xfId="25010" xr:uid="{8A9C8E69-75CB-440F-BD4A-42DDEE6460EB}"/>
    <cellStyle name="Vejica 10 3 3 3" xfId="25009" xr:uid="{F3DAB94E-2A7B-4D3D-86FC-D2CB89867580}"/>
    <cellStyle name="Vejica 10 3 4" xfId="1708" xr:uid="{00000000-0005-0000-0000-0000700A0000}"/>
    <cellStyle name="Vejica 10 3 4 2" xfId="25011" xr:uid="{15F73DD1-A7D7-4A50-8820-EF50B7CB1774}"/>
    <cellStyle name="Vejica 10 3 5" xfId="3598" xr:uid="{00000000-0005-0000-0000-0000710A0000}"/>
    <cellStyle name="Vejica 10 3 5 2" xfId="3599" xr:uid="{00000000-0005-0000-0000-0000720A0000}"/>
    <cellStyle name="Vejica 10 3 5 2 2" xfId="25013" xr:uid="{83762287-1D34-402D-972F-194767511550}"/>
    <cellStyle name="Vejica 10 3 5 3" xfId="25012" xr:uid="{1B3235ED-00AD-4D1F-9EBF-AB8A8F1D08CD}"/>
    <cellStyle name="Vejica 10 3 6" xfId="3600" xr:uid="{00000000-0005-0000-0000-0000730A0000}"/>
    <cellStyle name="Vejica 10 3 6 2" xfId="25014" xr:uid="{01BDB9C4-D458-4445-A3CB-F306A4A29039}"/>
    <cellStyle name="Vejica 10 3 7" xfId="3596" xr:uid="{00000000-0005-0000-0000-0000740A0000}"/>
    <cellStyle name="Vejica 10 3 7 2" xfId="25015" xr:uid="{454E7285-38F3-4FBF-8FD2-8857AE913EE5}"/>
    <cellStyle name="Vejica 10 3 8" xfId="9089" xr:uid="{98618CA4-FEDE-4AB4-9C51-D83AF59F90B5}"/>
    <cellStyle name="Vejica 10 3 8 2" xfId="16178" xr:uid="{FDE58389-3BDA-4A10-92BB-9319869C6832}"/>
    <cellStyle name="Vejica 10 3 8 2 2" xfId="25017" xr:uid="{1F3DDA69-AAB4-4E58-A381-B8FB1B1A6E55}"/>
    <cellStyle name="Vejica 10 3 8 3" xfId="25016" xr:uid="{CD48B46F-7B89-4414-B41F-5AA08DB7993A}"/>
    <cellStyle name="Vejica 10 3 9" xfId="12876" xr:uid="{D753E6F2-D77D-414A-B73D-D25A54B2CC63}"/>
    <cellStyle name="Vejica 10 3 9 2" xfId="18813" xr:uid="{964C8ABE-42DC-4E2C-B893-24FB20C81F97}"/>
    <cellStyle name="Vejica 10 3 9 2 2" xfId="25019" xr:uid="{12D3ED8C-0393-432A-A453-21CEEA1974DA}"/>
    <cellStyle name="Vejica 10 3 9 3" xfId="25018" xr:uid="{10F8F7AD-8E91-4CE3-9952-3A2ED8B8F5E8}"/>
    <cellStyle name="Vejica 10 4" xfId="18" xr:uid="{00000000-0005-0000-0000-0000750A0000}"/>
    <cellStyle name="Vejica 10 4 2" xfId="3602" xr:uid="{00000000-0005-0000-0000-0000760A0000}"/>
    <cellStyle name="Vejica 10 4 2 2" xfId="25021" xr:uid="{220D46AC-80BA-4BF1-85C4-83EF5A479A01}"/>
    <cellStyle name="Vejica 10 4 3" xfId="3603" xr:uid="{00000000-0005-0000-0000-0000770A0000}"/>
    <cellStyle name="Vejica 10 4 3 2" xfId="25022" xr:uid="{992C16B9-765C-42D9-86E6-35C055C0D56F}"/>
    <cellStyle name="Vejica 10 4 4" xfId="3601" xr:uid="{00000000-0005-0000-0000-0000780A0000}"/>
    <cellStyle name="Vejica 10 4 4 2" xfId="25023" xr:uid="{9567D218-C9FB-47E1-B6A4-8B7A7608D5EB}"/>
    <cellStyle name="Vejica 10 4 5" xfId="8684" xr:uid="{9C62B0D6-2E3D-41E2-8C4A-A19618DC78E6}"/>
    <cellStyle name="Vejica 10 4 5 2" xfId="16042" xr:uid="{B6485BDA-9209-4A49-AFE9-E96E8ED5554B}"/>
    <cellStyle name="Vejica 10 4 5 2 2" xfId="25025" xr:uid="{CF7CE042-0D62-4D1C-BAFD-37821CB98B32}"/>
    <cellStyle name="Vejica 10 4 5 3" xfId="25024" xr:uid="{36A7FF2E-411A-46B8-9F88-C0581CDCEC28}"/>
    <cellStyle name="Vejica 10 4 6" xfId="13551" xr:uid="{92C0A09C-3C32-4E27-983E-E2A935A2EA3D}"/>
    <cellStyle name="Vejica 10 4 6 2" xfId="19485" xr:uid="{AF20928E-FD69-4B60-BC62-34A44570D04B}"/>
    <cellStyle name="Vejica 10 4 6 2 2" xfId="25027" xr:uid="{2369CEB5-B987-4738-AF71-B3EB201D8F92}"/>
    <cellStyle name="Vejica 10 4 6 3" xfId="25026" xr:uid="{DBEA937F-2E1A-462B-90FC-9C15BCD93572}"/>
    <cellStyle name="Vejica 10 4 7" xfId="25020" xr:uid="{87E745C6-A9F6-4299-85EB-C08E3EB16FBC}"/>
    <cellStyle name="Vejica 10 5" xfId="1709" xr:uid="{00000000-0005-0000-0000-0000790A0000}"/>
    <cellStyle name="Vejica 10 5 2" xfId="3604" xr:uid="{00000000-0005-0000-0000-00007A0A0000}"/>
    <cellStyle name="Vejica 10 5 2 2" xfId="25029" xr:uid="{6B1F83CE-3F7C-4B46-B1E1-597AF5CEBC45}"/>
    <cellStyle name="Vejica 10 5 3" xfId="25028" xr:uid="{1ABBC3A2-7CBC-4966-9920-1903432A6737}"/>
    <cellStyle name="Vejica 10 6" xfId="1710" xr:uid="{00000000-0005-0000-0000-00007B0A0000}"/>
    <cellStyle name="Vejica 10 6 2" xfId="25030" xr:uid="{19AC6270-55EA-4E7D-AA69-173B132FE046}"/>
    <cellStyle name="Vejica 10 7" xfId="3605" xr:uid="{00000000-0005-0000-0000-00007C0A0000}"/>
    <cellStyle name="Vejica 10 7 2" xfId="3606" xr:uid="{00000000-0005-0000-0000-00007D0A0000}"/>
    <cellStyle name="Vejica 10 7 2 2" xfId="25032" xr:uid="{EC5B0884-C8C8-4AA3-B980-35A39008274D}"/>
    <cellStyle name="Vejica 10 7 3" xfId="25031" xr:uid="{516314B2-478B-4174-8B48-7074D030B5E5}"/>
    <cellStyle name="Vejica 10 8" xfId="3607" xr:uid="{00000000-0005-0000-0000-00007E0A0000}"/>
    <cellStyle name="Vejica 10 8 2" xfId="25033" xr:uid="{CC065030-1253-40BE-9ED3-D847EEFC4ED2}"/>
    <cellStyle name="Vejica 10 9" xfId="3590" xr:uid="{00000000-0005-0000-0000-00007F0A0000}"/>
    <cellStyle name="Vejica 10 9 2" xfId="25034" xr:uid="{0E221EA7-D45B-4156-B75C-5F68F4BE2A0D}"/>
    <cellStyle name="Vejica 100" xfId="9782" xr:uid="{9AD944FA-4B45-42D9-A0E2-2BC6900429FB}"/>
    <cellStyle name="Vejica 100 2" xfId="8150" xr:uid="{02AD3C11-8FAD-44C6-9BF7-008F5C39AF65}"/>
    <cellStyle name="Vejica 100 2 2" xfId="12905" xr:uid="{9C55D9EF-5CCD-47F7-994C-B779E1CD6E46}"/>
    <cellStyle name="Vejica 100 2 2 2" xfId="18842" xr:uid="{F56E220E-C27B-4417-AF74-5155A02D0435}"/>
    <cellStyle name="Vejica 100 2 2 2 2" xfId="25038" xr:uid="{5CFFC867-9BD8-4FE7-B6D9-CB075516F8FF}"/>
    <cellStyle name="Vejica 100 2 2 3" xfId="25037" xr:uid="{B7A2B909-EB77-42AD-9E73-67430F48B6D0}"/>
    <cellStyle name="Vejica 100 2 3" xfId="15788" xr:uid="{D99A028F-DF59-4DBC-8C9B-0950CE1DC69B}"/>
    <cellStyle name="Vejica 100 2 3 2" xfId="25039" xr:uid="{4C7E77F5-8E90-4D52-84C4-A929151BF8EE}"/>
    <cellStyle name="Vejica 100 2 4" xfId="25036" xr:uid="{3F21E329-3A16-43B9-93E8-A24BEA0373B9}"/>
    <cellStyle name="Vejica 100 3" xfId="8173" xr:uid="{9EE2C26A-47A3-4942-9716-255BB3A64772}"/>
    <cellStyle name="Vejica 100 3 2" xfId="13544" xr:uid="{D17B2D8C-F198-46CA-9757-C2481405DF23}"/>
    <cellStyle name="Vejica 100 3 2 2" xfId="19478" xr:uid="{629B5AFE-AFA6-4FD8-86ED-8D64788A05E9}"/>
    <cellStyle name="Vejica 100 3 2 2 2" xfId="25042" xr:uid="{3B5B4A22-00AF-4544-8176-D058B6908A91}"/>
    <cellStyle name="Vejica 100 3 2 3" xfId="25041" xr:uid="{96B30356-7945-491D-A7FD-82F37454995B}"/>
    <cellStyle name="Vejica 100 3 3" xfId="15798" xr:uid="{2A3B76C8-B784-46C2-AE57-42B3DF260B43}"/>
    <cellStyle name="Vejica 100 3 3 2" xfId="25043" xr:uid="{48362A0B-113F-4C68-A190-523A5FCD0610}"/>
    <cellStyle name="Vejica 100 3 4" xfId="25040" xr:uid="{C6B0D616-9D96-475C-B49A-A35434A925FD}"/>
    <cellStyle name="Vejica 100 4" xfId="9053" xr:uid="{037FC3F9-542F-4830-852E-C91BCA0C364D}"/>
    <cellStyle name="Vejica 100 4 2" xfId="13155" xr:uid="{43F94083-9FB0-4F49-96B1-007B7643B483}"/>
    <cellStyle name="Vejica 100 4 2 2" xfId="19089" xr:uid="{0EFB8518-FFA2-4C15-909E-BCFD9DC1AB84}"/>
    <cellStyle name="Vejica 100 4 2 2 2" xfId="25046" xr:uid="{FF775036-BFA1-4923-A3B4-08138A5A77AF}"/>
    <cellStyle name="Vejica 100 4 2 3" xfId="25045" xr:uid="{6581EFCC-5FB8-44F4-ADB2-21E42DE317DF}"/>
    <cellStyle name="Vejica 100 4 3" xfId="16167" xr:uid="{D7409F34-2A75-4577-8F04-33A461A3D0E8}"/>
    <cellStyle name="Vejica 100 4 3 2" xfId="25047" xr:uid="{634A25AC-69DC-4A79-9426-C48E4D035B56}"/>
    <cellStyle name="Vejica 100 4 4" xfId="25044" xr:uid="{6AD72AA7-4926-4B50-B808-D8C5FF765597}"/>
    <cellStyle name="Vejica 100 5" xfId="12658" xr:uid="{D33E0D00-8D2E-4D7E-8383-76DBE73B3D1B}"/>
    <cellStyle name="Vejica 100 5 2" xfId="18596" xr:uid="{EFBEBDDC-D4AE-4672-A178-880B03E0C318}"/>
    <cellStyle name="Vejica 100 5 2 2" xfId="25049" xr:uid="{65937C91-E150-404F-8D2D-5571A1F6539E}"/>
    <cellStyle name="Vejica 100 5 3" xfId="25048" xr:uid="{06628694-54F1-4731-B650-079027E3BED9}"/>
    <cellStyle name="Vejica 100 6" xfId="16438" xr:uid="{A37DA303-F6A2-446A-9918-4BEC45C4F15F}"/>
    <cellStyle name="Vejica 100 6 2" xfId="25050" xr:uid="{32577D0C-1962-4EAB-9690-D2D9244C422A}"/>
    <cellStyle name="Vejica 100 7" xfId="25035" xr:uid="{C0FF3904-CAA8-4B15-B5E0-991507EA1E70}"/>
    <cellStyle name="Vejica 101" xfId="8635" xr:uid="{530E748B-D8C6-404D-9DF9-1727F3D73DB5}"/>
    <cellStyle name="Vejica 101 2" xfId="8679" xr:uid="{0FBACC1D-81B7-4D53-B89A-E5D4DBCC77A5}"/>
    <cellStyle name="Vejica 101 2 2" xfId="13131" xr:uid="{4D403729-B5F1-4D1E-A02D-E0BE914859E1}"/>
    <cellStyle name="Vejica 101 2 2 2" xfId="19065" xr:uid="{829F89F6-F604-4405-A2D5-AD6877A7C730}"/>
    <cellStyle name="Vejica 101 2 2 2 2" xfId="25054" xr:uid="{69922217-C405-45A2-B2DD-E74894B705EB}"/>
    <cellStyle name="Vejica 101 2 2 3" xfId="25053" xr:uid="{72D17A8E-9F49-4B35-A9D0-4F22EB51BBF4}"/>
    <cellStyle name="Vejica 101 2 3" xfId="16041" xr:uid="{CDEEFD76-5134-4B27-BB67-FF51669BAD31}"/>
    <cellStyle name="Vejica 101 2 3 2" xfId="25055" xr:uid="{F517E8A0-2B77-47FF-8C9B-C10A792E8971}"/>
    <cellStyle name="Vejica 101 2 4" xfId="25052" xr:uid="{2DC71655-14AA-4718-BF3A-549551650717}"/>
    <cellStyle name="Vejica 101 3" xfId="8657" xr:uid="{BE7714B3-38D3-4B4C-85DB-A11E51FE7BBA}"/>
    <cellStyle name="Vejica 101 3 2" xfId="13518" xr:uid="{DCD319FA-9BCE-40F9-BAFB-B659FDDE5A14}"/>
    <cellStyle name="Vejica 101 3 2 2" xfId="19452" xr:uid="{578B55F3-DC79-48A7-BF4F-637511FEFDAF}"/>
    <cellStyle name="Vejica 101 3 2 2 2" xfId="25058" xr:uid="{0C0C1A54-C64E-49C7-916B-A87AB3A01EFA}"/>
    <cellStyle name="Vejica 101 3 2 3" xfId="25057" xr:uid="{30612263-9EA0-4CC1-8DFF-C690EA68FA7B}"/>
    <cellStyle name="Vejica 101 3 3" xfId="16030" xr:uid="{5B88DE5C-ECEB-47E5-BA00-EB2CC56D053F}"/>
    <cellStyle name="Vejica 101 3 3 2" xfId="25059" xr:uid="{F4044C4C-882A-40DA-BCB1-7138A0A06E03}"/>
    <cellStyle name="Vejica 101 3 4" xfId="25056" xr:uid="{1B2F468B-94FA-4FD6-8A21-8B8FEED1616B}"/>
    <cellStyle name="Vejica 101 4" xfId="9624" xr:uid="{37B4F931-7A83-4B6A-B491-AEA203DA0CF0}"/>
    <cellStyle name="Vejica 101 4 2" xfId="13199" xr:uid="{A0CDA345-DAA1-4FCA-B5CD-029B99F3A5DB}"/>
    <cellStyle name="Vejica 101 4 2 2" xfId="19133" xr:uid="{9D7D4733-BF1E-48AE-8C3D-C8CCAC8E71A6}"/>
    <cellStyle name="Vejica 101 4 2 2 2" xfId="25062" xr:uid="{B3E14296-456E-4D0D-8EC8-2FCD5BF160BF}"/>
    <cellStyle name="Vejica 101 4 2 3" xfId="25061" xr:uid="{81471244-908E-41A5-9BDE-0925C870CECD}"/>
    <cellStyle name="Vejica 101 4 3" xfId="16388" xr:uid="{F27728DD-464E-411F-BA58-DDBB73E1113A}"/>
    <cellStyle name="Vejica 101 4 3 2" xfId="25063" xr:uid="{BAFA2F30-52F2-4138-963F-0D1D823FA535}"/>
    <cellStyle name="Vejica 101 4 4" xfId="25060" xr:uid="{774A0029-E2C0-448F-9F4A-3D91A16C1DBF}"/>
    <cellStyle name="Vejica 101 5" xfId="12874" xr:uid="{3E1D67AA-9C4B-44AF-8338-DE92BB8204EF}"/>
    <cellStyle name="Vejica 101 5 2" xfId="18811" xr:uid="{D0EFB038-916C-41B5-BF74-B8AA9F90854D}"/>
    <cellStyle name="Vejica 101 5 2 2" xfId="25065" xr:uid="{7DDB1547-9145-46C6-834B-42B02E62538D}"/>
    <cellStyle name="Vejica 101 5 3" xfId="25064" xr:uid="{600034B2-F449-4E9B-9C21-B9C385677A3C}"/>
    <cellStyle name="Vejica 101 6" xfId="16023" xr:uid="{2DC31FDD-12BE-48AC-A09F-94E024F26C64}"/>
    <cellStyle name="Vejica 101 6 2" xfId="25066" xr:uid="{8D14B899-F233-4356-9E46-ABD445C6988B}"/>
    <cellStyle name="Vejica 101 7" xfId="25051" xr:uid="{FF154966-810E-4DFD-857F-EC571C3E2F61}"/>
    <cellStyle name="Vejica 102" xfId="8543" xr:uid="{CF89037E-D232-48FE-B163-3D7739FBA4D1}"/>
    <cellStyle name="Vejica 102 2" xfId="7739" xr:uid="{88FFB253-D07B-4C29-A4D9-E4722F042F74}"/>
    <cellStyle name="Vejica 102 2 2" xfId="13216" xr:uid="{07F72E67-48A4-43CB-9AAD-2E3EC9AF3682}"/>
    <cellStyle name="Vejica 102 2 2 2" xfId="19150" xr:uid="{96377EC1-DD09-40D1-886B-034AB663770B}"/>
    <cellStyle name="Vejica 102 2 2 2 2" xfId="25070" xr:uid="{1F0C558E-B9D4-4609-BF95-08FBBC83FC3F}"/>
    <cellStyle name="Vejica 102 2 2 3" xfId="25069" xr:uid="{202B3F19-DB2A-4CB3-B90D-E5F7FFA8B6F4}"/>
    <cellStyle name="Vejica 102 2 3" xfId="15603" xr:uid="{D6ED51D5-2B87-4572-9E66-89F24AD80DC7}"/>
    <cellStyle name="Vejica 102 2 3 2" xfId="25071" xr:uid="{70A7B703-4E40-4F81-8874-BE01AC5EB65E}"/>
    <cellStyle name="Vejica 102 2 4" xfId="25068" xr:uid="{B8C733FD-870E-4D8D-9D97-955E2FF7AF26}"/>
    <cellStyle name="Vejica 102 3" xfId="9607" xr:uid="{985E896E-1228-4DF7-B20D-7BD3ACC18AB0}"/>
    <cellStyle name="Vejica 102 3 2" xfId="13486" xr:uid="{91C182D9-4B2E-4E30-9FE3-93C0485029C5}"/>
    <cellStyle name="Vejica 102 3 2 2" xfId="19420" xr:uid="{5EE6957A-E84F-43EE-9BB8-532EF82153BF}"/>
    <cellStyle name="Vejica 102 3 2 2 2" xfId="25074" xr:uid="{79ACE5AD-4915-41E4-AA0F-17E808C88266}"/>
    <cellStyle name="Vejica 102 3 2 3" xfId="25073" xr:uid="{B3EB7F0B-0786-4C5C-8BFB-3F332F9A49C9}"/>
    <cellStyle name="Vejica 102 3 3" xfId="16380" xr:uid="{DD0325D1-F2BD-4F60-B52F-A9739F2ADFDC}"/>
    <cellStyle name="Vejica 102 3 3 2" xfId="25075" xr:uid="{1D38CB82-7E01-4AB5-A6F7-353AF9E4F091}"/>
    <cellStyle name="Vejica 102 3 4" xfId="25072" xr:uid="{AC15F729-3DC0-46EE-A674-33979EED7D86}"/>
    <cellStyle name="Vejica 102 4" xfId="9487" xr:uid="{36C79FFC-0945-4B78-8934-96FEAC00A9BB}"/>
    <cellStyle name="Vejica 102 4 2" xfId="13197" xr:uid="{4B7E2FCE-BA12-4B06-9075-81155F0EF2EB}"/>
    <cellStyle name="Vejica 102 4 2 2" xfId="19131" xr:uid="{4066A42B-876F-42D3-B95D-C38D2EE5C9B0}"/>
    <cellStyle name="Vejica 102 4 2 2 2" xfId="25078" xr:uid="{41C1617C-A187-4495-AE3F-12CFE0D8E4F8}"/>
    <cellStyle name="Vejica 102 4 2 3" xfId="25077" xr:uid="{FB5BF00D-99DA-4308-A7B3-775EA1C102E7}"/>
    <cellStyle name="Vejica 102 4 3" xfId="16330" xr:uid="{342E81C0-9A3E-4B8B-9BFD-919D0821AE44}"/>
    <cellStyle name="Vejica 102 4 3 2" xfId="25079" xr:uid="{F7891AC2-CDBF-42D3-82DE-DCC1CB47F10F}"/>
    <cellStyle name="Vejica 102 4 4" xfId="25076" xr:uid="{3B37F12F-03D9-4A37-A9AC-7B6C42CA11A3}"/>
    <cellStyle name="Vejica 102 5" xfId="12873" xr:uid="{FF970EE8-B5CB-4C91-9F15-2278795E8F67}"/>
    <cellStyle name="Vejica 102 5 2" xfId="18810" xr:uid="{9F0FFDA6-120A-4302-937A-50D1CC33D613}"/>
    <cellStyle name="Vejica 102 5 2 2" xfId="25081" xr:uid="{96F093C5-3438-4782-A151-2F3F4082B0FC}"/>
    <cellStyle name="Vejica 102 5 3" xfId="25080" xr:uid="{29E0FC68-22EF-48A0-83AA-47C4B9872F39}"/>
    <cellStyle name="Vejica 102 6" xfId="15981" xr:uid="{F5F155EA-B2D0-43E0-9BA9-791C98EE6D06}"/>
    <cellStyle name="Vejica 102 6 2" xfId="25082" xr:uid="{7E765CA0-6DCD-4268-862A-2F30ECF05A3F}"/>
    <cellStyle name="Vejica 102 7" xfId="25067" xr:uid="{1E537A1F-BD61-4623-8D42-0DCDE6A322F7}"/>
    <cellStyle name="Vejica 103" xfId="9870" xr:uid="{2E39C5A5-0C55-45F0-8647-48BED570F054}"/>
    <cellStyle name="Vejica 103 2" xfId="7738" xr:uid="{77079C6D-6BAA-4E2A-B1F7-C9697A9FDE7B}"/>
    <cellStyle name="Vejica 103 2 2" xfId="13217" xr:uid="{E6339C74-017C-4C25-8E17-46D256CF5C2B}"/>
    <cellStyle name="Vejica 103 2 2 2" xfId="19151" xr:uid="{7102641C-0056-4590-9AD4-36432F09DA9D}"/>
    <cellStyle name="Vejica 103 2 2 2 2" xfId="25086" xr:uid="{74539277-D625-4D0D-96C9-F8790D2E9EF0}"/>
    <cellStyle name="Vejica 103 2 2 3" xfId="25085" xr:uid="{A10C7EA4-FEA9-48E0-812B-8C611B5FA4B8}"/>
    <cellStyle name="Vejica 103 2 3" xfId="15602" xr:uid="{A88E5FC2-9866-4A87-B1D4-42C5CC80AA0C}"/>
    <cellStyle name="Vejica 103 2 3 2" xfId="25087" xr:uid="{C5C8613C-F2E3-4BAF-BF0B-9511C10E73A9}"/>
    <cellStyle name="Vejica 103 2 4" xfId="25084" xr:uid="{D235BD0F-3A8C-420E-8B5D-752033BD7BEA}"/>
    <cellStyle name="Vejica 103 3" xfId="7841" xr:uid="{E0F4084F-925E-4DFA-89A4-C4BA809A5290}"/>
    <cellStyle name="Vejica 103 3 2" xfId="13550" xr:uid="{C7F2CAA8-50FE-4B7E-813E-385BDBE58829}"/>
    <cellStyle name="Vejica 103 3 2 2" xfId="19484" xr:uid="{21CE132C-6814-4651-A86F-7D39D5236917}"/>
    <cellStyle name="Vejica 103 3 2 2 2" xfId="25090" xr:uid="{6AE7D554-634B-48BB-8BEF-58C302431184}"/>
    <cellStyle name="Vejica 103 3 2 3" xfId="25089" xr:uid="{05B332E5-3C1D-4F88-BD98-3256025F0A7B}"/>
    <cellStyle name="Vejica 103 3 3" xfId="15624" xr:uid="{1656A7CA-D8BD-4212-B09A-170A400124B9}"/>
    <cellStyle name="Vejica 103 3 3 2" xfId="25091" xr:uid="{EF29398A-7D0E-47C5-85D9-E04717D2296A}"/>
    <cellStyle name="Vejica 103 3 4" xfId="25088" xr:uid="{658CA62B-3A15-4CB1-AD36-BD0CE09DFBF9}"/>
    <cellStyle name="Vejica 103 4" xfId="12363" xr:uid="{E8E8A04F-CAB7-49F2-95A2-F49C0702E7D2}"/>
    <cellStyle name="Vejica 103 4 2" xfId="13184" xr:uid="{C631A0FE-C6F5-4A1C-92E6-739DDA784A88}"/>
    <cellStyle name="Vejica 103 4 2 2" xfId="19118" xr:uid="{B2781C81-FF05-466A-BB15-6D6DCF0B6CFB}"/>
    <cellStyle name="Vejica 103 4 2 2 2" xfId="25094" xr:uid="{C0FF02BF-8718-4B85-8CB0-71B68985EBF8}"/>
    <cellStyle name="Vejica 103 4 2 3" xfId="25093" xr:uid="{D01C492D-DEF7-4751-B6E4-315D1CA1F5DD}"/>
    <cellStyle name="Vejica 103 4 3" xfId="18403" xr:uid="{F6056B78-71D2-4247-9CFF-6D495511B16A}"/>
    <cellStyle name="Vejica 103 4 3 2" xfId="25095" xr:uid="{1278C544-2014-4F28-B376-A64DA25B9C4B}"/>
    <cellStyle name="Vejica 103 4 4" xfId="25092" xr:uid="{B829B804-D041-4F24-9CD5-DFB5AA4DD936}"/>
    <cellStyle name="Vejica 103 5" xfId="12657" xr:uid="{34BEDC0A-0FD9-4BEA-9559-CFD927ED559A}"/>
    <cellStyle name="Vejica 103 5 2" xfId="18595" xr:uid="{B8C6DE66-2AE3-4CF3-B3CA-B4252E482097}"/>
    <cellStyle name="Vejica 103 5 2 2" xfId="25097" xr:uid="{EA90BC53-A870-4CBB-BA4C-9CAAC7E2B41E}"/>
    <cellStyle name="Vejica 103 5 3" xfId="25096" xr:uid="{9E8476AE-BC0D-4FCB-8880-8495DF415342}"/>
    <cellStyle name="Vejica 103 6" xfId="16479" xr:uid="{55DDA249-0F27-4918-8AF2-0F57EE4F099A}"/>
    <cellStyle name="Vejica 103 6 2" xfId="25098" xr:uid="{4783A804-6629-485D-94DC-320E7759C7AC}"/>
    <cellStyle name="Vejica 103 7" xfId="25083" xr:uid="{F97FC8C6-340D-48BE-B0CD-2CA92FEF763F}"/>
    <cellStyle name="Vejica 104" xfId="12486" xr:uid="{26920BE6-60B8-46DC-9D31-AC7993D3B307}"/>
    <cellStyle name="Vejica 104 2" xfId="7737" xr:uid="{4E9D9B39-5588-4437-AB07-EB749CE0C201}"/>
    <cellStyle name="Vejica 104 2 2" xfId="13218" xr:uid="{24400649-EB79-4D74-AB4C-C0F7331362FF}"/>
    <cellStyle name="Vejica 104 2 2 2" xfId="19152" xr:uid="{7321CE15-8FE1-4DC9-98E4-FE1FC3559F04}"/>
    <cellStyle name="Vejica 104 2 2 2 2" xfId="25102" xr:uid="{BC1232C0-94FB-4EA4-9463-406E6CE2EEF1}"/>
    <cellStyle name="Vejica 104 2 2 3" xfId="25101" xr:uid="{53CC1CE9-8735-4287-AD66-B6DF07BF02BA}"/>
    <cellStyle name="Vejica 104 2 3" xfId="15601" xr:uid="{2BB6D235-60F7-45F4-8608-D68F307E8DCD}"/>
    <cellStyle name="Vejica 104 2 3 2" xfId="25103" xr:uid="{7E62F68F-F2D7-412C-99B1-9A502BC70BF9}"/>
    <cellStyle name="Vejica 104 2 4" xfId="25100" xr:uid="{A1C42087-8C39-4337-B173-5937172897CE}"/>
    <cellStyle name="Vejica 104 3" xfId="7733" xr:uid="{CCE6455B-B7EE-453D-90F4-A6A7FF587DCB}"/>
    <cellStyle name="Vejica 104 3 2" xfId="13414" xr:uid="{33137CB9-9D01-4B90-BE31-701683405D6D}"/>
    <cellStyle name="Vejica 104 3 2 2" xfId="19348" xr:uid="{C86D37BA-C8F4-4DF5-A42E-C0DC914904BE}"/>
    <cellStyle name="Vejica 104 3 2 2 2" xfId="25106" xr:uid="{58B1C0F1-0506-4F9E-BF3B-2C74D1023B52}"/>
    <cellStyle name="Vejica 104 3 2 3" xfId="25105" xr:uid="{9D4FD196-8639-48FA-9753-A10A5CBFDC9A}"/>
    <cellStyle name="Vejica 104 3 3" xfId="15597" xr:uid="{5EF1CACF-E300-40E5-BCF0-5FECDEFF7EC8}"/>
    <cellStyle name="Vejica 104 3 3 2" xfId="25107" xr:uid="{474CDEA5-AC71-447F-8D9A-2E651C8E73D0}"/>
    <cellStyle name="Vejica 104 3 4" xfId="25104" xr:uid="{508DB4FA-1DCF-477B-9EBE-F628496B48B5}"/>
    <cellStyle name="Vejica 104 4" xfId="8641" xr:uid="{D7DE2D69-DE88-430D-8679-4907509E776B}"/>
    <cellStyle name="Vejica 104 4 2" xfId="13158" xr:uid="{B2687FA3-FCCD-4AC1-9C33-4108880ABEB2}"/>
    <cellStyle name="Vejica 104 4 2 2" xfId="19092" xr:uid="{E83D77DE-7A74-4A27-BAE7-EC4011831CA3}"/>
    <cellStyle name="Vejica 104 4 2 2 2" xfId="25110" xr:uid="{0116B498-9B27-42B9-AEC4-0EECB70ADC29}"/>
    <cellStyle name="Vejica 104 4 2 3" xfId="25109" xr:uid="{19559396-000F-438B-8CBF-8962B59D0149}"/>
    <cellStyle name="Vejica 104 4 3" xfId="16026" xr:uid="{DC5290A4-E4CF-46DF-9E7C-0390E02907A7}"/>
    <cellStyle name="Vejica 104 4 3 2" xfId="25111" xr:uid="{496D7C4C-30E1-4747-8A2E-F00DADC5381E}"/>
    <cellStyle name="Vejica 104 4 4" xfId="25108" xr:uid="{57BAF872-6636-4E44-95E4-3EF556E0E091}"/>
    <cellStyle name="Vejica 104 5" xfId="12872" xr:uid="{4EAD163C-04BF-46D7-870B-2586DC0F1CE5}"/>
    <cellStyle name="Vejica 104 5 2" xfId="18809" xr:uid="{EA3B0359-1777-4060-8F2A-421756FBC037}"/>
    <cellStyle name="Vejica 104 5 2 2" xfId="25113" xr:uid="{7EFB36AA-3DFF-4445-8E67-36D774471329}"/>
    <cellStyle name="Vejica 104 5 3" xfId="25112" xr:uid="{EA380933-6045-4C9F-98CD-C634EB566414}"/>
    <cellStyle name="Vejica 104 6" xfId="18434" xr:uid="{2F95B4F0-4675-46F3-A10D-2E5D0359C7C5}"/>
    <cellStyle name="Vejica 104 6 2" xfId="25114" xr:uid="{4F05C9BE-C6BB-4EE8-8B05-02CBE9EB0DD7}"/>
    <cellStyle name="Vejica 104 7" xfId="25099" xr:uid="{A18152CE-DF88-4E7C-9381-423F922A7410}"/>
    <cellStyle name="Vejica 105" xfId="12288" xr:uid="{2EFFB1E7-EBE8-4028-8E21-8D4248B7829C}"/>
    <cellStyle name="Vejica 105 2" xfId="8273" xr:uid="{0A987B96-21AD-43D9-86EB-F7E45FBF2838}"/>
    <cellStyle name="Vejica 105 2 2" xfId="13219" xr:uid="{C09FB87C-B2BA-4194-91FB-38507676ECB3}"/>
    <cellStyle name="Vejica 105 2 2 2" xfId="19153" xr:uid="{A212E5E2-DD7E-4297-B7A7-E8E9FDAA2A18}"/>
    <cellStyle name="Vejica 105 2 2 2 2" xfId="25118" xr:uid="{09227B03-FD88-4389-9DC5-840751FAE385}"/>
    <cellStyle name="Vejica 105 2 2 3" xfId="25117" xr:uid="{0AC5FFD5-476C-43D1-8697-ABE39218CDD7}"/>
    <cellStyle name="Vejica 105 2 3" xfId="15844" xr:uid="{87D9BF06-FE1C-400B-B677-4224630BA953}"/>
    <cellStyle name="Vejica 105 2 3 2" xfId="25119" xr:uid="{50D128DC-8702-4DD6-985F-404C0CC542FD}"/>
    <cellStyle name="Vejica 105 2 4" xfId="25116" xr:uid="{9D345647-3728-459F-8EE5-159C38A34881}"/>
    <cellStyle name="Vejica 105 3" xfId="9548" xr:uid="{3D8A3628-B7C5-4246-9925-6EF9FFD12742}"/>
    <cellStyle name="Vejica 105 3 2" xfId="13510" xr:uid="{3AD35258-0F18-47DC-A956-A8C7A35B8F4B}"/>
    <cellStyle name="Vejica 105 3 2 2" xfId="19444" xr:uid="{374C8986-3490-45F3-8CE2-FCBCFCA7AD23}"/>
    <cellStyle name="Vejica 105 3 2 2 2" xfId="25122" xr:uid="{D4B254F4-E5EF-42B0-B40A-25E4A27015F1}"/>
    <cellStyle name="Vejica 105 3 2 3" xfId="25121" xr:uid="{8183C50D-F75B-4616-8543-FAD03E093014}"/>
    <cellStyle name="Vejica 105 3 3" xfId="16353" xr:uid="{0457DCF5-76BE-4A56-A79F-2D8F9DE199CD}"/>
    <cellStyle name="Vejica 105 3 3 2" xfId="25123" xr:uid="{B995840B-14FA-4DC8-B395-4AC3E0BD2FED}"/>
    <cellStyle name="Vejica 105 3 4" xfId="25120" xr:uid="{1FE47F21-7131-4815-8BAA-D9C75AE249B3}"/>
    <cellStyle name="Vejica 105 4" xfId="12170" xr:uid="{FC554915-1D0A-4B38-B337-766815EEC9F5}"/>
    <cellStyle name="Vejica 105 4 2" xfId="13168" xr:uid="{9DECE3CB-3A20-4754-9B01-92E60170BB0F}"/>
    <cellStyle name="Vejica 105 4 2 2" xfId="19102" xr:uid="{BD3946CF-738D-4A93-9506-8D06D407C7C8}"/>
    <cellStyle name="Vejica 105 4 2 2 2" xfId="25126" xr:uid="{4AF576F7-DAE0-42C7-A417-63AA1F6C63D1}"/>
    <cellStyle name="Vejica 105 4 2 3" xfId="25125" xr:uid="{8AE15CC3-624F-46E4-9815-6279914935F4}"/>
    <cellStyle name="Vejica 105 4 3" xfId="18340" xr:uid="{AAD4435A-FFCC-4DC2-8E0B-C24EA00074E2}"/>
    <cellStyle name="Vejica 105 4 3 2" xfId="25127" xr:uid="{DE00A909-2228-4760-AE5C-C05A7FEC5E12}"/>
    <cellStyle name="Vejica 105 4 4" xfId="25124" xr:uid="{C5A421E3-D2A9-466D-B87E-1FF912C8A9EA}"/>
    <cellStyle name="Vejica 105 5" xfId="12871" xr:uid="{85DA0EB2-DD8F-4540-B553-C13796225488}"/>
    <cellStyle name="Vejica 105 5 2" xfId="18808" xr:uid="{84A8FA87-E572-413C-8390-5C1821BBD4A8}"/>
    <cellStyle name="Vejica 105 5 2 2" xfId="25129" xr:uid="{C1176412-CD14-4CBF-8F5A-54EEA1AEBA86}"/>
    <cellStyle name="Vejica 105 5 3" xfId="25128" xr:uid="{9D5F13BB-BD0B-4365-A405-E065CF7B924C}"/>
    <cellStyle name="Vejica 105 6" xfId="18378" xr:uid="{A4A1E92C-322D-4DC8-9748-3EC89AE18EFB}"/>
    <cellStyle name="Vejica 105 6 2" xfId="25130" xr:uid="{3481614B-E187-47BD-8C3F-84560E76818D}"/>
    <cellStyle name="Vejica 105 7" xfId="25115" xr:uid="{DD18EB17-D3EF-4171-ADF7-0CC4F2939252}"/>
    <cellStyle name="Vejica 106" xfId="12182" xr:uid="{9BA14DF8-9FB8-4844-A214-E9E02510A58E}"/>
    <cellStyle name="Vejica 106 2" xfId="7998" xr:uid="{6527DFA2-47D9-468C-B2F5-65D3B66B015B}"/>
    <cellStyle name="Vejica 106 2 2" xfId="13220" xr:uid="{ECD88776-5493-4FC5-B903-121BE4F5A84D}"/>
    <cellStyle name="Vejica 106 2 2 2" xfId="19154" xr:uid="{967AE791-4457-49A2-B892-F1079AE5416B}"/>
    <cellStyle name="Vejica 106 2 2 2 2" xfId="25134" xr:uid="{C53FBE68-E4EF-4CCC-8AB7-7F8CED481CEE}"/>
    <cellStyle name="Vejica 106 2 2 3" xfId="25133" xr:uid="{D27D5366-C232-4B51-9BC8-6BA9CEE2A5FB}"/>
    <cellStyle name="Vejica 106 2 3" xfId="15741" xr:uid="{B17D1F03-63CA-49A1-8ABF-3425C30FB5B7}"/>
    <cellStyle name="Vejica 106 2 3 2" xfId="25135" xr:uid="{4E571A87-D030-49A0-8CEC-29CBA4673FF3}"/>
    <cellStyle name="Vejica 106 2 4" xfId="25132" xr:uid="{B4DE3C9B-D8D0-4F42-BC70-38FC5AA6DAC2}"/>
    <cellStyle name="Vejica 106 3" xfId="8578" xr:uid="{689D95E5-D417-4172-B09D-FDBF2CF54498}"/>
    <cellStyle name="Vejica 106 3 2" xfId="13471" xr:uid="{F77A2CA3-6AE2-4DE5-B848-C2942804E7EB}"/>
    <cellStyle name="Vejica 106 3 2 2" xfId="19405" xr:uid="{018692D2-8264-4DA9-AFED-01219F673FD1}"/>
    <cellStyle name="Vejica 106 3 2 2 2" xfId="25138" xr:uid="{59934B91-52E4-4119-B12F-B93F879C0E0A}"/>
    <cellStyle name="Vejica 106 3 2 3" xfId="25137" xr:uid="{822C1F2E-A6A1-4C1B-A8B3-F61A54609510}"/>
    <cellStyle name="Vejica 106 3 3" xfId="16003" xr:uid="{B7837561-7F94-42B0-B086-DFEE8E986292}"/>
    <cellStyle name="Vejica 106 3 3 2" xfId="25139" xr:uid="{C77D7C0B-F1C7-4191-8934-3137641251C2}"/>
    <cellStyle name="Vejica 106 3 4" xfId="25136" xr:uid="{499F4DA0-C991-4818-BB1B-3E8293772C50}"/>
    <cellStyle name="Vejica 106 4" xfId="7657" xr:uid="{9FC2E24D-1D47-4DA8-90D1-657FC7C852CD}"/>
    <cellStyle name="Vejica 106 4 2" xfId="13150" xr:uid="{4A12073F-8FB1-47C5-ADDF-860A9213B826}"/>
    <cellStyle name="Vejica 106 4 2 2" xfId="19084" xr:uid="{61735E2F-7938-4EF1-BAB1-90B5F0961A27}"/>
    <cellStyle name="Vejica 106 4 2 2 2" xfId="25142" xr:uid="{6E9DBDA4-9345-4C05-BC11-1249AB832C7E}"/>
    <cellStyle name="Vejica 106 4 2 3" xfId="25141" xr:uid="{31F742E9-3F25-4CE5-AF29-AFC6B5B01A7A}"/>
    <cellStyle name="Vejica 106 4 3" xfId="15582" xr:uid="{81EFFAA2-FC02-4728-8E29-F7CE063DFB65}"/>
    <cellStyle name="Vejica 106 4 3 2" xfId="25143" xr:uid="{A2971098-AB93-41B6-AAA0-72D287CD7D21}"/>
    <cellStyle name="Vejica 106 4 4" xfId="25140" xr:uid="{E928FA8A-4865-411C-A6A6-82425EE16C7A}"/>
    <cellStyle name="Vejica 106 5" xfId="12656" xr:uid="{405E12FA-1E7B-4F16-93A8-1A47E1BD0430}"/>
    <cellStyle name="Vejica 106 5 2" xfId="18594" xr:uid="{D71FCE85-19A5-40E8-B393-3ABAF7BAD744}"/>
    <cellStyle name="Vejica 106 5 2 2" xfId="25145" xr:uid="{1329C4D3-271B-48DB-8500-6CF690B66DE3}"/>
    <cellStyle name="Vejica 106 5 3" xfId="25144" xr:uid="{0B4F33FF-F335-4B01-9535-F5DA7479E426}"/>
    <cellStyle name="Vejica 106 6" xfId="18345" xr:uid="{B78910C5-E0D6-4A91-8421-3B586D97F876}"/>
    <cellStyle name="Vejica 106 6 2" xfId="25146" xr:uid="{E9092144-1E4A-4F3C-AF73-06F9EB514D24}"/>
    <cellStyle name="Vejica 106 7" xfId="25131" xr:uid="{CAB4B0DF-315E-4049-A365-6AC6008BC968}"/>
    <cellStyle name="Vejica 107" xfId="8128" xr:uid="{B3DB7002-1EA2-4FAD-A073-57E228DDEA75}"/>
    <cellStyle name="Vejica 107 2" xfId="8203" xr:uid="{B40F86D2-EEDE-4135-AD47-397E53115703}"/>
    <cellStyle name="Vejica 107 2 2" xfId="13221" xr:uid="{F5736A6F-946F-42FC-88ED-240B1337697B}"/>
    <cellStyle name="Vejica 107 2 2 2" xfId="19155" xr:uid="{9083F307-639F-44D2-AFEF-F8F65BEC9F0F}"/>
    <cellStyle name="Vejica 107 2 2 2 2" xfId="25150" xr:uid="{1F99944C-939D-4D49-8330-822AC1A6D994}"/>
    <cellStyle name="Vejica 107 2 2 3" xfId="25149" xr:uid="{522D3ADE-E9C2-4CC2-87CF-EFF92A13EF1D}"/>
    <cellStyle name="Vejica 107 2 3" xfId="15810" xr:uid="{FE33242C-4017-44F1-A581-2F0A1DE48902}"/>
    <cellStyle name="Vejica 107 2 3 2" xfId="25151" xr:uid="{A66F8D06-DD07-46A9-878B-1C25C667C8B9}"/>
    <cellStyle name="Vejica 107 2 4" xfId="25148" xr:uid="{4B17470E-BAC9-4F64-9BBF-352AED0AC00A}"/>
    <cellStyle name="Vejica 107 3" xfId="9983" xr:uid="{B7DB949B-AEF8-47BA-94C8-AAF18B1646FA}"/>
    <cellStyle name="Vejica 107 3 2" xfId="13517" xr:uid="{21497BA9-EA42-4AA9-8FD2-083C38A605DF}"/>
    <cellStyle name="Vejica 107 3 2 2" xfId="19451" xr:uid="{BEE4C843-466A-4DFD-9410-71CBF2BEEB6F}"/>
    <cellStyle name="Vejica 107 3 2 2 2" xfId="25154" xr:uid="{49B8651F-676C-4D1D-A1B5-4C9B386133D9}"/>
    <cellStyle name="Vejica 107 3 2 3" xfId="25153" xr:uid="{46423DCE-6079-4BF8-B129-022921FB901D}"/>
    <cellStyle name="Vejica 107 3 3" xfId="16531" xr:uid="{074D87B2-8312-4D01-9E93-5F75D5B685BF}"/>
    <cellStyle name="Vejica 107 3 3 2" xfId="25155" xr:uid="{549E77AA-D1F7-4404-98D5-08A12C312E3C}"/>
    <cellStyle name="Vejica 107 3 4" xfId="25152" xr:uid="{80859B69-37F5-495F-A801-106750FE07FA}"/>
    <cellStyle name="Vejica 107 4" xfId="9067" xr:uid="{D8663DBC-2287-4BA3-B6B9-D4B0136FF45A}"/>
    <cellStyle name="Vejica 107 4 2" xfId="13136" xr:uid="{D961C9E9-17F5-4348-BD01-6B40C0C9C510}"/>
    <cellStyle name="Vejica 107 4 2 2" xfId="19070" xr:uid="{BCA0B16E-44D2-46BF-B7D5-CE33D83056E0}"/>
    <cellStyle name="Vejica 107 4 2 2 2" xfId="25158" xr:uid="{1ADE619B-0A56-4971-AE6A-D95AB6D4FB2B}"/>
    <cellStyle name="Vejica 107 4 2 3" xfId="25157" xr:uid="{1D3E0EBF-B4F5-44DC-9C46-6B683B2EA172}"/>
    <cellStyle name="Vejica 107 4 3" xfId="16170" xr:uid="{4062E4C3-5C21-417C-A2F9-7AA3440986F1}"/>
    <cellStyle name="Vejica 107 4 3 2" xfId="25159" xr:uid="{73D06E60-57AF-47D0-9197-FFBE7A823B03}"/>
    <cellStyle name="Vejica 107 4 4" xfId="25156" xr:uid="{97F7531C-A9C4-460A-9102-A53D7940863A}"/>
    <cellStyle name="Vejica 107 5" xfId="12870" xr:uid="{83850496-0DC9-4487-9D91-33B81FF3C169}"/>
    <cellStyle name="Vejica 107 5 2" xfId="18807" xr:uid="{FFF941F5-C63B-4C6C-8EB5-F6347D5B84F6}"/>
    <cellStyle name="Vejica 107 5 2 2" xfId="25161" xr:uid="{246D8D9B-DCD6-4E65-9FB1-129AD095D708}"/>
    <cellStyle name="Vejica 107 5 3" xfId="25160" xr:uid="{674469B5-D200-4C32-9B99-0D2C7B1C483A}"/>
    <cellStyle name="Vejica 107 6" xfId="15786" xr:uid="{F0058752-D05B-4FE0-8312-DF3034CAC45F}"/>
    <cellStyle name="Vejica 107 6 2" xfId="25162" xr:uid="{542E8042-5F6B-4F05-8444-86E16A781306}"/>
    <cellStyle name="Vejica 107 7" xfId="25147" xr:uid="{B903B681-1661-4F7D-A482-903C67189F8D}"/>
    <cellStyle name="Vejica 108" xfId="12412" xr:uid="{FE93718B-9C29-426B-A6BB-13C7EF3ABE86}"/>
    <cellStyle name="Vejica 108 2" xfId="9486" xr:uid="{D500A27A-2E2C-4D95-83EB-A839F014EEA1}"/>
    <cellStyle name="Vejica 108 2 2" xfId="13222" xr:uid="{67B3BC60-8476-4BD4-892E-9E202C06535E}"/>
    <cellStyle name="Vejica 108 2 2 2" xfId="19156" xr:uid="{0308032C-0100-4778-8FB3-3DB2490E0FEE}"/>
    <cellStyle name="Vejica 108 2 2 2 2" xfId="25166" xr:uid="{FA80018B-2A8D-425A-AB68-BDC8BB054CBF}"/>
    <cellStyle name="Vejica 108 2 2 3" xfId="25165" xr:uid="{411E9045-FBB4-46AA-8205-BF14CEB2D920}"/>
    <cellStyle name="Vejica 108 2 3" xfId="16329" xr:uid="{ABF0101C-71B4-4F17-9C9A-BE24DB41318C}"/>
    <cellStyle name="Vejica 108 2 3 2" xfId="25167" xr:uid="{D3F0E65C-26EA-4766-968A-E5FFF13E4D28}"/>
    <cellStyle name="Vejica 108 2 4" xfId="25164" xr:uid="{9AE22B50-0CA5-4D29-8704-017147274B29}"/>
    <cellStyle name="Vejica 108 3" xfId="8949" xr:uid="{FB7D3CA7-D4B1-47FC-A5CC-7E146D3C0A60}"/>
    <cellStyle name="Vejica 108 3 2" xfId="13538" xr:uid="{CA37972A-E1B3-47EF-89CB-4FC76FC45A7D}"/>
    <cellStyle name="Vejica 108 3 2 2" xfId="19472" xr:uid="{57B3B32D-8C5E-4E78-989C-CF99776DDA98}"/>
    <cellStyle name="Vejica 108 3 2 2 2" xfId="25170" xr:uid="{D02CBE42-CFA2-470E-BEB1-CC30D9F46A66}"/>
    <cellStyle name="Vejica 108 3 2 3" xfId="25169" xr:uid="{95478A24-D24D-49A4-9268-46FF9E4BEA62}"/>
    <cellStyle name="Vejica 108 3 3" xfId="16109" xr:uid="{E13D2F1B-C220-447F-B603-15FA385677F9}"/>
    <cellStyle name="Vejica 108 3 3 2" xfId="25171" xr:uid="{AEE98D9B-3933-47F9-80F2-AD5B9CDBE23C}"/>
    <cellStyle name="Vejica 108 3 4" xfId="25168" xr:uid="{1C050C5A-220A-4381-A0FB-40C464369470}"/>
    <cellStyle name="Vejica 108 4" xfId="9110" xr:uid="{F04671F8-8F9D-4541-BC76-3162A75C8CC0}"/>
    <cellStyle name="Vejica 108 4 2" xfId="13212" xr:uid="{0396CF4E-175D-452A-B0D6-778B11125D88}"/>
    <cellStyle name="Vejica 108 4 2 2" xfId="19146" xr:uid="{29475AA8-2CD1-4153-9AF2-21372C79C2BC}"/>
    <cellStyle name="Vejica 108 4 2 2 2" xfId="25174" xr:uid="{DA826041-723E-4E74-BCDF-724F196241DC}"/>
    <cellStyle name="Vejica 108 4 2 3" xfId="25173" xr:uid="{7722B9C1-7819-4B9D-8BB4-5C17A364D51C}"/>
    <cellStyle name="Vejica 108 4 3" xfId="16187" xr:uid="{9961310E-8804-4B37-B785-864B0C5B74B4}"/>
    <cellStyle name="Vejica 108 4 3 2" xfId="25175" xr:uid="{8A7FFAE9-64CA-4D67-9D78-3A5C64D3AE5D}"/>
    <cellStyle name="Vejica 108 4 4" xfId="25172" xr:uid="{62BCC9DF-A0BC-4A3B-B01B-A53CECBDC772}"/>
    <cellStyle name="Vejica 108 5" xfId="12869" xr:uid="{3B6082E4-7EDF-402F-A3F3-F98D69ECC050}"/>
    <cellStyle name="Vejica 108 5 2" xfId="18806" xr:uid="{3C4DCA9F-C2A6-427A-98B7-508C8254E81F}"/>
    <cellStyle name="Vejica 108 5 2 2" xfId="25177" xr:uid="{8250C316-2CC4-4C93-984D-EE83592AA4B9}"/>
    <cellStyle name="Vejica 108 5 3" xfId="25176" xr:uid="{A0EAE5B2-7663-4D56-B06D-97E60F1C197C}"/>
    <cellStyle name="Vejica 108 6" xfId="18420" xr:uid="{9280461D-7F4E-4CA2-B9DC-5D25CF8DC4BC}"/>
    <cellStyle name="Vejica 108 6 2" xfId="25178" xr:uid="{349A36C8-C66E-4616-9723-610C79550CD6}"/>
    <cellStyle name="Vejica 108 7" xfId="25163" xr:uid="{2ACEDFBC-4EF3-4B14-AB3E-2569AD230758}"/>
    <cellStyle name="Vejica 109" xfId="8431" xr:uid="{296AA3CE-30A8-4F20-BE4B-0B99F06871DA}"/>
    <cellStyle name="Vejica 109 2" xfId="7832" xr:uid="{60B1AC82-1CCE-47F8-8F14-38DFF96D249B}"/>
    <cellStyle name="Vejica 109 2 2" xfId="13223" xr:uid="{CD664F1D-AC31-4C69-817D-B0613504EB84}"/>
    <cellStyle name="Vejica 109 2 2 2" xfId="19157" xr:uid="{ACADB5A6-F404-4EE8-909A-BCCEDDEEE6E6}"/>
    <cellStyle name="Vejica 109 2 2 2 2" xfId="25182" xr:uid="{71A519F7-8D6F-46D1-9959-F0404C00946E}"/>
    <cellStyle name="Vejica 109 2 2 3" xfId="25181" xr:uid="{CC760839-078E-4053-990F-1107ADC9DBCA}"/>
    <cellStyle name="Vejica 109 2 3" xfId="15620" xr:uid="{B57D0115-2DC2-49A2-BA71-C6F78DF5E37F}"/>
    <cellStyle name="Vejica 109 2 3 2" xfId="25183" xr:uid="{808679CA-971D-4604-A41A-267FB5BF49D4}"/>
    <cellStyle name="Vejica 109 2 4" xfId="25180" xr:uid="{EB4B00EE-A899-41D6-9AD8-2F2706CB2E3D}"/>
    <cellStyle name="Vejica 109 3" xfId="9250" xr:uid="{02E259D4-AB73-4BC2-B723-EC0F9CCAB177}"/>
    <cellStyle name="Vejica 109 3 2" xfId="13554" xr:uid="{3509515F-FA5C-4FD5-8E4F-93665B9A7A85}"/>
    <cellStyle name="Vejica 109 3 2 2" xfId="19488" xr:uid="{E38D741F-F8BA-4D68-86DF-7E9D5E9281F4}"/>
    <cellStyle name="Vejica 109 3 2 2 2" xfId="25186" xr:uid="{83582861-4494-45CF-83E2-EF9B6BC7EFFA}"/>
    <cellStyle name="Vejica 109 3 2 3" xfId="25185" xr:uid="{A41651AB-27A1-46BC-BD25-018819DEA1CA}"/>
    <cellStyle name="Vejica 109 3 3" xfId="16276" xr:uid="{E6EAA44C-D97B-4415-9A5B-6F32A95D5671}"/>
    <cellStyle name="Vejica 109 3 3 2" xfId="25187" xr:uid="{422D32E2-0356-43CF-8996-E6C5232FE940}"/>
    <cellStyle name="Vejica 109 3 4" xfId="25184" xr:uid="{D849512C-CA9D-4142-AD7D-BAD7CB921BCB}"/>
    <cellStyle name="Vejica 109 4" xfId="9796" xr:uid="{21A6956E-BEEE-4A08-A2A7-27A6ACDCA073}"/>
    <cellStyle name="Vejica 109 4 2" xfId="12883" xr:uid="{D80C6B26-64B3-455E-8A36-94C974226018}"/>
    <cellStyle name="Vejica 109 4 2 2" xfId="18820" xr:uid="{F544BE0A-F36E-4C41-BFBB-08A727C78EF2}"/>
    <cellStyle name="Vejica 109 4 2 2 2" xfId="25190" xr:uid="{0579A88F-0D68-42C9-A10E-AC478DDCC884}"/>
    <cellStyle name="Vejica 109 4 2 3" xfId="25189" xr:uid="{0C43C9D8-8CE6-404E-9782-D59469F9B08E}"/>
    <cellStyle name="Vejica 109 4 3" xfId="16446" xr:uid="{96EBDAE9-9421-4688-8933-2B77EC8BC6A5}"/>
    <cellStyle name="Vejica 109 4 3 2" xfId="25191" xr:uid="{A79A17B6-24E0-452A-A2B7-72193D457E17}"/>
    <cellStyle name="Vejica 109 4 4" xfId="25188" xr:uid="{6F298C07-A1B6-42E4-8C67-6FE9176DD429}"/>
    <cellStyle name="Vejica 109 5" xfId="12655" xr:uid="{7CCD35D2-A3AC-41E1-A561-B5F01DFB4111}"/>
    <cellStyle name="Vejica 109 5 2" xfId="18593" xr:uid="{142A0E3C-5747-43A4-AF39-3EA6945C099B}"/>
    <cellStyle name="Vejica 109 5 2 2" xfId="25193" xr:uid="{BFF782D4-9B1B-41CA-A13C-30F54F643E03}"/>
    <cellStyle name="Vejica 109 5 3" xfId="25192" xr:uid="{9B30A513-BDE3-46FD-B14D-537E95E6D102}"/>
    <cellStyle name="Vejica 109 6" xfId="15949" xr:uid="{83A55A8C-B0EC-4174-BC6D-71F18D51A7FB}"/>
    <cellStyle name="Vejica 109 6 2" xfId="25194" xr:uid="{49564904-98D4-4216-A893-B8F20BA736D5}"/>
    <cellStyle name="Vejica 109 7" xfId="25179" xr:uid="{90F84AD6-7482-4801-9B1D-1C331407F097}"/>
    <cellStyle name="Vejica 11" xfId="590" xr:uid="{00000000-0005-0000-0000-0000800A0000}"/>
    <cellStyle name="Vejica 11 10" xfId="13068" xr:uid="{7176F0CB-85D0-4571-A5E6-5EA31283252A}"/>
    <cellStyle name="Vejica 11 10 2" xfId="19005" xr:uid="{CFC4C9E8-3FF5-4F99-A1C3-80B01BB34E20}"/>
    <cellStyle name="Vejica 11 10 2 2" xfId="25197" xr:uid="{2662126E-4F2F-4902-B423-01D3FC4B39C7}"/>
    <cellStyle name="Vejica 11 10 3" xfId="25196" xr:uid="{4ECF9FDD-7E0E-407C-8E92-83207A70762D}"/>
    <cellStyle name="Vejica 11 11" xfId="25195" xr:uid="{0DEC1788-AF82-424E-95E5-E94318A5B967}"/>
    <cellStyle name="Vejica 11 2" xfId="591" xr:uid="{00000000-0005-0000-0000-0000810A0000}"/>
    <cellStyle name="Vejica 11 2 10" xfId="25198" xr:uid="{1EFEFFFF-1999-43D7-AF1E-03FACF23D1E1}"/>
    <cellStyle name="Vejica 11 2 2" xfId="1711" xr:uid="{00000000-0005-0000-0000-0000820A0000}"/>
    <cellStyle name="Vejica 11 2 2 2" xfId="8283" xr:uid="{FF6FE652-BBAA-4C73-B098-0B060592AC52}"/>
    <cellStyle name="Vejica 11 2 2 2 2" xfId="15848" xr:uid="{489C4598-72BC-4151-9843-C76965109FF7}"/>
    <cellStyle name="Vejica 11 2 2 2 2 2" xfId="25201" xr:uid="{BC9E5D17-F0BE-4279-9008-0606BDEB216D}"/>
    <cellStyle name="Vejica 11 2 2 2 3" xfId="25200" xr:uid="{4F4DAB2C-D874-40A6-BECC-45E5BED69512}"/>
    <cellStyle name="Vejica 11 2 2 3" xfId="13224" xr:uid="{9BF8FBE0-8AFC-4B59-97B2-B0BAD4B33CF2}"/>
    <cellStyle name="Vejica 11 2 2 3 2" xfId="19158" xr:uid="{9B00B249-12E1-45A4-B7B9-0A10B9FD005B}"/>
    <cellStyle name="Vejica 11 2 2 3 2 2" xfId="25203" xr:uid="{440DC01E-4595-41B3-A642-2C6FEE338347}"/>
    <cellStyle name="Vejica 11 2 2 3 3" xfId="25202" xr:uid="{E2BAE75A-33C4-4763-85C4-44C7960C9A0C}"/>
    <cellStyle name="Vejica 11 2 2 4" xfId="25199" xr:uid="{27FDE2DC-A692-4747-A4B9-392830B26A38}"/>
    <cellStyle name="Vejica 11 2 3" xfId="1712" xr:uid="{00000000-0005-0000-0000-0000830A0000}"/>
    <cellStyle name="Vejica 11 2 3 2" xfId="3610" xr:uid="{00000000-0005-0000-0000-0000840A0000}"/>
    <cellStyle name="Vejica 11 2 3 2 2" xfId="25205" xr:uid="{8D29378E-714C-4BEB-9B53-CC0A98D80A4C}"/>
    <cellStyle name="Vejica 11 2 3 3" xfId="8234" xr:uid="{38A55EB8-6CE4-4A16-87B2-6FAC66CD0191}"/>
    <cellStyle name="Vejica 11 2 3 3 2" xfId="15823" xr:uid="{E0929855-BE35-47EA-8B0A-D1AFAF32F92B}"/>
    <cellStyle name="Vejica 11 2 3 3 2 2" xfId="25207" xr:uid="{84A532A4-C07A-4BB0-9A81-5AD4E37513A5}"/>
    <cellStyle name="Vejica 11 2 3 3 3" xfId="25206" xr:uid="{D5A60FE5-ECC9-4FFE-A15B-CA96A87BE0A3}"/>
    <cellStyle name="Vejica 11 2 3 4" xfId="13340" xr:uid="{480A72F3-CEC4-4F72-883C-D1D07BDB5CE1}"/>
    <cellStyle name="Vejica 11 2 3 4 2" xfId="19274" xr:uid="{3F96B7B7-477B-4470-8EA7-1A6591AF24AD}"/>
    <cellStyle name="Vejica 11 2 3 4 2 2" xfId="25209" xr:uid="{B33FE5D2-24D2-4B23-8739-C9F356B7A3C8}"/>
    <cellStyle name="Vejica 11 2 3 4 3" xfId="25208" xr:uid="{B04F20D1-99FA-49C1-85B4-B80EED15684A}"/>
    <cellStyle name="Vejica 11 2 3 5" xfId="25204" xr:uid="{F52EE969-6103-4D4A-8C48-77662A947E63}"/>
    <cellStyle name="Vejica 11 2 4" xfId="1713" xr:uid="{00000000-0005-0000-0000-0000850A0000}"/>
    <cellStyle name="Vejica 11 2 4 2" xfId="9022" xr:uid="{784042EB-01EA-4058-91B4-EF858A9DDA39}"/>
    <cellStyle name="Vejica 11 2 4 2 2" xfId="16152" xr:uid="{B26B61E3-4CB5-45C2-9611-41C6B345C560}"/>
    <cellStyle name="Vejica 11 2 4 2 2 2" xfId="25212" xr:uid="{C66B0E43-1732-4AA8-B023-919CC96741F1}"/>
    <cellStyle name="Vejica 11 2 4 2 3" xfId="25211" xr:uid="{0795D7D1-AB20-4607-B1E8-BF8D7D0C04AC}"/>
    <cellStyle name="Vejica 11 2 4 3" xfId="13180" xr:uid="{BA48B610-B6D7-4002-B195-B449EE20638D}"/>
    <cellStyle name="Vejica 11 2 4 3 2" xfId="19114" xr:uid="{F61C63DE-9B94-4065-844D-84791718BC3C}"/>
    <cellStyle name="Vejica 11 2 4 3 2 2" xfId="25214" xr:uid="{9937CC78-F57C-424B-A09A-40F5F7704AA4}"/>
    <cellStyle name="Vejica 11 2 4 3 3" xfId="25213" xr:uid="{FC537FBF-8845-409F-956C-82C69E2B0299}"/>
    <cellStyle name="Vejica 11 2 4 4" xfId="25210" xr:uid="{445A861A-BDEE-42D6-99DB-AFB379BBC6F2}"/>
    <cellStyle name="Vejica 11 2 5" xfId="3611" xr:uid="{00000000-0005-0000-0000-0000860A0000}"/>
    <cellStyle name="Vejica 11 2 5 2" xfId="3612" xr:uid="{00000000-0005-0000-0000-0000870A0000}"/>
    <cellStyle name="Vejica 11 2 5 2 2" xfId="25216" xr:uid="{9A0931FE-4056-4001-B0AD-73F6B8FCBEB2}"/>
    <cellStyle name="Vejica 11 2 5 3" xfId="25215" xr:uid="{D05F006F-DC35-4B44-A602-45982C4685D8}"/>
    <cellStyle name="Vejica 11 2 6" xfId="3613" xr:uid="{00000000-0005-0000-0000-0000880A0000}"/>
    <cellStyle name="Vejica 11 2 6 2" xfId="25217" xr:uid="{DAC906BD-5AEB-4322-A019-9B590AAF2E29}"/>
    <cellStyle name="Vejica 11 2 7" xfId="3609" xr:uid="{00000000-0005-0000-0000-0000890A0000}"/>
    <cellStyle name="Vejica 11 2 7 2" xfId="25218" xr:uid="{DD0E4624-33E9-468E-82CD-F80EFB5CF8E8}"/>
    <cellStyle name="Vejica 11 2 8" xfId="7800" xr:uid="{5C692E92-0166-4006-96FE-E1266A457DBA}"/>
    <cellStyle name="Vejica 11 2 8 2" xfId="15613" xr:uid="{BA3548D9-CF1A-4CCC-8BC6-4A9D167D38D9}"/>
    <cellStyle name="Vejica 11 2 8 2 2" xfId="25220" xr:uid="{59AB0D9A-5142-482A-9544-0DF73DFF5C2D}"/>
    <cellStyle name="Vejica 11 2 8 3" xfId="25219" xr:uid="{02E69B68-8D67-4CF8-B884-D82D18CE2BBB}"/>
    <cellStyle name="Vejica 11 2 9" xfId="12867" xr:uid="{10AC1A8D-9019-4A0F-9AB4-D6CDC7E2DABC}"/>
    <cellStyle name="Vejica 11 2 9 2" xfId="18804" xr:uid="{D774648C-0135-4D3C-8F64-0F9D4AC531E5}"/>
    <cellStyle name="Vejica 11 2 9 2 2" xfId="25222" xr:uid="{2CE26FF7-D305-4893-9202-796C54872B9C}"/>
    <cellStyle name="Vejica 11 2 9 3" xfId="25221" xr:uid="{3CC6E0DB-E5EE-4B4F-983A-5EF479CE388C}"/>
    <cellStyle name="Vejica 11 3" xfId="592" xr:uid="{00000000-0005-0000-0000-00008A0A0000}"/>
    <cellStyle name="Vejica 11 3 10" xfId="25223" xr:uid="{2BB32598-4FE4-4F81-9EA4-0128CD403C12}"/>
    <cellStyle name="Vejica 11 3 2" xfId="1714" xr:uid="{00000000-0005-0000-0000-00008B0A0000}"/>
    <cellStyle name="Vejica 11 3 2 2" xfId="25224" xr:uid="{C9F4DE0F-6690-4273-B2C7-B12A8604C31E}"/>
    <cellStyle name="Vejica 11 3 3" xfId="1715" xr:uid="{00000000-0005-0000-0000-00008C0A0000}"/>
    <cellStyle name="Vejica 11 3 3 2" xfId="3615" xr:uid="{00000000-0005-0000-0000-00008D0A0000}"/>
    <cellStyle name="Vejica 11 3 3 2 2" xfId="25226" xr:uid="{F3DB2690-32F0-4244-A0D7-FF8489F22383}"/>
    <cellStyle name="Vejica 11 3 3 3" xfId="25225" xr:uid="{1377F572-47D6-4EC2-AD5C-CC472141D545}"/>
    <cellStyle name="Vejica 11 3 4" xfId="1716" xr:uid="{00000000-0005-0000-0000-00008E0A0000}"/>
    <cellStyle name="Vejica 11 3 4 2" xfId="25227" xr:uid="{2428DD04-B06F-4C3E-9F7A-850AD7ABF485}"/>
    <cellStyle name="Vejica 11 3 5" xfId="3616" xr:uid="{00000000-0005-0000-0000-00008F0A0000}"/>
    <cellStyle name="Vejica 11 3 5 2" xfId="3617" xr:uid="{00000000-0005-0000-0000-0000900A0000}"/>
    <cellStyle name="Vejica 11 3 5 2 2" xfId="25229" xr:uid="{E4DDC73B-12D8-44F1-997E-5E658F6A822D}"/>
    <cellStyle name="Vejica 11 3 5 3" xfId="25228" xr:uid="{1A40ECD5-2101-407F-91D0-CCB92CC4FCD4}"/>
    <cellStyle name="Vejica 11 3 6" xfId="3618" xr:uid="{00000000-0005-0000-0000-0000910A0000}"/>
    <cellStyle name="Vejica 11 3 6 2" xfId="25230" xr:uid="{2815B920-149C-4AD8-A443-D164D5BD64C1}"/>
    <cellStyle name="Vejica 11 3 7" xfId="3614" xr:uid="{00000000-0005-0000-0000-0000920A0000}"/>
    <cellStyle name="Vejica 11 3 7 2" xfId="25231" xr:uid="{2AE7D25C-118C-41EC-A7C0-99D7BA9AC1F8}"/>
    <cellStyle name="Vejica 11 3 8" xfId="11976" xr:uid="{4BB42AB6-AB83-4ED0-AA76-53C9F4FB8601}"/>
    <cellStyle name="Vejica 11 3 8 2" xfId="18280" xr:uid="{DF8855FA-5CDE-43D6-9079-830DBCEBEA66}"/>
    <cellStyle name="Vejica 11 3 8 2 2" xfId="25233" xr:uid="{68D372A3-E2D7-4B97-A1EB-ABBDF53DD1E5}"/>
    <cellStyle name="Vejica 11 3 8 3" xfId="25232" xr:uid="{55FF606F-4444-4C84-A9DC-30717C33E0E0}"/>
    <cellStyle name="Vejica 11 3 9" xfId="12868" xr:uid="{A9F0E87A-3FEB-40F9-B4EF-1BAA8E111E2A}"/>
    <cellStyle name="Vejica 11 3 9 2" xfId="18805" xr:uid="{E18587E3-577A-4768-B825-87D9BB6F957C}"/>
    <cellStyle name="Vejica 11 3 9 2 2" xfId="25235" xr:uid="{201F0D0B-CC74-4C35-BDC5-CAAEE31006AF}"/>
    <cellStyle name="Vejica 11 3 9 3" xfId="25234" xr:uid="{E51B50E7-C0D0-48DC-BC95-5111B93599FC}"/>
    <cellStyle name="Vejica 11 4" xfId="1717" xr:uid="{00000000-0005-0000-0000-0000930A0000}"/>
    <cellStyle name="Vejica 11 4 2" xfId="12093" xr:uid="{CC83EF1C-9749-4DAC-9342-F0C67A35EAA7}"/>
    <cellStyle name="Vejica 11 4 2 2" xfId="18315" xr:uid="{86930BE2-3B00-48F2-875C-C4E19E5375AB}"/>
    <cellStyle name="Vejica 11 4 2 2 2" xfId="25238" xr:uid="{1687547C-959D-40A5-A00F-F07919091348}"/>
    <cellStyle name="Vejica 11 4 2 3" xfId="25237" xr:uid="{9E6AAD3F-D6F3-4D0D-B19D-EF65EA2FCC19}"/>
    <cellStyle name="Vejica 11 4 3" xfId="13424" xr:uid="{DB657748-CD3A-452D-A02D-FF1E1A2A2E7D}"/>
    <cellStyle name="Vejica 11 4 3 2" xfId="19358" xr:uid="{2B690D4C-8DE5-49BF-8B34-89671B2DB99E}"/>
    <cellStyle name="Vejica 11 4 3 2 2" xfId="25240" xr:uid="{38410C16-9840-4EEA-B011-6BBB1CA1D3AD}"/>
    <cellStyle name="Vejica 11 4 3 3" xfId="25239" xr:uid="{52E098EA-9366-41C5-8DCF-A1F7F1EDF568}"/>
    <cellStyle name="Vejica 11 4 4" xfId="25236" xr:uid="{F5795564-7F24-4A4F-8214-B23D8FD3BAE3}"/>
    <cellStyle name="Vejica 11 5" xfId="1718" xr:uid="{00000000-0005-0000-0000-0000940A0000}"/>
    <cellStyle name="Vejica 11 5 2" xfId="25241" xr:uid="{8FD5BAC8-78FD-42BE-BC82-29E9178347B9}"/>
    <cellStyle name="Vejica 11 6" xfId="1719" xr:uid="{00000000-0005-0000-0000-0000950A0000}"/>
    <cellStyle name="Vejica 11 6 2" xfId="25242" xr:uid="{A0EF1C37-5AE1-411E-A9AE-1D3CFDDBB9B1}"/>
    <cellStyle name="Vejica 11 7" xfId="3619" xr:uid="{00000000-0005-0000-0000-0000960A0000}"/>
    <cellStyle name="Vejica 11 7 2" xfId="25243" xr:uid="{3CF4DEF9-A6B2-4EC8-834B-4047D743C1A5}"/>
    <cellStyle name="Vejica 11 8" xfId="3608" xr:uid="{00000000-0005-0000-0000-0000970A0000}"/>
    <cellStyle name="Vejica 11 8 2" xfId="25244" xr:uid="{9ACCFA7E-EED9-4EBA-BBB7-8F358EBB7344}"/>
    <cellStyle name="Vejica 11 9" xfId="9433" xr:uid="{53B8FBB1-A93A-4CF6-AC48-EC800C048DA1}"/>
    <cellStyle name="Vejica 11 9 2" xfId="16310" xr:uid="{34074D6E-620A-4818-AD84-2CCDC2335333}"/>
    <cellStyle name="Vejica 11 9 2 2" xfId="25246" xr:uid="{C3B471ED-9DA6-4F25-B1DB-056047954953}"/>
    <cellStyle name="Vejica 11 9 3" xfId="25245" xr:uid="{760918C9-54D2-42BD-AC71-F0CF10614B7F}"/>
    <cellStyle name="Vejica 110" xfId="12103" xr:uid="{814E8C75-4D6A-4E6D-AACD-86A66DDC6808}"/>
    <cellStyle name="Vejica 110 2" xfId="9579" xr:uid="{3F325954-B178-48E2-9066-4C62025528D5}"/>
    <cellStyle name="Vejica 110 2 2" xfId="13225" xr:uid="{1D49D82B-A697-445E-BC1E-ED72702578A4}"/>
    <cellStyle name="Vejica 110 2 2 2" xfId="19159" xr:uid="{DD407613-C302-4C7A-8B7B-96372D364A96}"/>
    <cellStyle name="Vejica 110 2 2 2 2" xfId="25250" xr:uid="{AE0B9D81-FFDD-4AFD-99D8-2F8EA9CD93EC}"/>
    <cellStyle name="Vejica 110 2 2 3" xfId="25249" xr:uid="{FE2A084B-DB04-40D8-923F-5FD0CE0AB91E}"/>
    <cellStyle name="Vejica 110 2 3" xfId="16366" xr:uid="{6BA22F08-8C11-42F5-B160-CB77BE6EBCD0}"/>
    <cellStyle name="Vejica 110 2 3 2" xfId="25251" xr:uid="{C366B56A-5961-417D-9957-17BA15DAF450}"/>
    <cellStyle name="Vejica 110 2 4" xfId="25248" xr:uid="{9673819D-4B86-4BA1-A879-0CC52AFB37A5}"/>
    <cellStyle name="Vejica 110 3" xfId="9463" xr:uid="{F2A97377-362C-48B8-9737-0D6E91741E22}"/>
    <cellStyle name="Vejica 110 3 2" xfId="13490" xr:uid="{5076C989-EF3B-47DF-A590-62356ECECEA1}"/>
    <cellStyle name="Vejica 110 3 2 2" xfId="19424" xr:uid="{90ADAE79-3BAD-43A2-BBCA-EEEB1C9906A1}"/>
    <cellStyle name="Vejica 110 3 2 2 2" xfId="25254" xr:uid="{57DA3862-6326-464B-B9A2-F1495CA6950A}"/>
    <cellStyle name="Vejica 110 3 2 3" xfId="25253" xr:uid="{BBDB547A-8CB5-4365-9E32-2E803C7F5D8A}"/>
    <cellStyle name="Vejica 110 3 3" xfId="16316" xr:uid="{47D338AF-E3D4-4A8C-A4F6-102888D569B5}"/>
    <cellStyle name="Vejica 110 3 3 2" xfId="25255" xr:uid="{92E80054-EE72-426F-B963-E42521C1337B}"/>
    <cellStyle name="Vejica 110 3 4" xfId="25252" xr:uid="{C0762997-270C-4826-8CE9-2B82F40D9F0B}"/>
    <cellStyle name="Vejica 110 4" xfId="9724" xr:uid="{DACBCD21-E025-463B-8913-A5AA9BF6D927}"/>
    <cellStyle name="Vejica 110 4 2" xfId="13140" xr:uid="{FE9BED30-CB0E-4A83-ACBF-F21B1EDC9E4C}"/>
    <cellStyle name="Vejica 110 4 2 2" xfId="19074" xr:uid="{190BAD9E-EE1E-425A-817D-011EF8C182F9}"/>
    <cellStyle name="Vejica 110 4 2 2 2" xfId="25258" xr:uid="{D4BC656D-0E30-4BC6-8753-81D6302EB9D0}"/>
    <cellStyle name="Vejica 110 4 2 3" xfId="25257" xr:uid="{5A76FB1D-38AA-4DD9-9BCC-D6F03E06CBF2}"/>
    <cellStyle name="Vejica 110 4 3" xfId="16413" xr:uid="{2347DC01-E71A-4ABC-8AE5-CB7D7A5F8FB6}"/>
    <cellStyle name="Vejica 110 4 3 2" xfId="25259" xr:uid="{B9F597F2-5540-43C0-A909-23D6A98F3477}"/>
    <cellStyle name="Vejica 110 4 4" xfId="25256" xr:uid="{CD9EFA43-69F2-4032-B2CA-272A1B81CB97}"/>
    <cellStyle name="Vejica 110 5" xfId="12654" xr:uid="{26FC3212-2531-45B4-89BF-E89EF43D031E}"/>
    <cellStyle name="Vejica 110 5 2" xfId="18592" xr:uid="{82B32D6F-A029-44E9-B6F9-90651D56320E}"/>
    <cellStyle name="Vejica 110 5 2 2" xfId="25261" xr:uid="{9C211555-5A73-4B03-9058-D656A3581810}"/>
    <cellStyle name="Vejica 110 5 3" xfId="25260" xr:uid="{B56F8E72-953A-4301-B423-BF3BC899194D}"/>
    <cellStyle name="Vejica 110 6" xfId="18317" xr:uid="{BE69D277-EB1B-43A6-BFF5-4C2EB08CA07D}"/>
    <cellStyle name="Vejica 110 6 2" xfId="25262" xr:uid="{B3EE0293-B94B-4CA6-BA75-4131D05D0967}"/>
    <cellStyle name="Vejica 110 7" xfId="25247" xr:uid="{A9E8F229-5F19-42FA-BB8B-E9A46211B031}"/>
    <cellStyle name="Vejica 111" xfId="8661" xr:uid="{17CB2DC9-7711-4124-9EC5-A6B19BCDD40F}"/>
    <cellStyle name="Vejica 111 2" xfId="9987" xr:uid="{B04EED1F-5B6A-47EE-9C8E-B0943DEC7B39}"/>
    <cellStyle name="Vejica 111 2 2" xfId="13226" xr:uid="{14F31FCA-E755-43EB-9EA3-6A3E0CD30ADD}"/>
    <cellStyle name="Vejica 111 2 2 2" xfId="19160" xr:uid="{E9B9A993-5E4D-4FB2-94EC-28DBD4713593}"/>
    <cellStyle name="Vejica 111 2 2 2 2" xfId="25266" xr:uid="{4127FEB4-7434-4BD0-B360-0E45DCB341E4}"/>
    <cellStyle name="Vejica 111 2 2 3" xfId="25265" xr:uid="{A811751D-337F-4520-9418-23D0962CA5C8}"/>
    <cellStyle name="Vejica 111 2 3" xfId="16533" xr:uid="{E57C5B12-685F-4956-94D8-6A39C08C8CA0}"/>
    <cellStyle name="Vejica 111 2 3 2" xfId="25267" xr:uid="{A8A60DA9-2481-4C9B-846C-BEC6C151CD28}"/>
    <cellStyle name="Vejica 111 2 4" xfId="25264" xr:uid="{0BCC9BDA-332E-4509-9C02-B94BC543E224}"/>
    <cellStyle name="Vejica 111 3" xfId="8789" xr:uid="{22C88D41-E7D7-4CD6-8976-51B7DFBCFEC6}"/>
    <cellStyle name="Vejica 111 3 2" xfId="13568" xr:uid="{387F4213-6E8F-4006-BBDE-8684AD5154F2}"/>
    <cellStyle name="Vejica 111 3 2 2" xfId="19502" xr:uid="{DC13F983-CABD-4320-BE6C-A3592C329E58}"/>
    <cellStyle name="Vejica 111 3 2 2 2" xfId="25270" xr:uid="{D30C25B5-6AEE-42E9-86F7-1845B9C7F9DD}"/>
    <cellStyle name="Vejica 111 3 2 3" xfId="25269" xr:uid="{498A5391-2C2D-4219-8EE3-B7895D5CDAC8}"/>
    <cellStyle name="Vejica 111 3 3" xfId="16069" xr:uid="{10D30D04-3A18-4412-B62D-61CA772A92E0}"/>
    <cellStyle name="Vejica 111 3 3 2" xfId="25271" xr:uid="{6839036E-0836-457D-8B8B-FE44C256D69C}"/>
    <cellStyle name="Vejica 111 3 4" xfId="25268" xr:uid="{A41F4B6B-5D74-412F-8683-78822BB707B5}"/>
    <cellStyle name="Vejica 111 4" xfId="8773" xr:uid="{50EA5E6A-BEDA-4336-9E65-A17CBF02F7DD}"/>
    <cellStyle name="Vejica 111 4 2" xfId="12906" xr:uid="{01C5E58B-F3A7-443C-A9BA-D7E52F61328A}"/>
    <cellStyle name="Vejica 111 4 2 2" xfId="18843" xr:uid="{381A71C0-63F6-4F7A-8B0A-62A1F7428557}"/>
    <cellStyle name="Vejica 111 4 2 2 2" xfId="25274" xr:uid="{321B06E5-8BB5-4ABB-9619-998BFEA432A8}"/>
    <cellStyle name="Vejica 111 4 2 3" xfId="25273" xr:uid="{7A0226DA-8567-4136-8EBD-D88C7328457F}"/>
    <cellStyle name="Vejica 111 4 3" xfId="16067" xr:uid="{665B4330-5A2F-4284-B8CA-B38979FCC9E6}"/>
    <cellStyle name="Vejica 111 4 3 2" xfId="25275" xr:uid="{35310AA1-596B-445F-B730-50CF7128B3E5}"/>
    <cellStyle name="Vejica 111 4 4" xfId="25272" xr:uid="{9D35DDD8-0A19-411B-8355-2529A3CDD412}"/>
    <cellStyle name="Vejica 111 5" xfId="12866" xr:uid="{06BCDD9F-2D40-42B6-AE79-989F3DD8BDE1}"/>
    <cellStyle name="Vejica 111 5 2" xfId="18803" xr:uid="{9D7E2DF2-AA6B-4B70-AD8D-2D012A4F5CCB}"/>
    <cellStyle name="Vejica 111 5 2 2" xfId="25277" xr:uid="{D32F0B64-CF73-4C51-8A8A-D683CF4D92D7}"/>
    <cellStyle name="Vejica 111 5 3" xfId="25276" xr:uid="{140101FB-77EE-4E01-B8A2-647042300EDB}"/>
    <cellStyle name="Vejica 111 6" xfId="16033" xr:uid="{37E69A8C-A4B9-4B61-A5F3-3B611AC9C751}"/>
    <cellStyle name="Vejica 111 6 2" xfId="25278" xr:uid="{CDC376FC-AA84-4671-A176-BE800FDB6642}"/>
    <cellStyle name="Vejica 111 7" xfId="25263" xr:uid="{A88E9E09-6F19-42FC-B8BE-9474AAD36AC7}"/>
    <cellStyle name="Vejica 112" xfId="9721" xr:uid="{ECE024A5-E655-454F-9B88-443778EC79EA}"/>
    <cellStyle name="Vejica 112 2" xfId="8962" xr:uid="{F25031AA-F091-4C33-91A2-F2F84119D7A7}"/>
    <cellStyle name="Vejica 112 2 2" xfId="13227" xr:uid="{EADD061C-AB36-4D25-867D-B8422F0CCE83}"/>
    <cellStyle name="Vejica 112 2 2 2" xfId="19161" xr:uid="{6E3BC200-3704-4B5F-A838-0811566A72CF}"/>
    <cellStyle name="Vejica 112 2 2 2 2" xfId="25282" xr:uid="{CBB4EB25-40D6-4582-8719-A1A07B9FEFB9}"/>
    <cellStyle name="Vejica 112 2 2 3" xfId="25281" xr:uid="{1CE6DE78-6AB1-4DD9-9463-819A3DD199E3}"/>
    <cellStyle name="Vejica 112 2 3" xfId="16120" xr:uid="{8D954E16-6E51-49A4-B362-1EF51373B37C}"/>
    <cellStyle name="Vejica 112 2 3 2" xfId="25283" xr:uid="{1B7459F6-1326-49D0-ADDA-54342899683C}"/>
    <cellStyle name="Vejica 112 2 4" xfId="25280" xr:uid="{D8D95A23-4C7B-424A-98DB-902A17641709}"/>
    <cellStyle name="Vejica 112 3" xfId="8788" xr:uid="{E91DF52F-1066-4C69-9377-1B395B6AEDD4}"/>
    <cellStyle name="Vejica 112 3 2" xfId="13555" xr:uid="{30E1E75C-3937-47F9-BCD1-7848A8DF5EC0}"/>
    <cellStyle name="Vejica 112 3 2 2" xfId="19489" xr:uid="{5F7199FD-F22B-4F25-BE2A-925E1BC944BD}"/>
    <cellStyle name="Vejica 112 3 2 2 2" xfId="25286" xr:uid="{B34E4130-3EB4-4FA2-95B3-A0E9B420E463}"/>
    <cellStyle name="Vejica 112 3 2 3" xfId="25285" xr:uid="{3E939B1B-9183-41E5-BBF9-CA40728D2840}"/>
    <cellStyle name="Vejica 112 3 3" xfId="16068" xr:uid="{C2DD8AE1-DEAA-45C7-999E-48D93C89473D}"/>
    <cellStyle name="Vejica 112 3 3 2" xfId="25287" xr:uid="{9F2B8263-52CD-405E-BCC6-22BDA9F20C1E}"/>
    <cellStyle name="Vejica 112 3 4" xfId="25284" xr:uid="{791E61A5-B63C-4768-A410-9E0CC6F0B4FC}"/>
    <cellStyle name="Vejica 112 4" xfId="8992" xr:uid="{B4B9DF3D-0F09-45A9-A7AB-8D516BC58E97}"/>
    <cellStyle name="Vejica 112 4 2" xfId="13095" xr:uid="{31E8DCC1-96AC-4F31-BC6D-636412AF0A2D}"/>
    <cellStyle name="Vejica 112 4 2 2" xfId="19029" xr:uid="{4D73031A-75E4-4C04-939E-59782CB0D73D}"/>
    <cellStyle name="Vejica 112 4 2 2 2" xfId="25290" xr:uid="{E7774BEC-B331-4CFA-80DF-689E65AFB443}"/>
    <cellStyle name="Vejica 112 4 2 3" xfId="25289" xr:uid="{38F1E707-38E3-451F-AEDF-D84F700CF9FE}"/>
    <cellStyle name="Vejica 112 4 3" xfId="16134" xr:uid="{3ADD8CF9-4850-41C4-B08D-2FAB6F1EFD39}"/>
    <cellStyle name="Vejica 112 4 3 2" xfId="25291" xr:uid="{674489B7-CD55-454A-BDBB-88198A5C92E2}"/>
    <cellStyle name="Vejica 112 4 4" xfId="25288" xr:uid="{74B9E112-C490-4E8A-BA12-E62DC275B766}"/>
    <cellStyle name="Vejica 112 5" xfId="12865" xr:uid="{55072BAF-5B99-44FD-801D-7E798CE922E4}"/>
    <cellStyle name="Vejica 112 5 2" xfId="18802" xr:uid="{C2D9AABB-FE09-4986-96DA-43C07BF676B2}"/>
    <cellStyle name="Vejica 112 5 2 2" xfId="25293" xr:uid="{B9D56A47-60CC-47D4-A783-2F8278F13D05}"/>
    <cellStyle name="Vejica 112 5 3" xfId="25292" xr:uid="{08ECAC59-A73C-4D46-A913-20264C7C0C21}"/>
    <cellStyle name="Vejica 112 6" xfId="16412" xr:uid="{7EF9AC2D-7668-4CCA-ADEA-6D9BC78FAD39}"/>
    <cellStyle name="Vejica 112 6 2" xfId="25294" xr:uid="{AE1F241D-0308-445E-911C-1C202CA4AE76}"/>
    <cellStyle name="Vejica 112 7" xfId="25279" xr:uid="{1B8124B1-73F2-4FA1-B738-D8DEA92D4A0F}"/>
    <cellStyle name="Vejica 113" xfId="9445" xr:uid="{199F6521-7A33-4856-A248-B10C4751EC42}"/>
    <cellStyle name="Vejica 113 2" xfId="8237" xr:uid="{5429A245-54EE-4334-A5E3-2F70C122F937}"/>
    <cellStyle name="Vejica 113 2 2" xfId="13228" xr:uid="{C2E9613F-958B-45FE-947F-ACA687FEE8FE}"/>
    <cellStyle name="Vejica 113 2 2 2" xfId="19162" xr:uid="{82CBBC6B-6862-4032-B9E6-0AD1B7B168E0}"/>
    <cellStyle name="Vejica 113 2 2 2 2" xfId="25298" xr:uid="{0C1D3AAF-B8C3-4E12-8989-EB984742FA9C}"/>
    <cellStyle name="Vejica 113 2 2 3" xfId="25297" xr:uid="{85604D5B-3785-40D2-9CE9-945C5482087D}"/>
    <cellStyle name="Vejica 113 2 3" xfId="15826" xr:uid="{76E84C12-C1BA-4DAB-82C0-89D15F36A881}"/>
    <cellStyle name="Vejica 113 2 3 2" xfId="25299" xr:uid="{D39D2D71-FE83-4D72-850F-FCF70DB2029E}"/>
    <cellStyle name="Vejica 113 2 4" xfId="25296" xr:uid="{DEBA4E93-A79A-4C40-B967-C83080003B07}"/>
    <cellStyle name="Vejica 113 3" xfId="8520" xr:uid="{ACD5328C-5930-4233-B476-0210BF043682}"/>
    <cellStyle name="Vejica 113 3 2" xfId="13334" xr:uid="{0EE0AC0D-6098-4B7B-8FE6-43D43B31A26F}"/>
    <cellStyle name="Vejica 113 3 2 2" xfId="19268" xr:uid="{3F122266-F7F4-40BB-92AD-327771DF52B7}"/>
    <cellStyle name="Vejica 113 3 2 2 2" xfId="25302" xr:uid="{10F13B9F-6679-46D0-9A97-638BB0245DD7}"/>
    <cellStyle name="Vejica 113 3 2 3" xfId="25301" xr:uid="{8D93BD01-8D64-42D1-BA1F-EBE313E04F83}"/>
    <cellStyle name="Vejica 113 3 3" xfId="15970" xr:uid="{9819557E-D4E9-4829-B028-22857F4AE6A0}"/>
    <cellStyle name="Vejica 113 3 3 2" xfId="25303" xr:uid="{EEC3B185-E688-4D98-9335-AC69BC48376F}"/>
    <cellStyle name="Vejica 113 3 4" xfId="25300" xr:uid="{53B20525-8101-4565-888E-E96ADF989A96}"/>
    <cellStyle name="Vejica 113 4" xfId="8205" xr:uid="{BB731A89-759A-4453-ACA9-D4E98BD08664}"/>
    <cellStyle name="Vejica 113 4 2" xfId="13138" xr:uid="{38526175-E646-4079-93C1-5B7589F69A66}"/>
    <cellStyle name="Vejica 113 4 2 2" xfId="19072" xr:uid="{2017A362-3F66-44F2-95B2-2A1855C39F74}"/>
    <cellStyle name="Vejica 113 4 2 2 2" xfId="25306" xr:uid="{DFA12FD2-7466-4C88-8878-139593BEBFBE}"/>
    <cellStyle name="Vejica 113 4 2 3" xfId="25305" xr:uid="{E83F2451-7BBA-497B-90DA-EA7731BD7B3A}"/>
    <cellStyle name="Vejica 113 4 3" xfId="15812" xr:uid="{F7763FAD-6390-4178-BC00-00754EEADD8C}"/>
    <cellStyle name="Vejica 113 4 3 2" xfId="25307" xr:uid="{D03E8E07-40B1-4E3E-8969-0D3DFEEBF221}"/>
    <cellStyle name="Vejica 113 4 4" xfId="25304" xr:uid="{57C73406-D551-423C-ADD3-FB31B428ED42}"/>
    <cellStyle name="Vejica 113 5" xfId="12653" xr:uid="{18E8C339-1203-42E9-9596-CD50C663432F}"/>
    <cellStyle name="Vejica 113 5 2" xfId="18591" xr:uid="{20BC2661-7F00-4125-A7AE-412F3B23C130}"/>
    <cellStyle name="Vejica 113 5 2 2" xfId="25309" xr:uid="{5D9EE7AD-1EE8-4134-8DD4-6278F4BD9F1D}"/>
    <cellStyle name="Vejica 113 5 3" xfId="25308" xr:uid="{7D7586BE-893D-4F50-A4A5-1217C2854850}"/>
    <cellStyle name="Vejica 113 6" xfId="16313" xr:uid="{A9E5B0AF-3456-4050-A66B-4620FEB1C0A7}"/>
    <cellStyle name="Vejica 113 6 2" xfId="25310" xr:uid="{90DA9D08-CCAD-426C-99AE-C97F64B796E5}"/>
    <cellStyle name="Vejica 113 7" xfId="25295" xr:uid="{6AC7BDCF-8F01-4658-AC17-0A19D30B3982}"/>
    <cellStyle name="Vejica 114" xfId="8867" xr:uid="{E3D8C900-874A-4EBC-B014-89EAA7862269}"/>
    <cellStyle name="Vejica 114 2" xfId="9857" xr:uid="{8E373BCA-C63E-463F-BB30-A8BDBF442ED7}"/>
    <cellStyle name="Vejica 114 2 2" xfId="13325" xr:uid="{31AFCAF1-2A78-4E1F-9805-A3CA93C633A0}"/>
    <cellStyle name="Vejica 114 2 2 2" xfId="19259" xr:uid="{1FC74436-D51D-492C-A4D9-52051E0DDA20}"/>
    <cellStyle name="Vejica 114 2 2 2 2" xfId="25314" xr:uid="{E98EC7D9-4EF2-4260-A2E2-C8AA291AF2AE}"/>
    <cellStyle name="Vejica 114 2 2 3" xfId="25313" xr:uid="{78509EA0-4740-41EE-89C1-4F0C462739A4}"/>
    <cellStyle name="Vejica 114 2 3" xfId="16474" xr:uid="{46691E35-A51F-4BE8-8211-C4F990EE8BCB}"/>
    <cellStyle name="Vejica 114 2 3 2" xfId="25315" xr:uid="{E75CDCC0-9391-4E29-99F5-2063D4FEBDD6}"/>
    <cellStyle name="Vejica 114 2 4" xfId="25312" xr:uid="{2C9100D1-4014-44C9-A349-964F1245A411}"/>
    <cellStyle name="Vejica 114 3" xfId="8948" xr:uid="{49CBF7D0-C538-4A04-940C-5759FBD4582C}"/>
    <cellStyle name="Vejica 114 3 2" xfId="13561" xr:uid="{13DEA520-C1AF-4A1E-97C0-BDF64AAAF0B8}"/>
    <cellStyle name="Vejica 114 3 2 2" xfId="19495" xr:uid="{FDEED988-7F2F-49C5-BEB4-0FF598F8DF0D}"/>
    <cellStyle name="Vejica 114 3 2 2 2" xfId="25318" xr:uid="{1880FE57-5EF0-476B-99E6-43BA4CD872DA}"/>
    <cellStyle name="Vejica 114 3 2 3" xfId="25317" xr:uid="{ED7C6901-0E95-4E8B-B85E-C39351249FFF}"/>
    <cellStyle name="Vejica 114 3 3" xfId="16108" xr:uid="{C5E054D7-DBD7-4ABB-80F8-33E93B36F468}"/>
    <cellStyle name="Vejica 114 3 3 2" xfId="25319" xr:uid="{516D4AB0-EBA8-41C8-9EFA-3702CC588ADE}"/>
    <cellStyle name="Vejica 114 3 4" xfId="25316" xr:uid="{0D7C5218-932F-4AD4-A131-EE22F96B78EB}"/>
    <cellStyle name="Vejica 114 4" xfId="9081" xr:uid="{090FD0CB-63E1-4A6D-AB01-F2821DCF0C89}"/>
    <cellStyle name="Vejica 114 4 2" xfId="13118" xr:uid="{C691D105-3275-4486-AD7F-7D4DB7491ACD}"/>
    <cellStyle name="Vejica 114 4 2 2" xfId="19052" xr:uid="{81212FD1-F00F-4DDE-ACCB-6AC0BF5BC9EB}"/>
    <cellStyle name="Vejica 114 4 2 2 2" xfId="25322" xr:uid="{2D72955A-D649-4A3C-A86F-7FAB06F98F6F}"/>
    <cellStyle name="Vejica 114 4 2 3" xfId="25321" xr:uid="{0C52F11E-6603-48A5-936A-620AC2F36444}"/>
    <cellStyle name="Vejica 114 4 3" xfId="16176" xr:uid="{B292678A-AB63-43D3-B1D6-663A9905F4C2}"/>
    <cellStyle name="Vejica 114 4 3 2" xfId="25323" xr:uid="{83D52896-D15D-49A0-9973-9BB9E5973210}"/>
    <cellStyle name="Vejica 114 4 4" xfId="25320" xr:uid="{F3A1C84B-3A5C-4163-A750-1429BD6C5FA0}"/>
    <cellStyle name="Vejica 114 5" xfId="12504" xr:uid="{4C03B570-B082-4B9B-84B0-8552C4799622}"/>
    <cellStyle name="Vejica 114 5 2" xfId="18442" xr:uid="{A8EC7783-C11D-4E2D-8211-6D3582240B13}"/>
    <cellStyle name="Vejica 114 5 2 2" xfId="25325" xr:uid="{DD4F76C2-648C-45E1-B44E-483F915F5263}"/>
    <cellStyle name="Vejica 114 5 3" xfId="25324" xr:uid="{F4541D01-1B5C-460A-8055-33056C550F36}"/>
    <cellStyle name="Vejica 114 6" xfId="16081" xr:uid="{C413BE4B-9017-44BA-A927-C9BD31866033}"/>
    <cellStyle name="Vejica 114 6 2" xfId="25326" xr:uid="{EE303753-00F3-4E7E-89D4-35715199119E}"/>
    <cellStyle name="Vejica 114 7" xfId="25311" xr:uid="{81D630EA-F9E8-47C9-A87E-474BCA7CBE34}"/>
    <cellStyle name="Vejica 115" xfId="9304" xr:uid="{C34B60E5-CEE1-4D59-B962-871E4E633FBA}"/>
    <cellStyle name="Vejica 115 2" xfId="7861" xr:uid="{E9ABC6ED-77A1-47B6-A3FB-2FD1DE720AD3}"/>
    <cellStyle name="Vejica 115 2 2" xfId="13323" xr:uid="{FEBD6383-1B28-4B3E-A936-11B9B09DF86D}"/>
    <cellStyle name="Vejica 115 2 2 2" xfId="19257" xr:uid="{C05A66E4-9461-4076-8869-70BE3584F4FB}"/>
    <cellStyle name="Vejica 115 2 2 2 2" xfId="25330" xr:uid="{07F2656A-969E-4029-BA09-BF5557F0BB87}"/>
    <cellStyle name="Vejica 115 2 2 3" xfId="25329" xr:uid="{6D12A19C-5E2E-4E42-A915-7CE634A52F69}"/>
    <cellStyle name="Vejica 115 2 3" xfId="15635" xr:uid="{304CA46D-395D-4228-BBEA-AA958D99EDC1}"/>
    <cellStyle name="Vejica 115 2 3 2" xfId="25331" xr:uid="{B0DFCDB2-41A1-448D-9AC7-C6B0774FD106}"/>
    <cellStyle name="Vejica 115 2 4" xfId="25328" xr:uid="{4C9FF197-681F-48B6-A177-0EF8F24A7116}"/>
    <cellStyle name="Vejica 115 3" xfId="9898" xr:uid="{EEE58581-BF39-4428-BDBF-6B69B2A6227F}"/>
    <cellStyle name="Vejica 115 3 2" xfId="13535" xr:uid="{432BE365-1623-45D6-8B1D-07825454FF7C}"/>
    <cellStyle name="Vejica 115 3 2 2" xfId="19469" xr:uid="{7EC7657D-8901-490B-9804-07429170700F}"/>
    <cellStyle name="Vejica 115 3 2 2 2" xfId="25334" xr:uid="{3AEF3C8C-8382-4B85-A610-DED12FF43ADD}"/>
    <cellStyle name="Vejica 115 3 2 3" xfId="25333" xr:uid="{38E8A888-4438-48EE-AD5F-1E057C6B1A89}"/>
    <cellStyle name="Vejica 115 3 3" xfId="16498" xr:uid="{F3127C6E-9E5D-4593-8741-7ED664D66238}"/>
    <cellStyle name="Vejica 115 3 3 2" xfId="25335" xr:uid="{D937C50F-8345-4666-A568-A239A677136A}"/>
    <cellStyle name="Vejica 115 3 4" xfId="25332" xr:uid="{0CF9E65D-D4C6-4BA1-9D24-4ED18EA7AF36}"/>
    <cellStyle name="Vejica 115 4" xfId="11934" xr:uid="{B085A349-4B96-4351-9F74-7785CA7F743B}"/>
    <cellStyle name="Vejica 115 4 2" xfId="13087" xr:uid="{70E62808-34E8-4647-9688-30ED38F5B901}"/>
    <cellStyle name="Vejica 115 4 2 2" xfId="19021" xr:uid="{FE3E1938-3E9F-48DE-B2E0-80F9B18D1434}"/>
    <cellStyle name="Vejica 115 4 2 2 2" xfId="25338" xr:uid="{07FE4888-D05B-42DE-8FD1-AA65732A51CE}"/>
    <cellStyle name="Vejica 115 4 2 3" xfId="25337" xr:uid="{07AB30BF-338C-4308-A798-315A73F37350}"/>
    <cellStyle name="Vejica 115 4 3" xfId="18265" xr:uid="{AC0E3142-CD07-4B28-AB05-CD67DD5E6E91}"/>
    <cellStyle name="Vejica 115 4 3 2" xfId="25339" xr:uid="{28C6D719-E531-458D-8B24-C8A16198AE8D}"/>
    <cellStyle name="Vejica 115 4 4" xfId="25336" xr:uid="{EE660F11-0C17-489B-9B5E-94239811F9E8}"/>
    <cellStyle name="Vejica 115 5" xfId="12505" xr:uid="{A9682F2D-4564-4FB9-96BA-227B69A31A33}"/>
    <cellStyle name="Vejica 115 5 2" xfId="18443" xr:uid="{6D7D14E9-6724-48F5-969B-98ACF55B1377}"/>
    <cellStyle name="Vejica 115 5 2 2" xfId="25341" xr:uid="{C7B7DC93-F113-4D9C-8702-34CD4DED9A87}"/>
    <cellStyle name="Vejica 115 5 3" xfId="25340" xr:uid="{7A3630E2-EF79-4651-8D3D-A318A978E183}"/>
    <cellStyle name="Vejica 115 6" xfId="16289" xr:uid="{26FA49AC-5AC5-4BEE-BA30-12FCE5D7E702}"/>
    <cellStyle name="Vejica 115 6 2" xfId="25342" xr:uid="{3C9DB0FF-69EB-428D-9174-93D23C1D8277}"/>
    <cellStyle name="Vejica 115 7" xfId="25327" xr:uid="{260DBCC5-7DD2-4610-A4BF-412780EB93B5}"/>
    <cellStyle name="Vejica 116" xfId="8805" xr:uid="{F174C0D2-A652-4428-B62D-0816AD9465A6}"/>
    <cellStyle name="Vejica 116 2" xfId="9150" xr:uid="{15C65838-D6AE-4F28-A1C9-10EE26BC30A0}"/>
    <cellStyle name="Vejica 116 2 2" xfId="13343" xr:uid="{D975BA69-9BC5-4D35-B042-A40B225F505D}"/>
    <cellStyle name="Vejica 116 2 2 2" xfId="19277" xr:uid="{AD1BC827-5452-4A9B-B825-3CE3AE4437F0}"/>
    <cellStyle name="Vejica 116 2 2 2 2" xfId="25346" xr:uid="{932FF2EB-E1FC-43B9-B3E3-7FC5B580AEF6}"/>
    <cellStyle name="Vejica 116 2 2 3" xfId="25345" xr:uid="{0F3EC4C9-EE83-46A6-87BC-E64E41E4839F}"/>
    <cellStyle name="Vejica 116 2 3" xfId="16220" xr:uid="{8B2439D3-9ADF-420E-9051-C217AECB05E7}"/>
    <cellStyle name="Vejica 116 2 3 2" xfId="25347" xr:uid="{C232FAAE-2317-4768-82A7-2615082D0CBE}"/>
    <cellStyle name="Vejica 116 2 4" xfId="25344" xr:uid="{9E2654B5-839F-4881-8819-39106EF5D875}"/>
    <cellStyle name="Vejica 116 3" xfId="12173" xr:uid="{EC3D0448-7949-4A0B-A02E-F3987B78A7B2}"/>
    <cellStyle name="Vejica 116 3 2" xfId="13553" xr:uid="{913AC3C7-BBD9-42C7-AF10-FF07ABB86BB2}"/>
    <cellStyle name="Vejica 116 3 2 2" xfId="19487" xr:uid="{5389EC87-BDA9-449F-A37E-1A255094A3FA}"/>
    <cellStyle name="Vejica 116 3 2 2 2" xfId="25350" xr:uid="{7E7958F7-DDB0-49BB-8C46-73953260D966}"/>
    <cellStyle name="Vejica 116 3 2 3" xfId="25349" xr:uid="{1C54FC52-985A-4D4F-A002-9B6DF1A94823}"/>
    <cellStyle name="Vejica 116 3 3" xfId="18343" xr:uid="{3EEEEAC9-920B-4720-87D1-1BE2C5D9FC17}"/>
    <cellStyle name="Vejica 116 3 3 2" xfId="25351" xr:uid="{C6AD8BDE-E41B-40EB-8369-272FB1C42823}"/>
    <cellStyle name="Vejica 116 3 4" xfId="25348" xr:uid="{C83B7777-7237-4FBF-B5CA-AB0242C0C067}"/>
    <cellStyle name="Vejica 116 4" xfId="9100" xr:uid="{7904C7A7-97F8-42B3-9D82-888131B286B0}"/>
    <cellStyle name="Vejica 116 4 2" xfId="13097" xr:uid="{A07E266C-6BCF-488C-B079-02767E2AD7E1}"/>
    <cellStyle name="Vejica 116 4 2 2" xfId="19031" xr:uid="{1081D87F-CD68-44CA-9DCA-8B8DC4676B79}"/>
    <cellStyle name="Vejica 116 4 2 2 2" xfId="25354" xr:uid="{1C12A086-E235-403F-A307-34AA58132DA5}"/>
    <cellStyle name="Vejica 116 4 2 3" xfId="25353" xr:uid="{F23C80C9-B5AB-4016-95FD-C34BA7AC4127}"/>
    <cellStyle name="Vejica 116 4 3" xfId="16179" xr:uid="{3FB05C5D-B147-4A76-9059-74164463A06F}"/>
    <cellStyle name="Vejica 116 4 3 2" xfId="25355" xr:uid="{B20D56F5-1FB0-4CFA-9DFC-46AFB72E67B6}"/>
    <cellStyle name="Vejica 116 4 4" xfId="25352" xr:uid="{44997D43-5A70-4200-88EB-A925E33A36BF}"/>
    <cellStyle name="Vejica 116 5" xfId="12833" xr:uid="{6E8B5B43-B1D7-4E4A-BD12-85932B3902DB}"/>
    <cellStyle name="Vejica 116 5 2" xfId="18770" xr:uid="{ED493194-3FCA-44CA-B19A-DD474E5F5F03}"/>
    <cellStyle name="Vejica 116 5 2 2" xfId="25357" xr:uid="{EE53DC4A-DC14-43BC-B2E0-8C58DF34AD72}"/>
    <cellStyle name="Vejica 116 5 3" xfId="25356" xr:uid="{22B5FB0D-1B8C-4DC2-BED7-6ED2D0B6EEF6}"/>
    <cellStyle name="Vejica 116 6" xfId="16079" xr:uid="{4D577FD9-D993-41FC-A6F2-E34859CC8649}"/>
    <cellStyle name="Vejica 116 6 2" xfId="25358" xr:uid="{1608D49F-2633-49A7-9169-810E093A3024}"/>
    <cellStyle name="Vejica 116 7" xfId="25343" xr:uid="{7A2390AE-77F8-4510-9F05-FDFE9C2F3B84}"/>
    <cellStyle name="Vejica 117" xfId="7857" xr:uid="{21DF11B8-73DC-4FC2-9DE7-11EFD94B2E5F}"/>
    <cellStyle name="Vejica 117 2" xfId="8165" xr:uid="{9EF98319-8BF4-48DD-93B2-0E09CCE0CF7D}"/>
    <cellStyle name="Vejica 117 2 2" xfId="13349" xr:uid="{471F334A-C424-4659-8CFC-C6645F672B53}"/>
    <cellStyle name="Vejica 117 2 2 2" xfId="19283" xr:uid="{23A64CA4-9240-4F08-ABA7-BF11C4A41228}"/>
    <cellStyle name="Vejica 117 2 2 2 2" xfId="25362" xr:uid="{A3B006F4-29CB-46FE-B145-5618D076C09F}"/>
    <cellStyle name="Vejica 117 2 2 3" xfId="25361" xr:uid="{319ABA61-4169-477E-B28B-116D4C8F24DD}"/>
    <cellStyle name="Vejica 117 2 3" xfId="15793" xr:uid="{93BBE243-20BB-4E1E-B138-815224E389F8}"/>
    <cellStyle name="Vejica 117 2 3 2" xfId="25363" xr:uid="{AAC4479D-4D6F-4B44-B70D-AF81B3C353BC}"/>
    <cellStyle name="Vejica 117 2 4" xfId="25360" xr:uid="{F2D5202B-4B27-4944-8E79-5A74CD743345}"/>
    <cellStyle name="Vejica 117 3" xfId="9551" xr:uid="{20795B5E-9157-4972-B783-B79027455B12}"/>
    <cellStyle name="Vejica 117 3 2" xfId="13429" xr:uid="{5A1DFBA3-BC80-42B0-8901-593750F048DE}"/>
    <cellStyle name="Vejica 117 3 2 2" xfId="19363" xr:uid="{3B97BAC6-2A4F-4605-A97D-FCEC5818113A}"/>
    <cellStyle name="Vejica 117 3 2 2 2" xfId="25366" xr:uid="{4B3F0CFA-33A8-4D6C-9C15-AD1111E4BF50}"/>
    <cellStyle name="Vejica 117 3 2 3" xfId="25365" xr:uid="{C522D418-30E8-40F9-B75E-1C747A74BCA3}"/>
    <cellStyle name="Vejica 117 3 3" xfId="16356" xr:uid="{A3B3FAA7-7816-486B-8A58-5754853DB93D}"/>
    <cellStyle name="Vejica 117 3 3 2" xfId="25367" xr:uid="{B517BAF5-F640-4D3D-9256-CD83956E60D3}"/>
    <cellStyle name="Vejica 117 3 4" xfId="25364" xr:uid="{D057EA8E-45C0-4B71-988E-0B006BD2CB92}"/>
    <cellStyle name="Vejica 117 4" xfId="9874" xr:uid="{9FC485B3-82E1-4C96-B5F2-27E8292CA2CD}"/>
    <cellStyle name="Vejica 117 4 2" xfId="13143" xr:uid="{CDA7DA6B-A210-4497-A6EA-10CA6FE62FF3}"/>
    <cellStyle name="Vejica 117 4 2 2" xfId="19077" xr:uid="{8EF133C4-9B78-4320-82B7-5C7A01722808}"/>
    <cellStyle name="Vejica 117 4 2 2 2" xfId="25370" xr:uid="{AA458704-FAE1-415E-B578-6C4D1C13A0D0}"/>
    <cellStyle name="Vejica 117 4 2 3" xfId="25369" xr:uid="{F8D33AD7-1899-4018-BEE1-E00E9B5BB9BA}"/>
    <cellStyle name="Vejica 117 4 3" xfId="16481" xr:uid="{EB365C3F-2D05-4BA0-BA5A-090F4F320745}"/>
    <cellStyle name="Vejica 117 4 3 2" xfId="25371" xr:uid="{B0FC00A3-38C7-4886-9B48-97A625A3209A}"/>
    <cellStyle name="Vejica 117 4 4" xfId="25368" xr:uid="{C8A57867-12C5-4BFD-BA16-DC519134CF2C}"/>
    <cellStyle name="Vejica 117 5" xfId="12827" xr:uid="{3A121E12-2B80-4ED2-A9A5-3CAD2D009DAD}"/>
    <cellStyle name="Vejica 117 5 2" xfId="18764" xr:uid="{7E1B867A-2735-4FBF-96FF-45833885D432}"/>
    <cellStyle name="Vejica 117 5 2 2" xfId="25373" xr:uid="{58B9FD0A-28C0-40DE-8D5D-2A7E8E479F49}"/>
    <cellStyle name="Vejica 117 5 3" xfId="25372" xr:uid="{9C9516E4-71A0-4FEB-B2CF-4D553B5E78E9}"/>
    <cellStyle name="Vejica 117 6" xfId="15632" xr:uid="{1F4C9FF9-38AF-42E6-B439-8FB55D19E138}"/>
    <cellStyle name="Vejica 117 6 2" xfId="25374" xr:uid="{CBAB232D-EE10-4040-8BF0-2437723BFA7A}"/>
    <cellStyle name="Vejica 117 7" xfId="25359" xr:uid="{E9840387-85E8-44AF-97B2-050A35778B25}"/>
    <cellStyle name="Vejica 118" xfId="8291" xr:uid="{03EF4E95-9A3D-4B27-A907-D05A7251AF32}"/>
    <cellStyle name="Vejica 118 2" xfId="9254" xr:uid="{3C74CEBF-D7D8-44A5-8745-31FAD49C0260}"/>
    <cellStyle name="Vejica 118 2 2" xfId="13352" xr:uid="{0540A504-9114-47D4-AA61-9D25DAC42D6C}"/>
    <cellStyle name="Vejica 118 2 2 2" xfId="19286" xr:uid="{45105498-3681-454A-AD32-93CA6793CA46}"/>
    <cellStyle name="Vejica 118 2 2 2 2" xfId="25378" xr:uid="{259300F4-FA17-497D-96F0-283E92D9875E}"/>
    <cellStyle name="Vejica 118 2 2 3" xfId="25377" xr:uid="{A781972E-2D95-4B2D-985A-AE551C28A989}"/>
    <cellStyle name="Vejica 118 2 3" xfId="16279" xr:uid="{BB8FDC8A-4502-4E52-A151-4A14CD0DDF26}"/>
    <cellStyle name="Vejica 118 2 3 2" xfId="25379" xr:uid="{9C0588AC-E359-4A57-BEDC-534ABD9B6B58}"/>
    <cellStyle name="Vejica 118 2 4" xfId="25376" xr:uid="{10BC11F4-A82D-4118-AE5D-ADF6A01E1DF5}"/>
    <cellStyle name="Vejica 118 3" xfId="9804" xr:uid="{92A51160-99DE-4E24-8367-AFF8B977241D}"/>
    <cellStyle name="Vejica 118 3 2" xfId="13431" xr:uid="{F05B25DC-ADE0-46C1-92F2-7E712071BE10}"/>
    <cellStyle name="Vejica 118 3 2 2" xfId="19365" xr:uid="{1F8E69DE-BE57-4D76-A209-768C13C0DFEC}"/>
    <cellStyle name="Vejica 118 3 2 2 2" xfId="25382" xr:uid="{8D3D12F5-EE55-43A6-96BA-F160354B02C7}"/>
    <cellStyle name="Vejica 118 3 2 3" xfId="25381" xr:uid="{A4901F2E-DEA1-4E67-8408-567F6D5534B3}"/>
    <cellStyle name="Vejica 118 3 3" xfId="16450" xr:uid="{69733869-98DC-45CF-831A-1541E891E8BD}"/>
    <cellStyle name="Vejica 118 3 3 2" xfId="25383" xr:uid="{972F0E94-2F48-4C7E-824F-792641F8778D}"/>
    <cellStyle name="Vejica 118 3 4" xfId="25380" xr:uid="{5C1EAAD8-8FE4-4639-A9C0-B88FB84297D1}"/>
    <cellStyle name="Vejica 118 4" xfId="9730" xr:uid="{54F84AAC-46FB-4DC4-A464-5B01B2577274}"/>
    <cellStyle name="Vejica 118 4 2" xfId="13121" xr:uid="{18046C10-AAF6-46E6-B2A2-2E4D096F02D7}"/>
    <cellStyle name="Vejica 118 4 2 2" xfId="19055" xr:uid="{FBAEDADB-D92B-4EF2-97C4-BC69C93AE1A7}"/>
    <cellStyle name="Vejica 118 4 2 2 2" xfId="25386" xr:uid="{3E59BD97-6186-4BFA-A427-694245CD900B}"/>
    <cellStyle name="Vejica 118 4 2 3" xfId="25385" xr:uid="{BFFF7685-C749-42CF-90AC-F3606E812246}"/>
    <cellStyle name="Vejica 118 4 3" xfId="16416" xr:uid="{8DDF242F-31F3-48F0-86E1-5BBE804DE57A}"/>
    <cellStyle name="Vejica 118 4 3 2" xfId="25387" xr:uid="{2B900941-D9B4-44B4-8144-D2C914484F91}"/>
    <cellStyle name="Vejica 118 4 4" xfId="25384" xr:uid="{2C633EBD-2A8B-4CAA-9058-1091F636489E}"/>
    <cellStyle name="Vejica 118 5" xfId="12826" xr:uid="{BA375B1A-C28C-4405-B0E5-649D0EC82875}"/>
    <cellStyle name="Vejica 118 5 2" xfId="18763" xr:uid="{9FF0B491-9F36-48C1-A123-8E60F994568C}"/>
    <cellStyle name="Vejica 118 5 2 2" xfId="25389" xr:uid="{1936A9DB-24E7-453A-A4BF-63D08311502B}"/>
    <cellStyle name="Vejica 118 5 3" xfId="25388" xr:uid="{F6D5E41F-958A-4569-B4DD-FB06097EC411}"/>
    <cellStyle name="Vejica 118 6" xfId="15853" xr:uid="{51F443EA-7216-4EE6-A566-41C06BD0B86F}"/>
    <cellStyle name="Vejica 118 6 2" xfId="25390" xr:uid="{A34DC02D-7034-4FA1-8CE8-6CE38CD66B47}"/>
    <cellStyle name="Vejica 118 7" xfId="25375" xr:uid="{946A0F0A-AA50-422A-8105-9309F24C7F09}"/>
    <cellStyle name="Vejica 119" xfId="9734" xr:uid="{1C5819F8-73F9-4362-8861-09CAB57835D7}"/>
    <cellStyle name="Vejica 119 2" xfId="7734" xr:uid="{5E4E0D83-6C3A-44CC-B4D6-2D63C200EF72}"/>
    <cellStyle name="Vejica 119 2 2" xfId="13351" xr:uid="{90D74066-8E26-4BB6-8A4F-FA8213743B8D}"/>
    <cellStyle name="Vejica 119 2 2 2" xfId="19285" xr:uid="{58C659E5-D846-4CF0-89B2-7959CB4B2467}"/>
    <cellStyle name="Vejica 119 2 2 2 2" xfId="25394" xr:uid="{98C0FE79-E4C2-4060-A976-3ADBE96590A5}"/>
    <cellStyle name="Vejica 119 2 2 3" xfId="25393" xr:uid="{D55C34DA-F00C-43DE-9F7A-AD7A405D7386}"/>
    <cellStyle name="Vejica 119 2 3" xfId="15598" xr:uid="{E6BAC9B2-42E9-480C-8573-79DE7E9B0F8B}"/>
    <cellStyle name="Vejica 119 2 3 2" xfId="25395" xr:uid="{36CFA177-3093-43F2-A081-F9AB530503A2}"/>
    <cellStyle name="Vejica 119 2 4" xfId="25392" xr:uid="{8D14FF1F-AC7C-4829-8ACD-BBB712374A0A}"/>
    <cellStyle name="Vejica 119 3" xfId="12337" xr:uid="{DE51165E-7BB8-47AC-96EF-7EC2BD145018}"/>
    <cellStyle name="Vejica 119 3 2" xfId="13401" xr:uid="{EDB0284D-6AFC-471F-9CB8-60B80B2DA02D}"/>
    <cellStyle name="Vejica 119 3 2 2" xfId="19335" xr:uid="{53EDEE6E-A9E7-40D5-9632-C3FA287A45C2}"/>
    <cellStyle name="Vejica 119 3 2 2 2" xfId="25398" xr:uid="{62EAB982-2923-4E8D-A76E-B41FA380026E}"/>
    <cellStyle name="Vejica 119 3 2 3" xfId="25397" xr:uid="{85288E84-6932-497B-BF2C-589B656E9BCF}"/>
    <cellStyle name="Vejica 119 3 3" xfId="18394" xr:uid="{9C2B9DCB-A2B6-422D-9DB0-07C3652A27C6}"/>
    <cellStyle name="Vejica 119 3 3 2" xfId="25399" xr:uid="{C89AD631-F055-4FC3-B7E3-EDE943298D1C}"/>
    <cellStyle name="Vejica 119 3 4" xfId="25396" xr:uid="{DAFB4744-A09E-4423-8183-1C68827361A6}"/>
    <cellStyle name="Vejica 119 4" xfId="9530" xr:uid="{68C519F4-2572-4B2C-BBE3-1615B4BA9C5F}"/>
    <cellStyle name="Vejica 119 4 2" xfId="13105" xr:uid="{9490C192-F05C-4056-8639-117ADECC0E8B}"/>
    <cellStyle name="Vejica 119 4 2 2" xfId="19039" xr:uid="{0FC2CD9B-E54A-475C-98EF-C97E0121B1DD}"/>
    <cellStyle name="Vejica 119 4 2 2 2" xfId="25402" xr:uid="{06523CF0-4E52-42E8-8BD7-F803BD3848FC}"/>
    <cellStyle name="Vejica 119 4 2 3" xfId="25401" xr:uid="{32076B36-E56C-486E-BE1B-BF0D78AF5D6C}"/>
    <cellStyle name="Vejica 119 4 3" xfId="16346" xr:uid="{BCEED4A0-BD4E-4096-8F3F-91CBFDDB9553}"/>
    <cellStyle name="Vejica 119 4 3 2" xfId="25403" xr:uid="{37041B9E-DC28-4EB7-A84C-5FE913A47F2D}"/>
    <cellStyle name="Vejica 119 4 4" xfId="25400" xr:uid="{526BDE2A-265A-4F26-B56D-08553F52C77C}"/>
    <cellStyle name="Vejica 119 5" xfId="12502" xr:uid="{0A722BF7-0C18-4C67-80F0-4FD7D134F387}"/>
    <cellStyle name="Vejica 119 5 2" xfId="18440" xr:uid="{A6C4D7D5-8E30-45A9-90A8-EBC8CEBD00C6}"/>
    <cellStyle name="Vejica 119 5 2 2" xfId="25405" xr:uid="{328A6EF5-04B5-4F3F-A3C7-2B8EDDD58F9D}"/>
    <cellStyle name="Vejica 119 5 3" xfId="25404" xr:uid="{CF82962D-AA60-495F-9AA2-0F8A7E21AB42}"/>
    <cellStyle name="Vejica 119 6" xfId="16418" xr:uid="{6A0A03D4-0E2F-464C-8DBE-004B76D9CC0E}"/>
    <cellStyle name="Vejica 119 6 2" xfId="25406" xr:uid="{D5CAE8D6-A630-41A4-9FD4-B10FD1ADF955}"/>
    <cellStyle name="Vejica 119 7" xfId="25391" xr:uid="{3AC0B4D2-3AC8-4B33-8089-565A7A99EE57}"/>
    <cellStyle name="Vejica 12" xfId="593" xr:uid="{00000000-0005-0000-0000-0000980A0000}"/>
    <cellStyle name="Vejica 12 10" xfId="12783" xr:uid="{804B865F-A714-42A9-9909-AF8C5291A2FD}"/>
    <cellStyle name="Vejica 12 10 2" xfId="18721" xr:uid="{13026EFA-CE6D-4E3F-B0F5-0BA752B8956E}"/>
    <cellStyle name="Vejica 12 10 2 2" xfId="25409" xr:uid="{2B272BAC-C422-44F0-91BE-FA57CD501CBD}"/>
    <cellStyle name="Vejica 12 10 3" xfId="25408" xr:uid="{72A4801C-CC0C-4376-BED1-15C7A3C25B5E}"/>
    <cellStyle name="Vejica 12 11" xfId="25407" xr:uid="{CF0F4793-5E6E-47B9-A505-52941635587F}"/>
    <cellStyle name="Vejica 12 2" xfId="594" xr:uid="{00000000-0005-0000-0000-0000990A0000}"/>
    <cellStyle name="Vejica 12 2 10" xfId="25410" xr:uid="{2DD760F5-33D4-4C50-88C2-22A6A1EDFA5F}"/>
    <cellStyle name="Vejica 12 2 2" xfId="1720" xr:uid="{00000000-0005-0000-0000-00009A0A0000}"/>
    <cellStyle name="Vejica 12 2 2 2" xfId="9951" xr:uid="{6E747212-B0D5-4340-82F7-1898B6422836}"/>
    <cellStyle name="Vejica 12 2 2 2 2" xfId="16522" xr:uid="{704F6FB6-C18C-40C1-8AD7-8AC575863A7B}"/>
    <cellStyle name="Vejica 12 2 2 2 2 2" xfId="25413" xr:uid="{F8DFBF40-7B08-4443-AD29-82CC7469A528}"/>
    <cellStyle name="Vejica 12 2 2 2 3" xfId="25412" xr:uid="{A23D96F0-CD55-42A0-BBED-B81436A54C51}"/>
    <cellStyle name="Vejica 12 2 2 3" xfId="13229" xr:uid="{4E981B7D-CF48-425B-998E-CD178AA63577}"/>
    <cellStyle name="Vejica 12 2 2 3 2" xfId="19163" xr:uid="{F4F4DA92-2608-4F54-883B-720A923F8A6E}"/>
    <cellStyle name="Vejica 12 2 2 3 2 2" xfId="25415" xr:uid="{C315B9F5-1A6E-4E2C-98A1-1BD89C9132D6}"/>
    <cellStyle name="Vejica 12 2 2 3 3" xfId="25414" xr:uid="{F9C6AA60-C9DC-442A-884F-B5419D45F28E}"/>
    <cellStyle name="Vejica 12 2 2 4" xfId="25411" xr:uid="{E2FEF3EC-C0DF-443B-B42B-351CD7E387F8}"/>
    <cellStyle name="Vejica 12 2 3" xfId="1721" xr:uid="{00000000-0005-0000-0000-00009B0A0000}"/>
    <cellStyle name="Vejica 12 2 3 2" xfId="3622" xr:uid="{00000000-0005-0000-0000-00009C0A0000}"/>
    <cellStyle name="Vejica 12 2 3 2 2" xfId="25417" xr:uid="{805681CA-401D-425A-999F-7534A6127EE1}"/>
    <cellStyle name="Vejica 12 2 3 3" xfId="9527" xr:uid="{CFB9FA93-E9F1-4123-A63E-D7C18B6CA6A8}"/>
    <cellStyle name="Vejica 12 2 3 3 2" xfId="16344" xr:uid="{047401BB-FCEA-4DFD-ADCC-3FC0F5E51B23}"/>
    <cellStyle name="Vejica 12 2 3 3 2 2" xfId="25419" xr:uid="{37824B86-6779-4D74-B00C-F4AF3D249267}"/>
    <cellStyle name="Vejica 12 2 3 3 3" xfId="25418" xr:uid="{682869F1-DA5C-49EC-BD84-D85061BC84F1}"/>
    <cellStyle name="Vejica 12 2 3 4" xfId="13324" xr:uid="{B391BA03-5DE1-49A4-9725-C2667D2C80B3}"/>
    <cellStyle name="Vejica 12 2 3 4 2" xfId="19258" xr:uid="{DA5AE088-A6D9-4C89-AC30-A6FEDF106EFE}"/>
    <cellStyle name="Vejica 12 2 3 4 2 2" xfId="25421" xr:uid="{76BED29D-E46E-477C-8F26-13BAC2237268}"/>
    <cellStyle name="Vejica 12 2 3 4 3" xfId="25420" xr:uid="{49856B4F-0319-472A-9DD4-3BD37AC47822}"/>
    <cellStyle name="Vejica 12 2 3 5" xfId="25416" xr:uid="{616823EC-449E-4A32-9426-BA959CBA2800}"/>
    <cellStyle name="Vejica 12 2 4" xfId="1722" xr:uid="{00000000-0005-0000-0000-00009D0A0000}"/>
    <cellStyle name="Vejica 12 2 4 2" xfId="8029" xr:uid="{CA4D5624-46BA-47CE-9BDA-4F986EC5F67B}"/>
    <cellStyle name="Vejica 12 2 4 2 2" xfId="15758" xr:uid="{F947CCAC-5090-4528-AF71-10BD3725D1A8}"/>
    <cellStyle name="Vejica 12 2 4 2 2 2" xfId="25424" xr:uid="{B0EBF50A-5A4B-40B9-BC4F-7165F66181E1}"/>
    <cellStyle name="Vejica 12 2 4 2 3" xfId="25423" xr:uid="{87A0750F-69D6-4E61-B367-CE9055CBBE54}"/>
    <cellStyle name="Vejica 12 2 4 3" xfId="13107" xr:uid="{6197DA6B-E684-4F44-A042-ACA289D9D7C8}"/>
    <cellStyle name="Vejica 12 2 4 3 2" xfId="19041" xr:uid="{9BC1E068-3401-4D6D-B8E6-0525F5736116}"/>
    <cellStyle name="Vejica 12 2 4 3 2 2" xfId="25426" xr:uid="{65E2218F-F62E-4E2C-830B-B1327CC66F29}"/>
    <cellStyle name="Vejica 12 2 4 3 3" xfId="25425" xr:uid="{BF809AED-0991-4EBD-A72A-C638A49D4782}"/>
    <cellStyle name="Vejica 12 2 4 4" xfId="25422" xr:uid="{41AEECD3-4162-4D10-B6B9-8DEAED943FA3}"/>
    <cellStyle name="Vejica 12 2 5" xfId="3623" xr:uid="{00000000-0005-0000-0000-00009E0A0000}"/>
    <cellStyle name="Vejica 12 2 5 2" xfId="3624" xr:uid="{00000000-0005-0000-0000-00009F0A0000}"/>
    <cellStyle name="Vejica 12 2 5 2 2" xfId="25428" xr:uid="{D226BA98-2D25-4CFF-ACF7-A3350799FA38}"/>
    <cellStyle name="Vejica 12 2 5 3" xfId="25427" xr:uid="{C38588C9-972D-473E-93D5-84FC728538B8}"/>
    <cellStyle name="Vejica 12 2 6" xfId="3625" xr:uid="{00000000-0005-0000-0000-0000A00A0000}"/>
    <cellStyle name="Vejica 12 2 6 2" xfId="25429" xr:uid="{446AFFBF-91FA-424E-8E43-E03A7D6D1012}"/>
    <cellStyle name="Vejica 12 2 7" xfId="3621" xr:uid="{00000000-0005-0000-0000-0000A10A0000}"/>
    <cellStyle name="Vejica 12 2 7 2" xfId="25430" xr:uid="{E6943133-190C-40C0-8633-9BCBBF2AEBAD}"/>
    <cellStyle name="Vejica 12 2 8" xfId="12466" xr:uid="{ED60C2B6-0655-4882-9627-E0CBF2B2974E}"/>
    <cellStyle name="Vejica 12 2 8 2" xfId="18430" xr:uid="{FA4A50EE-7383-4DE4-8378-466772BBB2F4}"/>
    <cellStyle name="Vejica 12 2 8 2 2" xfId="25432" xr:uid="{9D6C3734-FEDD-4BF3-A6AA-9591A91F3E5D}"/>
    <cellStyle name="Vejica 12 2 8 3" xfId="25431" xr:uid="{ED97D33F-64E0-4A5C-BBAC-97A93BB8E7A3}"/>
    <cellStyle name="Vejica 12 2 9" xfId="12863" xr:uid="{76AB1FCF-B2F7-402B-A972-3ADB40A4F8F7}"/>
    <cellStyle name="Vejica 12 2 9 2" xfId="18800" xr:uid="{9BFA183E-D9BF-4F4F-AED8-B9222D55D88E}"/>
    <cellStyle name="Vejica 12 2 9 2 2" xfId="25434" xr:uid="{F98E5FA4-20AC-43BB-8B89-3FA331E0DB74}"/>
    <cellStyle name="Vejica 12 2 9 3" xfId="25433" xr:uid="{C2B7B03F-3CAC-4B76-A0F6-A051B6D0DA8C}"/>
    <cellStyle name="Vejica 12 3" xfId="595" xr:uid="{00000000-0005-0000-0000-0000A20A0000}"/>
    <cellStyle name="Vejica 12 3 10" xfId="25435" xr:uid="{3EBFC356-66A6-4D3B-9806-75BE05C20AC5}"/>
    <cellStyle name="Vejica 12 3 2" xfId="1723" xr:uid="{00000000-0005-0000-0000-0000A30A0000}"/>
    <cellStyle name="Vejica 12 3 2 2" xfId="25436" xr:uid="{ED641E42-855C-4BE0-A3D9-A1782BE70F0E}"/>
    <cellStyle name="Vejica 12 3 3" xfId="1724" xr:uid="{00000000-0005-0000-0000-0000A40A0000}"/>
    <cellStyle name="Vejica 12 3 3 2" xfId="3627" xr:uid="{00000000-0005-0000-0000-0000A50A0000}"/>
    <cellStyle name="Vejica 12 3 3 2 2" xfId="25438" xr:uid="{7B6808BD-CD45-408A-9139-FC1FFD990237}"/>
    <cellStyle name="Vejica 12 3 3 3" xfId="25437" xr:uid="{5B6E8FC5-998C-43CD-9ED2-92FAA44F31BB}"/>
    <cellStyle name="Vejica 12 3 4" xfId="1725" xr:uid="{00000000-0005-0000-0000-0000A60A0000}"/>
    <cellStyle name="Vejica 12 3 4 2" xfId="25439" xr:uid="{0F162AD4-9700-4458-9BAC-E18DF879D0DC}"/>
    <cellStyle name="Vejica 12 3 5" xfId="3628" xr:uid="{00000000-0005-0000-0000-0000A70A0000}"/>
    <cellStyle name="Vejica 12 3 5 2" xfId="3629" xr:uid="{00000000-0005-0000-0000-0000A80A0000}"/>
    <cellStyle name="Vejica 12 3 5 2 2" xfId="25441" xr:uid="{6AE40383-E6FE-43A7-81CE-3DC6F56C4117}"/>
    <cellStyle name="Vejica 12 3 5 3" xfId="25440" xr:uid="{62FB0B7E-E47B-45A2-ADA8-EE8A67419D42}"/>
    <cellStyle name="Vejica 12 3 6" xfId="3630" xr:uid="{00000000-0005-0000-0000-0000A90A0000}"/>
    <cellStyle name="Vejica 12 3 6 2" xfId="25442" xr:uid="{0F671C1D-C787-440E-B87B-EC98F9E16B21}"/>
    <cellStyle name="Vejica 12 3 7" xfId="3626" xr:uid="{00000000-0005-0000-0000-0000AA0A0000}"/>
    <cellStyle name="Vejica 12 3 7 2" xfId="25443" xr:uid="{071AFF3A-E3F8-44C7-BBF4-5C5273776274}"/>
    <cellStyle name="Vejica 12 3 8" xfId="9672" xr:uid="{91799369-591F-4630-BF3C-9EF7B5BB7E54}"/>
    <cellStyle name="Vejica 12 3 8 2" xfId="16401" xr:uid="{70C5E277-57F6-4EC9-BF85-E24D227503A1}"/>
    <cellStyle name="Vejica 12 3 8 2 2" xfId="25445" xr:uid="{172AD021-1A55-4187-86CC-043537557732}"/>
    <cellStyle name="Vejica 12 3 8 3" xfId="25444" xr:uid="{335766DD-361D-4238-8EBD-BCCDB43C22C2}"/>
    <cellStyle name="Vejica 12 3 9" xfId="12864" xr:uid="{F0B5A4EB-549F-424C-9C8C-1A8E86F976A3}"/>
    <cellStyle name="Vejica 12 3 9 2" xfId="18801" xr:uid="{BB75450D-9393-4C8E-99CE-0BE5FFE4D594}"/>
    <cellStyle name="Vejica 12 3 9 2 2" xfId="25447" xr:uid="{AABA164F-83E9-4F5E-89DF-C4640B88039C}"/>
    <cellStyle name="Vejica 12 3 9 3" xfId="25446" xr:uid="{9E1A589E-C290-43BF-9046-7F12500E6E7C}"/>
    <cellStyle name="Vejica 12 4" xfId="1726" xr:uid="{00000000-0005-0000-0000-0000AB0A0000}"/>
    <cellStyle name="Vejica 12 4 2" xfId="8796" xr:uid="{9C114ABD-7389-4EA2-A666-EAEEEDFC3E47}"/>
    <cellStyle name="Vejica 12 4 2 2" xfId="16076" xr:uid="{3054FE5A-1E13-43FB-A594-8F390B88C189}"/>
    <cellStyle name="Vejica 12 4 2 2 2" xfId="25450" xr:uid="{6F4288BE-AFE8-48D5-BC9F-0E276375E570}"/>
    <cellStyle name="Vejica 12 4 2 3" xfId="25449" xr:uid="{A388576B-8BE4-484D-8A9C-64BB6D27B00A}"/>
    <cellStyle name="Vejica 12 4 3" xfId="13149" xr:uid="{C7AC3CAD-2563-408A-92BC-0F6658DE2FB2}"/>
    <cellStyle name="Vejica 12 4 3 2" xfId="19083" xr:uid="{50B408EF-77BF-4E70-8798-8AC897997D28}"/>
    <cellStyle name="Vejica 12 4 3 2 2" xfId="25452" xr:uid="{3C2B42BD-5312-4B96-8EF7-308979532B81}"/>
    <cellStyle name="Vejica 12 4 3 3" xfId="25451" xr:uid="{626A2254-44AB-4B96-B8B5-E07A79BEC9C9}"/>
    <cellStyle name="Vejica 12 4 4" xfId="25448" xr:uid="{58BE451C-06D8-4E00-9C6F-1843AFCD2A4D}"/>
    <cellStyle name="Vejica 12 5" xfId="1727" xr:uid="{00000000-0005-0000-0000-0000AC0A0000}"/>
    <cellStyle name="Vejica 12 5 2" xfId="25453" xr:uid="{1FFAED2E-6156-4DD2-910A-9BCDFFC97F7B}"/>
    <cellStyle name="Vejica 12 6" xfId="1728" xr:uid="{00000000-0005-0000-0000-0000AD0A0000}"/>
    <cellStyle name="Vejica 12 6 2" xfId="25454" xr:uid="{3CCC43C8-4070-4C3E-86AA-751123741B7E}"/>
    <cellStyle name="Vejica 12 7" xfId="3631" xr:uid="{00000000-0005-0000-0000-0000AE0A0000}"/>
    <cellStyle name="Vejica 12 7 2" xfId="25455" xr:uid="{CFC03D28-2C51-470D-A7FA-75F05E861299}"/>
    <cellStyle name="Vejica 12 8" xfId="3620" xr:uid="{00000000-0005-0000-0000-0000AF0A0000}"/>
    <cellStyle name="Vejica 12 8 2" xfId="25456" xr:uid="{738425A0-01CA-4B64-BCF5-14D9CB17363B}"/>
    <cellStyle name="Vejica 12 9" xfId="12391" xr:uid="{0189CA3F-BEF5-47EF-89C8-8EFB017C4D51}"/>
    <cellStyle name="Vejica 12 9 2" xfId="18414" xr:uid="{0C8F9A2D-3FA4-4C3F-B91F-66AF72895CAA}"/>
    <cellStyle name="Vejica 12 9 2 2" xfId="25458" xr:uid="{C986BF6F-F97F-42E3-BA06-C1585125FD7D}"/>
    <cellStyle name="Vejica 12 9 3" xfId="25457" xr:uid="{CD53A5C8-DD48-4CF9-BB97-F9E5207F8A4C}"/>
    <cellStyle name="Vejica 120" xfId="9621" xr:uid="{C81A3F16-1A79-42B1-B66C-007F3724CFB6}"/>
    <cellStyle name="Vejica 120 2" xfId="9007" xr:uid="{25110E4F-F9A7-4C9E-A24D-CAC37B524C56}"/>
    <cellStyle name="Vejica 120 2 2" xfId="13348" xr:uid="{208142AE-473A-47E9-8E0E-9B57DAF5CC7A}"/>
    <cellStyle name="Vejica 120 2 2 2" xfId="19282" xr:uid="{8E9A9021-F4C8-46CE-9973-9DF4A9EBFBFA}"/>
    <cellStyle name="Vejica 120 2 2 2 2" xfId="25462" xr:uid="{E99EE21E-430F-4E4F-BEBD-749341A0AE82}"/>
    <cellStyle name="Vejica 120 2 2 3" xfId="25461" xr:uid="{0E4DA04C-98F4-47B3-BC81-8E489F5E0468}"/>
    <cellStyle name="Vejica 120 2 3" xfId="16142" xr:uid="{5592A56E-AD95-4A5A-AD2F-E3AC85716BBF}"/>
    <cellStyle name="Vejica 120 2 3 2" xfId="25463" xr:uid="{047BBF35-126E-4DD0-B305-80CF2DB05DAE}"/>
    <cellStyle name="Vejica 120 2 4" xfId="25460" xr:uid="{B14748E0-6020-45BA-9749-9E2E5FCB6C80}"/>
    <cellStyle name="Vejica 120 3" xfId="9520" xr:uid="{710D4001-9527-460A-B833-2287E313FF02}"/>
    <cellStyle name="Vejica 120 3 2" xfId="13590" xr:uid="{D7F074F1-40C3-46D3-8E8E-41742E620A3C}"/>
    <cellStyle name="Vejica 120 3 2 2" xfId="19524" xr:uid="{5138FFC9-5F08-4210-9217-09A4CFDC2D12}"/>
    <cellStyle name="Vejica 120 3 2 2 2" xfId="25466" xr:uid="{C46AE74D-8442-4A66-85EF-AFF6C4CD96C8}"/>
    <cellStyle name="Vejica 120 3 2 3" xfId="25465" xr:uid="{61BB7612-4323-4494-9DB9-A5BDADAB5FC8}"/>
    <cellStyle name="Vejica 120 3 3" xfId="16337" xr:uid="{6C39765A-A19E-4D64-B328-2755269073EE}"/>
    <cellStyle name="Vejica 120 3 3 2" xfId="25467" xr:uid="{380D0538-F9D0-49C9-9C07-7C6FD25EF73D}"/>
    <cellStyle name="Vejica 120 3 4" xfId="25464" xr:uid="{3C7B0FA2-8294-4A1D-80E4-C9D536903F5D}"/>
    <cellStyle name="Vejica 120 4" xfId="12228" xr:uid="{1EE6144B-666D-4D78-ABF9-A9A800475F57}"/>
    <cellStyle name="Vejica 120 4 2" xfId="13101" xr:uid="{F3DD8779-F5CF-4443-8AD4-2EBAAF541B7E}"/>
    <cellStyle name="Vejica 120 4 2 2" xfId="19035" xr:uid="{1F0C5E04-6AAF-4A10-90E5-0C4360104496}"/>
    <cellStyle name="Vejica 120 4 2 2 2" xfId="25470" xr:uid="{7B83457D-0FB0-4EDF-85D6-D92BB601ED14}"/>
    <cellStyle name="Vejica 120 4 2 3" xfId="25469" xr:uid="{97FC7960-DAC2-47F8-A54E-9FB624C49D5E}"/>
    <cellStyle name="Vejica 120 4 3" xfId="18359" xr:uid="{D5F9A1F5-332B-45E8-843E-24FDC620A8B0}"/>
    <cellStyle name="Vejica 120 4 3 2" xfId="25471" xr:uid="{BB5738D7-46C5-4A69-8CF8-53F8BB968B4C}"/>
    <cellStyle name="Vejica 120 4 4" xfId="25468" xr:uid="{D62AF93A-A535-4004-9517-AA405A639FA6}"/>
    <cellStyle name="Vejica 120 5" xfId="12828" xr:uid="{E83B8D94-C77A-41BE-A72A-948F4E20C5C3}"/>
    <cellStyle name="Vejica 120 5 2" xfId="18765" xr:uid="{F88E4F4A-7AD6-4959-B6C7-F08D69D93F81}"/>
    <cellStyle name="Vejica 120 5 2 2" xfId="25473" xr:uid="{EB247D74-0A7E-4006-9705-0479AB019E44}"/>
    <cellStyle name="Vejica 120 5 3" xfId="25472" xr:uid="{192804CF-ACB6-4A6B-AF4E-5A7988585F68}"/>
    <cellStyle name="Vejica 120 6" xfId="16385" xr:uid="{E098E2A7-3DFF-44FE-8A9A-F6CABA6B887C}"/>
    <cellStyle name="Vejica 120 6 2" xfId="25474" xr:uid="{8D5E331F-1EAD-4C7A-93D6-A9B2D1C997AC}"/>
    <cellStyle name="Vejica 120 7" xfId="25459" xr:uid="{CAE63A7C-5529-4EE0-A6CC-DB27617D7A7A}"/>
    <cellStyle name="Vejica 121" xfId="8527" xr:uid="{39B2FB30-6042-48DC-97B2-1409EF34D64D}"/>
    <cellStyle name="Vejica 121 2" xfId="9156" xr:uid="{170E90D2-7CA2-498A-BC12-132D0EA3D119}"/>
    <cellStyle name="Vejica 121 2 2" xfId="13346" xr:uid="{2EA08A40-1635-4EBE-A9DB-D83E70092445}"/>
    <cellStyle name="Vejica 121 2 2 2" xfId="19280" xr:uid="{DCB1601E-34CC-4B0C-A194-AB1598956C71}"/>
    <cellStyle name="Vejica 121 2 2 2 2" xfId="25478" xr:uid="{CA283E6F-35F7-4FCE-8F11-B68358C787D5}"/>
    <cellStyle name="Vejica 121 2 2 3" xfId="25477" xr:uid="{4A0B13E0-DDC0-41F9-BC51-30F980C23699}"/>
    <cellStyle name="Vejica 121 2 3" xfId="16226" xr:uid="{9CDACE70-0D31-4BC3-B219-81E985F5DD18}"/>
    <cellStyle name="Vejica 121 2 3 2" xfId="25479" xr:uid="{22DFBA5D-5CAF-4543-A304-4A0DB7A9A4F0}"/>
    <cellStyle name="Vejica 121 2 4" xfId="25476" xr:uid="{00191BF3-14A2-4F94-BA0F-77E35495C7FB}"/>
    <cellStyle name="Vejica 121 3" xfId="9152" xr:uid="{72DF80BF-8686-4539-9B7B-3439B37F1CBF}"/>
    <cellStyle name="Vejica 121 3 2" xfId="13548" xr:uid="{B14C2651-23EC-4D63-85D6-B07EDD1D58FC}"/>
    <cellStyle name="Vejica 121 3 2 2" xfId="19482" xr:uid="{ABDCD421-CCD4-4497-8BC9-1248C10213B0}"/>
    <cellStyle name="Vejica 121 3 2 2 2" xfId="25482" xr:uid="{64827C4F-AB1A-4E62-A7BC-060474F89698}"/>
    <cellStyle name="Vejica 121 3 2 3" xfId="25481" xr:uid="{B0B6A83E-C451-4118-AF5C-BB25DEA39784}"/>
    <cellStyle name="Vejica 121 3 3" xfId="16222" xr:uid="{1FC29F04-F515-4F18-9645-2CBFA6CDC8D3}"/>
    <cellStyle name="Vejica 121 3 3 2" xfId="25483" xr:uid="{57A1EED9-C119-4810-919F-79557F7915CB}"/>
    <cellStyle name="Vejica 121 3 4" xfId="25480" xr:uid="{1C41BF58-C972-494E-8740-8184598AEC3C}"/>
    <cellStyle name="Vejica 121 4" xfId="7745" xr:uid="{1ACADEDA-514F-4218-ADA2-C198B192C980}"/>
    <cellStyle name="Vejica 121 4 2" xfId="13124" xr:uid="{69DFC0F1-D78E-4D99-9160-181FB1F8B77A}"/>
    <cellStyle name="Vejica 121 4 2 2" xfId="19058" xr:uid="{CFFD5E13-5738-4239-A1C6-7202AAF60516}"/>
    <cellStyle name="Vejica 121 4 2 2 2" xfId="25486" xr:uid="{CF50C5BB-762F-4D76-9093-15A8F21CCD7F}"/>
    <cellStyle name="Vejica 121 4 2 3" xfId="25485" xr:uid="{25635398-767C-43C5-BD54-B2262C0E171D}"/>
    <cellStyle name="Vejica 121 4 3" xfId="15606" xr:uid="{EEB5990B-A2B4-494D-BB43-27381FF65719}"/>
    <cellStyle name="Vejica 121 4 3 2" xfId="25487" xr:uid="{1D1674CC-EB32-42B5-9819-A156A462827F}"/>
    <cellStyle name="Vejica 121 4 4" xfId="25484" xr:uid="{8639F9C6-35F1-4A2E-90AD-7D4E41B0602F}"/>
    <cellStyle name="Vejica 121 5" xfId="12830" xr:uid="{4B915695-F2C3-4A42-A550-345E8AF98AEE}"/>
    <cellStyle name="Vejica 121 5 2" xfId="18767" xr:uid="{4C5CEC7E-1732-4064-B30C-71434F4F7A53}"/>
    <cellStyle name="Vejica 121 5 2 2" xfId="25489" xr:uid="{5C9AEB35-2AAB-43B7-B8A7-50BF05E53032}"/>
    <cellStyle name="Vejica 121 5 3" xfId="25488" xr:uid="{B3F6F067-8B1C-471B-9799-8F21729F7F62}"/>
    <cellStyle name="Vejica 121 6" xfId="15976" xr:uid="{C25B9F1D-A673-44AE-8AD1-F8F226DB3551}"/>
    <cellStyle name="Vejica 121 6 2" xfId="25490" xr:uid="{2566A55C-7E2C-4E19-B0B8-0B6B3F140C65}"/>
    <cellStyle name="Vejica 121 7" xfId="25475" xr:uid="{EF370F46-D198-4553-B24C-B2655D19B7BF}"/>
    <cellStyle name="Vejica 122" xfId="9819" xr:uid="{59467A89-2768-442F-A6CA-0BB8C956CAA9}"/>
    <cellStyle name="Vejica 122 2" xfId="9256" xr:uid="{B88D091D-8F37-4462-9E2E-5E3E74B32C9F}"/>
    <cellStyle name="Vejica 122 2 2" xfId="13344" xr:uid="{57744EED-FA4F-40BB-BEC9-A175BB1B09A5}"/>
    <cellStyle name="Vejica 122 2 2 2" xfId="19278" xr:uid="{2E10D012-7C86-41F1-A0E7-53C7C657A40E}"/>
    <cellStyle name="Vejica 122 2 2 2 2" xfId="25494" xr:uid="{5FAE0460-AEFC-44DF-A0A3-D599BA96C496}"/>
    <cellStyle name="Vejica 122 2 2 3" xfId="25493" xr:uid="{80AAEA2C-0CA3-43A1-BF6A-7B3961B66E40}"/>
    <cellStyle name="Vejica 122 2 3" xfId="16281" xr:uid="{C3E4418E-9D52-4DF9-8AB2-375B2C634F14}"/>
    <cellStyle name="Vejica 122 2 3 2" xfId="25495" xr:uid="{6A474D0C-91A0-4062-A97B-3A5B55AF992B}"/>
    <cellStyle name="Vejica 122 2 4" xfId="25492" xr:uid="{17C8552A-ADB6-4BA5-ABE1-0058BB0ACA61}"/>
    <cellStyle name="Vejica 122 3" xfId="9244" xr:uid="{474FAEA9-4FE9-4847-8F84-AFAA9B81AD51}"/>
    <cellStyle name="Vejica 122 3 2" xfId="13449" xr:uid="{58371122-2516-44DC-8DD7-3832AEA53D30}"/>
    <cellStyle name="Vejica 122 3 2 2" xfId="19383" xr:uid="{2719D649-1620-4908-937D-2757F614716E}"/>
    <cellStyle name="Vejica 122 3 2 2 2" xfId="25498" xr:uid="{180ABFAB-E4B9-4726-A4F0-63A76AA9B166}"/>
    <cellStyle name="Vejica 122 3 2 3" xfId="25497" xr:uid="{4BC15DEA-5AE5-4480-84BD-01C404BB66D9}"/>
    <cellStyle name="Vejica 122 3 3" xfId="16270" xr:uid="{FD05DDAB-06C4-4F3C-A2FF-82FC72E212C8}"/>
    <cellStyle name="Vejica 122 3 3 2" xfId="25499" xr:uid="{6836193D-2DD4-4E1B-B1A9-D60F70654494}"/>
    <cellStyle name="Vejica 122 3 4" xfId="25496" xr:uid="{B31CBAAB-3ECE-4032-B139-8ADF54069327}"/>
    <cellStyle name="Vejica 122 4" xfId="8284" xr:uid="{71AECDB7-766F-4DB6-9468-91FF97BB6C12}"/>
    <cellStyle name="Vejica 122 4 2" xfId="13176" xr:uid="{401B730F-ADFF-40A9-8E17-0147EBF1801A}"/>
    <cellStyle name="Vejica 122 4 2 2" xfId="19110" xr:uid="{113DAA1E-B522-484D-83DA-1DD2C4380CE0}"/>
    <cellStyle name="Vejica 122 4 2 2 2" xfId="25502" xr:uid="{A14AFB74-1939-4EDD-A0FA-E4BEA0DC645F}"/>
    <cellStyle name="Vejica 122 4 2 3" xfId="25501" xr:uid="{91170654-E722-47C0-9727-CA72D2826620}"/>
    <cellStyle name="Vejica 122 4 3" xfId="15849" xr:uid="{F509E057-D5AE-4C86-90AA-C97F3862C775}"/>
    <cellStyle name="Vejica 122 4 3 2" xfId="25503" xr:uid="{A70C4D57-1F05-4454-8552-E7B6EAF99385}"/>
    <cellStyle name="Vejica 122 4 4" xfId="25500" xr:uid="{22F53176-2835-4F30-B653-9D3662D49FDA}"/>
    <cellStyle name="Vejica 122 5" xfId="12832" xr:uid="{3048E1B9-C214-47DC-8F91-CED1E293AA74}"/>
    <cellStyle name="Vejica 122 5 2" xfId="18769" xr:uid="{B7C0E9F8-E3FD-4DCE-B2CA-2DEFCCDF648E}"/>
    <cellStyle name="Vejica 122 5 2 2" xfId="25505" xr:uid="{BF11B625-EF16-4CCA-B347-8DC3A41C2F99}"/>
    <cellStyle name="Vejica 122 5 3" xfId="25504" xr:uid="{27DBB192-23FB-4B7F-9C08-DDB071B87A6F}"/>
    <cellStyle name="Vejica 122 6" xfId="16459" xr:uid="{1A7857AD-A93F-4F01-A2D7-269396EE152F}"/>
    <cellStyle name="Vejica 122 6 2" xfId="25506" xr:uid="{00A0A295-BCB4-4880-A9DD-A7CBE3FBD075}"/>
    <cellStyle name="Vejica 122 7" xfId="25491" xr:uid="{2DF0B9F5-89FE-4A07-B4DA-0F80848EBE09}"/>
    <cellStyle name="Vejica 123" xfId="9777" xr:uid="{787DE807-05B2-4626-A0EB-EDFD3C0C6B87}"/>
    <cellStyle name="Vejica 123 2" xfId="11965" xr:uid="{A9EE68CC-611E-4D65-8B8A-329A765EE0D4}"/>
    <cellStyle name="Vejica 123 2 2" xfId="13350" xr:uid="{036CF3A9-9D3E-4447-A52F-57929D156FFF}"/>
    <cellStyle name="Vejica 123 2 2 2" xfId="19284" xr:uid="{0F7E60B9-6AFB-4D6F-9822-708097D7C4A9}"/>
    <cellStyle name="Vejica 123 2 2 2 2" xfId="25510" xr:uid="{F18A6133-4135-4511-9EC4-8FF34D42C6A8}"/>
    <cellStyle name="Vejica 123 2 2 3" xfId="25509" xr:uid="{C04CA23F-D575-40BB-BE25-CA67C9F80A77}"/>
    <cellStyle name="Vejica 123 2 3" xfId="18276" xr:uid="{E81AA9E1-C3A6-4F97-A1AE-98E788812ED8}"/>
    <cellStyle name="Vejica 123 2 3 2" xfId="25511" xr:uid="{B999BB01-85EE-457D-ACA4-608FA69B9E6E}"/>
    <cellStyle name="Vejica 123 2 4" xfId="25508" xr:uid="{0998801D-BAF0-471A-962D-7FD44D056653}"/>
    <cellStyle name="Vejica 123 3" xfId="8201" xr:uid="{73480A8B-A61A-42ED-8A75-59C3B365C2D5}"/>
    <cellStyle name="Vejica 123 3 2" xfId="13536" xr:uid="{F0C99E42-9A61-4647-8B77-A85531433791}"/>
    <cellStyle name="Vejica 123 3 2 2" xfId="19470" xr:uid="{AEE3CE78-8B06-4ADA-87ED-B0AD43D61075}"/>
    <cellStyle name="Vejica 123 3 2 2 2" xfId="25514" xr:uid="{54F42B5F-D9A5-4EDC-AC0F-4650A218F436}"/>
    <cellStyle name="Vejica 123 3 2 3" xfId="25513" xr:uid="{BD03063E-5E9A-4AE2-BDA9-3C6C8E52FA35}"/>
    <cellStyle name="Vejica 123 3 3" xfId="15808" xr:uid="{CBF20ECA-B87B-4259-9B79-EC90AA6ABC1A}"/>
    <cellStyle name="Vejica 123 3 3 2" xfId="25515" xr:uid="{B433DF44-A1D5-4D45-8743-B56F97799A81}"/>
    <cellStyle name="Vejica 123 3 4" xfId="25512" xr:uid="{08C618BE-A398-409A-8DA0-9108639A82AB}"/>
    <cellStyle name="Vejica 123 4" xfId="9946" xr:uid="{F29E63CF-D2F9-488E-B52B-BC76D3E76A3B}"/>
    <cellStyle name="Vejica 123 4 2" xfId="12663" xr:uid="{B6CACE1E-D857-4022-A97B-75156DEE931F}"/>
    <cellStyle name="Vejica 123 4 2 2" xfId="18601" xr:uid="{1A6AC905-8250-428D-AECB-C0FEC000BEC1}"/>
    <cellStyle name="Vejica 123 4 2 2 2" xfId="25518" xr:uid="{CE18F8CB-8F29-4AB1-A20E-614FD683F452}"/>
    <cellStyle name="Vejica 123 4 2 3" xfId="25517" xr:uid="{ABE0B07D-E493-4AF0-B668-DCEC3D5FA017}"/>
    <cellStyle name="Vejica 123 4 3" xfId="16521" xr:uid="{1358EE6D-2FE4-4D9F-8511-5ADFC2D594D4}"/>
    <cellStyle name="Vejica 123 4 3 2" xfId="25519" xr:uid="{47D8A3E7-A227-485E-AA74-E202C1FA477C}"/>
    <cellStyle name="Vejica 123 4 4" xfId="25516" xr:uid="{27BF9B55-65A9-449A-B6D8-C696AC09DAC9}"/>
    <cellStyle name="Vejica 123 5" xfId="12503" xr:uid="{CE01DFE7-B0B2-4277-94BC-D55F4EB80914}"/>
    <cellStyle name="Vejica 123 5 2" xfId="18441" xr:uid="{9D2E21D2-6355-47C2-ADB8-C50EFB3A7B9C}"/>
    <cellStyle name="Vejica 123 5 2 2" xfId="25521" xr:uid="{88530595-C595-4200-8894-02E24FEA12D5}"/>
    <cellStyle name="Vejica 123 5 3" xfId="25520" xr:uid="{649B7F25-D421-47E6-B64A-48E5B30CAE0A}"/>
    <cellStyle name="Vejica 123 6" xfId="16437" xr:uid="{86BEF560-4DA5-44ED-9140-EFCC790225D8}"/>
    <cellStyle name="Vejica 123 6 2" xfId="25522" xr:uid="{0E786F70-8BDD-4E40-8A70-8629F0F44454}"/>
    <cellStyle name="Vejica 123 7" xfId="25507" xr:uid="{CD393293-19A3-40E9-9975-94EE16E46FEA}"/>
    <cellStyle name="Vejica 124" xfId="9466" xr:uid="{EC5A4177-02FC-47CF-9D0C-1DE6D585D326}"/>
    <cellStyle name="Vejica 124 2" xfId="8639" xr:uid="{ECD5DCE8-6559-47A0-88CB-169290DA8667}"/>
    <cellStyle name="Vejica 124 2 2" xfId="13347" xr:uid="{DC23D168-452E-4CA2-8244-232B756A9A4D}"/>
    <cellStyle name="Vejica 124 2 2 2" xfId="19281" xr:uid="{B0A4C19B-0340-40D6-BB5C-E8E349212B27}"/>
    <cellStyle name="Vejica 124 2 2 2 2" xfId="25526" xr:uid="{510524FD-175A-4E0B-ABE6-AD8B2B06DA76}"/>
    <cellStyle name="Vejica 124 2 2 3" xfId="25525" xr:uid="{62C07C2F-0CC9-4B2F-BED9-691A89D79D79}"/>
    <cellStyle name="Vejica 124 2 3" xfId="16024" xr:uid="{72ECA707-53B4-4EEE-930F-CA0E31EC8D05}"/>
    <cellStyle name="Vejica 124 2 3 2" xfId="25527" xr:uid="{79E69A84-140C-4D2E-8760-1E4A00395BFB}"/>
    <cellStyle name="Vejica 124 2 4" xfId="25524" xr:uid="{F067AB37-4D3C-4CD6-98B8-839333AFC455}"/>
    <cellStyle name="Vejica 124 3" xfId="12065" xr:uid="{4C342A2C-C4D8-48FA-AA94-970DFF173F39}"/>
    <cellStyle name="Vejica 124 3 2" xfId="13394" xr:uid="{8AAC2CA0-D71E-4562-A094-7C1A9499C24E}"/>
    <cellStyle name="Vejica 124 3 2 2" xfId="19328" xr:uid="{1B604702-FE00-45C8-929F-1889645C6CAF}"/>
    <cellStyle name="Vejica 124 3 2 2 2" xfId="25530" xr:uid="{3AAA8152-8C50-4697-BFC9-05E252E7416B}"/>
    <cellStyle name="Vejica 124 3 2 3" xfId="25529" xr:uid="{7E26379F-B2D2-4240-93C8-9FE3B2C51E1E}"/>
    <cellStyle name="Vejica 124 3 3" xfId="18307" xr:uid="{B293E378-0360-4D92-AC04-A873D95CFE73}"/>
    <cellStyle name="Vejica 124 3 3 2" xfId="25531" xr:uid="{D332D7E3-83AF-4201-B3EF-5ABCB9D5B858}"/>
    <cellStyle name="Vejica 124 3 4" xfId="25528" xr:uid="{882EF0AD-3D7A-4499-BC18-606F2E2C4EBE}"/>
    <cellStyle name="Vejica 124 4" xfId="9701" xr:uid="{78DA75BB-1D3E-4BB2-8031-32A8C4692A4F}"/>
    <cellStyle name="Vejica 124 4 2" xfId="12790" xr:uid="{48543D2C-EA2E-4AD7-9D6F-19A66C397D01}"/>
    <cellStyle name="Vejica 124 4 2 2" xfId="18727" xr:uid="{F61D5235-997B-45F7-962F-5C2D4EBA3C21}"/>
    <cellStyle name="Vejica 124 4 2 2 2" xfId="25534" xr:uid="{54170892-7EBF-4E8D-93E5-09C27DE2DEE3}"/>
    <cellStyle name="Vejica 124 4 2 3" xfId="25533" xr:uid="{ED1CF1A0-A6BA-4EA8-90BF-0AEF8970D8AA}"/>
    <cellStyle name="Vejica 124 4 3" xfId="16405" xr:uid="{2B93422C-EAF8-4550-9830-4AC80661ADA4}"/>
    <cellStyle name="Vejica 124 4 3 2" xfId="25535" xr:uid="{D6F914BD-5154-491F-9FD7-ECE0001D0D5E}"/>
    <cellStyle name="Vejica 124 4 4" xfId="25532" xr:uid="{0B27CF04-FFF1-4EF4-A29F-CA8095F343CB}"/>
    <cellStyle name="Vejica 124 5" xfId="12829" xr:uid="{1E34CDB9-01AF-45AE-AF0A-9E627D1FD794}"/>
    <cellStyle name="Vejica 124 5 2" xfId="18766" xr:uid="{CF322C06-369A-44F4-B034-BAEF970E3526}"/>
    <cellStyle name="Vejica 124 5 2 2" xfId="25537" xr:uid="{5CF4376D-D0B8-4623-A553-ADD35FA59F78}"/>
    <cellStyle name="Vejica 124 5 3" xfId="25536" xr:uid="{F0E500FC-8DF7-43A2-8E6E-3C766E30E31D}"/>
    <cellStyle name="Vejica 124 6" xfId="16318" xr:uid="{045558BD-4F3F-4848-82AB-961B0E20F3C3}"/>
    <cellStyle name="Vejica 124 6 2" xfId="25538" xr:uid="{DB725578-46EC-474E-8686-2353FB57B2D6}"/>
    <cellStyle name="Vejica 124 7" xfId="25523" xr:uid="{B94D73D6-48A4-4BCB-B989-A03B4F254462}"/>
    <cellStyle name="Vejica 125" xfId="8211" xr:uid="{91A6D15C-D0B4-4CB6-8730-DF523BC5FD7E}"/>
    <cellStyle name="Vejica 125 2" xfId="8708" xr:uid="{9002D1B6-D4A7-4213-8041-BA97E4A2235E}"/>
    <cellStyle name="Vejica 125 2 2" xfId="13345" xr:uid="{F232E60F-5850-4D6B-A3E2-CDCA828C62D5}"/>
    <cellStyle name="Vejica 125 2 2 2" xfId="19279" xr:uid="{8FC96DCD-2487-4517-95BC-17C04C7FEBDF}"/>
    <cellStyle name="Vejica 125 2 2 2 2" xfId="25542" xr:uid="{0AB85ABE-E1E7-4B20-9AD4-4BF0B61FBC53}"/>
    <cellStyle name="Vejica 125 2 2 3" xfId="25541" xr:uid="{5068790B-26C3-4536-92E7-CBD65599A259}"/>
    <cellStyle name="Vejica 125 2 3" xfId="16053" xr:uid="{82E7E84B-0E42-4436-8735-4BEB1DB78C33}"/>
    <cellStyle name="Vejica 125 2 3 2" xfId="25543" xr:uid="{A42BD0B6-8C4E-4E56-8943-6BE9A14A2DCC}"/>
    <cellStyle name="Vejica 125 2 4" xfId="25540" xr:uid="{8AC2E224-44F3-4B6F-8D50-4646F3AC1F6F}"/>
    <cellStyle name="Vejica 125 3" xfId="12094" xr:uid="{EBD522B9-428F-4EA7-8120-669229C5D959}"/>
    <cellStyle name="Vejica 125 3 2" xfId="13482" xr:uid="{00BB412B-0787-49F2-99CE-56629F41AC78}"/>
    <cellStyle name="Vejica 125 3 2 2" xfId="19416" xr:uid="{7BC944AC-7DCA-49E4-ACA9-9A1BB8BFE560}"/>
    <cellStyle name="Vejica 125 3 2 2 2" xfId="25546" xr:uid="{402A2F54-50A9-41F8-BE4B-96E7FD195202}"/>
    <cellStyle name="Vejica 125 3 2 3" xfId="25545" xr:uid="{5254190F-049C-4F7B-96A1-842724D4C5AB}"/>
    <cellStyle name="Vejica 125 3 3" xfId="18316" xr:uid="{10312B16-96CD-4528-98B1-9743FC3320C1}"/>
    <cellStyle name="Vejica 125 3 3 2" xfId="25547" xr:uid="{74BDBDCB-1EBE-4BE9-9236-2B8765E5F62B}"/>
    <cellStyle name="Vejica 125 3 4" xfId="25544" xr:uid="{38222309-B246-4D00-94AE-7C85B72C76EA}"/>
    <cellStyle name="Vejica 125 4" xfId="10005" xr:uid="{6CA20BF0-10E0-423C-BC10-8F79C2B9C202}"/>
    <cellStyle name="Vejica 125 4 2" xfId="13081" xr:uid="{A9F250E4-CCFE-4158-94AF-11B19C8075AB}"/>
    <cellStyle name="Vejica 125 4 2 2" xfId="19016" xr:uid="{69DC46D1-0A3F-447B-8516-085B6C24B5D9}"/>
    <cellStyle name="Vejica 125 4 2 2 2" xfId="25550" xr:uid="{3A794139-803D-4557-834C-6E114E4B5137}"/>
    <cellStyle name="Vejica 125 4 2 3" xfId="25549" xr:uid="{3C1F6145-0FBB-4DDE-AB12-78B421950C07}"/>
    <cellStyle name="Vejica 125 4 3" xfId="16536" xr:uid="{4DE6D77A-FD45-41F7-931B-3066F52D998C}"/>
    <cellStyle name="Vejica 125 4 3 2" xfId="25551" xr:uid="{5C7FFD0B-94F7-4ADD-B164-7FFDD038FA48}"/>
    <cellStyle name="Vejica 125 4 4" xfId="25548" xr:uid="{88BD84FD-C10C-4238-9954-F1E28F4D7FAF}"/>
    <cellStyle name="Vejica 125 5" xfId="12831" xr:uid="{1AD785BA-788D-434D-B6D9-5DEE60EDA93D}"/>
    <cellStyle name="Vejica 125 5 2" xfId="18768" xr:uid="{24243996-702B-40DA-8837-1D14D425898F}"/>
    <cellStyle name="Vejica 125 5 2 2" xfId="25553" xr:uid="{7131CDC5-80D3-4C17-8A0E-D5A679107BEF}"/>
    <cellStyle name="Vejica 125 5 3" xfId="25552" xr:uid="{C58F40CC-4707-46D4-9DFB-0369C5A96EF5}"/>
    <cellStyle name="Vejica 125 6" xfId="15814" xr:uid="{28319350-EACE-4873-951C-9782BD9E99D7}"/>
    <cellStyle name="Vejica 125 6 2" xfId="25554" xr:uid="{D4F90CB0-6513-46A9-B340-960352242415}"/>
    <cellStyle name="Vejica 125 7" xfId="25539" xr:uid="{159B95FC-0BBC-4C6B-9324-7255DC38919A}"/>
    <cellStyle name="Vejica 126" xfId="8210" xr:uid="{8753E1FC-CCD2-44E4-9F4E-26E4C773DC16}"/>
    <cellStyle name="Vejica 126 2" xfId="8793" xr:uid="{3C0FCFAD-1AF8-4321-975E-D64914B759F1}"/>
    <cellStyle name="Vejica 126 2 2" xfId="13353" xr:uid="{2E9A2FD5-F3A3-49D9-A903-C45966225400}"/>
    <cellStyle name="Vejica 126 2 2 2" xfId="19287" xr:uid="{C68CF75E-1A8B-44EE-A4DB-2824B1503BD7}"/>
    <cellStyle name="Vejica 126 2 2 2 2" xfId="25558" xr:uid="{9A9368CF-4169-4FDB-AD3E-F9749A66DE94}"/>
    <cellStyle name="Vejica 126 2 2 3" xfId="25557" xr:uid="{7D9D24C7-CC78-4F1E-AEEA-D8EAC823C89F}"/>
    <cellStyle name="Vejica 126 2 3" xfId="16073" xr:uid="{42F1AB2A-0390-40FF-A39C-B985160D04E9}"/>
    <cellStyle name="Vejica 126 2 3 2" xfId="25559" xr:uid="{9BF7F31E-279F-4F01-9837-F07E63390247}"/>
    <cellStyle name="Vejica 126 2 4" xfId="25556" xr:uid="{56BDEBF7-DFA2-4DD2-9090-312E7F1A29F8}"/>
    <cellStyle name="Vejica 126 3" xfId="9834" xr:uid="{C80B41F1-AED5-4FC6-834B-A5B83BFF7CA1}"/>
    <cellStyle name="Vejica 126 3 2" xfId="13455" xr:uid="{CA2452D3-2DE6-40F8-A734-4DDA78A5EA01}"/>
    <cellStyle name="Vejica 126 3 2 2" xfId="19389" xr:uid="{F6128972-CB33-4B13-BF38-EE2257BE2395}"/>
    <cellStyle name="Vejica 126 3 2 2 2" xfId="25562" xr:uid="{3353339A-5596-421E-9893-38A2D0F5D504}"/>
    <cellStyle name="Vejica 126 3 2 3" xfId="25561" xr:uid="{C9C36D42-3590-42B8-989D-0669C5052531}"/>
    <cellStyle name="Vejica 126 3 3" xfId="16464" xr:uid="{90690163-AEB0-476C-B67B-7246F98376DF}"/>
    <cellStyle name="Vejica 126 3 3 2" xfId="25563" xr:uid="{BB407589-8528-4D02-B12D-D404A2059935}"/>
    <cellStyle name="Vejica 126 3 4" xfId="25560" xr:uid="{3777B974-962E-4C4C-BB01-BA608EB2CB0E}"/>
    <cellStyle name="Vejica 126 4" xfId="8439" xr:uid="{98B25D8C-32DD-43FD-B4F3-A15E6FFB629D}"/>
    <cellStyle name="Vejica 126 4 2" xfId="13079" xr:uid="{5434CC6A-940D-4371-9597-6D39023B8502}"/>
    <cellStyle name="Vejica 126 4 2 2" xfId="19014" xr:uid="{6A9E2420-AA1B-40CD-A4ED-7B892B26D0C8}"/>
    <cellStyle name="Vejica 126 4 2 2 2" xfId="25566" xr:uid="{60444ADC-F6C0-45E7-A5DA-4382D75EF380}"/>
    <cellStyle name="Vejica 126 4 2 3" xfId="25565" xr:uid="{307A9A84-0A62-469B-8030-79ACA6A51FFE}"/>
    <cellStyle name="Vejica 126 4 3" xfId="15952" xr:uid="{1F509931-8DBF-43DC-BA32-DCDEBB8646E4}"/>
    <cellStyle name="Vejica 126 4 3 2" xfId="25567" xr:uid="{25C575F7-6F99-4A51-A76E-539AD7A03D5E}"/>
    <cellStyle name="Vejica 126 4 4" xfId="25564" xr:uid="{459A348D-512A-4693-ACBA-45C120DC1049}"/>
    <cellStyle name="Vejica 126 5" xfId="12825" xr:uid="{ACB9BC12-E0DA-494B-8C8B-0E433A458035}"/>
    <cellStyle name="Vejica 126 5 2" xfId="18762" xr:uid="{DB8496AF-5142-446E-B0B7-F4DCB378C338}"/>
    <cellStyle name="Vejica 126 5 2 2" xfId="25569" xr:uid="{3999B3CB-6595-47F5-8A3F-2EEC431253A6}"/>
    <cellStyle name="Vejica 126 5 3" xfId="25568" xr:uid="{1D14204A-57A5-4668-9F9C-11DF0C7EF353}"/>
    <cellStyle name="Vejica 126 6" xfId="15813" xr:uid="{6D5ACF93-1061-4C94-A51E-9D6272EB1A8D}"/>
    <cellStyle name="Vejica 126 6 2" xfId="25570" xr:uid="{682A8D28-8EBE-4DF2-BE71-8E4E70157F68}"/>
    <cellStyle name="Vejica 126 7" xfId="25555" xr:uid="{07EE3CFF-8683-4DA8-81C8-B5912AD0457C}"/>
    <cellStyle name="Vejica 127" xfId="9646" xr:uid="{E49D0747-1D55-49A2-984B-66B0CF66FF49}"/>
    <cellStyle name="Vejica 127 2" xfId="10009" xr:uid="{5F17F0B5-B4EC-48E5-8411-842D59ED5B0C}"/>
    <cellStyle name="Vejica 127 2 2" xfId="13356" xr:uid="{6232A614-EBED-4B89-B3AC-58E12E7BD067}"/>
    <cellStyle name="Vejica 127 2 2 2" xfId="19290" xr:uid="{D2D72D5B-DAC7-4D9B-952D-7BF62C4E8B7B}"/>
    <cellStyle name="Vejica 127 2 2 2 2" xfId="25574" xr:uid="{3BCEE571-63BD-44D9-ADC3-1F9477A1556C}"/>
    <cellStyle name="Vejica 127 2 2 3" xfId="25573" xr:uid="{5BF6B968-3FD0-4E54-BC32-203152C6BB29}"/>
    <cellStyle name="Vejica 127 2 3" xfId="16539" xr:uid="{BB464F58-A880-4079-AC25-242CED78FFFC}"/>
    <cellStyle name="Vejica 127 2 3 2" xfId="25575" xr:uid="{B9E1F658-637F-4C55-8EB7-1AA2183C95EF}"/>
    <cellStyle name="Vejica 127 2 4" xfId="25572" xr:uid="{C9B6C859-2904-46D5-8BF6-68C654F94A8D}"/>
    <cellStyle name="Vejica 127 3" xfId="12282" xr:uid="{281E0CA2-A03B-4977-AD48-1A77110FFE47}"/>
    <cellStyle name="Vejica 127 3 2" xfId="13503" xr:uid="{BD9CE9B9-D460-4881-9652-38FA765C370A}"/>
    <cellStyle name="Vejica 127 3 2 2" xfId="19437" xr:uid="{E2B31CC1-F34B-4746-B1A9-914AAFA1BEEC}"/>
    <cellStyle name="Vejica 127 3 2 2 2" xfId="25578" xr:uid="{DE54543B-DE8E-4150-B11A-4CF195E28EB3}"/>
    <cellStyle name="Vejica 127 3 2 3" xfId="25577" xr:uid="{7F06C6ED-2AE3-4333-959E-4A4DB0B46D63}"/>
    <cellStyle name="Vejica 127 3 3" xfId="18376" xr:uid="{8510D28E-235A-4895-850F-2B9E4F787D55}"/>
    <cellStyle name="Vejica 127 3 3 2" xfId="25579" xr:uid="{1E18D001-FC67-4643-9FDB-1060571839C5}"/>
    <cellStyle name="Vejica 127 3 4" xfId="25576" xr:uid="{30CB3453-26D1-4441-A101-279632754BEA}"/>
    <cellStyle name="Vejica 127 4" xfId="12015" xr:uid="{A2DCF55D-089C-4E4A-8AD1-8A82E0D44312}"/>
    <cellStyle name="Vejica 127 4 2" xfId="13206" xr:uid="{8057EC45-BDA6-4B1B-8D72-0DE1EE48BDF0}"/>
    <cellStyle name="Vejica 127 4 2 2" xfId="19140" xr:uid="{96FA540D-CE55-4B70-B909-1BE8F1C77D14}"/>
    <cellStyle name="Vejica 127 4 2 2 2" xfId="25582" xr:uid="{B57269A6-8B6A-4473-A5AB-4CA9E5087C53}"/>
    <cellStyle name="Vejica 127 4 2 3" xfId="25581" xr:uid="{9A820497-4578-40AF-9733-195CFE9BA757}"/>
    <cellStyle name="Vejica 127 4 3" xfId="18294" xr:uid="{7160057A-1404-4D7C-B896-BEFAC46E48F0}"/>
    <cellStyle name="Vejica 127 4 3 2" xfId="25583" xr:uid="{0429B2A1-04EF-43C4-8FEF-DB1334BF79DE}"/>
    <cellStyle name="Vejica 127 4 4" xfId="25580" xr:uid="{B41AEBA6-506B-4BF2-BB3B-EA4383407ABD}"/>
    <cellStyle name="Vejica 127 5" xfId="12822" xr:uid="{E0BBB445-5A6C-431D-AF69-9ACF0D9DA25C}"/>
    <cellStyle name="Vejica 127 5 2" xfId="18759" xr:uid="{8BDC524D-5A13-4DC0-B57E-CCCDF23A3356}"/>
    <cellStyle name="Vejica 127 5 2 2" xfId="25585" xr:uid="{FCF97CAD-7E70-43CA-AE09-A340D59E7073}"/>
    <cellStyle name="Vejica 127 5 3" xfId="25584" xr:uid="{0E262F9A-348B-486D-A573-61AFE5CF2877}"/>
    <cellStyle name="Vejica 127 6" xfId="16396" xr:uid="{E16F908A-2CBB-41C2-A7F5-0DD289B4CE0B}"/>
    <cellStyle name="Vejica 127 6 2" xfId="25586" xr:uid="{E5F55D31-D6E4-4F35-BDB4-24560241F337}"/>
    <cellStyle name="Vejica 127 7" xfId="25571" xr:uid="{AF2FD403-1758-4D52-B037-9EE3D304B7A5}"/>
    <cellStyle name="Vejica 128" xfId="9899" xr:uid="{9ABF2E66-1E8E-41CF-A55A-55CA11B18EEE}"/>
    <cellStyle name="Vejica 128 2" xfId="8506" xr:uid="{098C1643-C24B-4A7A-9107-A1949879FE3F}"/>
    <cellStyle name="Vejica 128 2 2" xfId="13358" xr:uid="{14FC5AD5-6860-418B-9D25-DCC40721C732}"/>
    <cellStyle name="Vejica 128 2 2 2" xfId="19292" xr:uid="{B0309EAF-0567-4C88-B97C-1A99AC6B7E89}"/>
    <cellStyle name="Vejica 128 2 2 2 2" xfId="25590" xr:uid="{C55073D1-1A7C-416B-B2FB-69C5E67CB339}"/>
    <cellStyle name="Vejica 128 2 2 3" xfId="25589" xr:uid="{BD5BB582-3DDD-4AB0-BF79-AB6D6CAD34C8}"/>
    <cellStyle name="Vejica 128 2 3" xfId="15963" xr:uid="{DFA6B68E-7C6C-409F-9450-32A5BFF37C3B}"/>
    <cellStyle name="Vejica 128 2 3 2" xfId="25591" xr:uid="{F213DDC3-3756-4E6A-B8F5-62556E7E4ECA}"/>
    <cellStyle name="Vejica 128 2 4" xfId="25588" xr:uid="{45F5EF7A-155A-412E-8EB9-8A3F1B1020E3}"/>
    <cellStyle name="Vejica 128 3" xfId="7842" xr:uid="{0595A59B-BCAC-4606-B028-201A4147EF84}"/>
    <cellStyle name="Vejica 128 3 2" xfId="13478" xr:uid="{1F048CA8-2137-4631-8CA2-D80E061B85C5}"/>
    <cellStyle name="Vejica 128 3 2 2" xfId="19412" xr:uid="{2FEB7C41-C279-46FA-A8DC-EADE0D4D1D55}"/>
    <cellStyle name="Vejica 128 3 2 2 2" xfId="25594" xr:uid="{AEDC481C-45CD-46A9-973A-C16E365E2337}"/>
    <cellStyle name="Vejica 128 3 2 3" xfId="25593" xr:uid="{32B7B863-05A7-4DD4-938C-16B258D69C7D}"/>
    <cellStyle name="Vejica 128 3 3" xfId="15625" xr:uid="{C1AED21F-4F20-4FF4-9BAA-ED9F01B4747B}"/>
    <cellStyle name="Vejica 128 3 3 2" xfId="25595" xr:uid="{4C5161C3-8A64-4B60-9AC5-DB04385CF403}"/>
    <cellStyle name="Vejica 128 3 4" xfId="25592" xr:uid="{18A92DCA-9D37-4226-B160-F7496E0C3EDB}"/>
    <cellStyle name="Vejica 128 4" xfId="8670" xr:uid="{7A7F789E-A481-48BD-BB85-34DBE311452E}"/>
    <cellStyle name="Vejica 128 4 2" xfId="13204" xr:uid="{B634FA3A-D033-400E-AC7A-0787D8E148CD}"/>
    <cellStyle name="Vejica 128 4 2 2" xfId="19138" xr:uid="{A347EA74-D496-4A3C-9D08-AC1C2B91120E}"/>
    <cellStyle name="Vejica 128 4 2 2 2" xfId="25598" xr:uid="{F81E782D-9124-4B24-8159-3B9789E6687B}"/>
    <cellStyle name="Vejica 128 4 2 3" xfId="25597" xr:uid="{2E561759-3B1D-4A9C-9551-22659DFEC48F}"/>
    <cellStyle name="Vejica 128 4 3" xfId="16036" xr:uid="{E74C7949-D67F-4E9A-B09E-058E659BDCA5}"/>
    <cellStyle name="Vejica 128 4 3 2" xfId="25599" xr:uid="{85E2B53F-F252-4BE3-9F4E-4B9D0CB26A80}"/>
    <cellStyle name="Vejica 128 4 4" xfId="25596" xr:uid="{B1818F65-63E0-4EAD-A1C6-24BB49CCC9C3}"/>
    <cellStyle name="Vejica 128 5" xfId="12820" xr:uid="{D2E9FBF7-9E2D-41E2-BFCF-C8D680E4DA70}"/>
    <cellStyle name="Vejica 128 5 2" xfId="18757" xr:uid="{24B65FF6-3E8C-4593-85F1-563D41D5C8AC}"/>
    <cellStyle name="Vejica 128 5 2 2" xfId="25601" xr:uid="{37C43FD0-8367-4A46-8DD2-77A93CC0E950}"/>
    <cellStyle name="Vejica 128 5 3" xfId="25600" xr:uid="{96EF391F-5316-4A65-8C95-AE8AC37A7A42}"/>
    <cellStyle name="Vejica 128 6" xfId="16499" xr:uid="{597BC735-CE3E-4B39-BC3D-66DE119FDC4C}"/>
    <cellStyle name="Vejica 128 6 2" xfId="25602" xr:uid="{5081A4C3-C8AD-469B-8A7B-066F14A7B8CB}"/>
    <cellStyle name="Vejica 128 7" xfId="25587" xr:uid="{E1325D8B-49B4-4D12-898D-5FC653D067FF}"/>
    <cellStyle name="Vejica 129" xfId="9916" xr:uid="{B92AECC8-9EDA-44C9-8041-E8E5998B3B8E}"/>
    <cellStyle name="Vejica 129 2" xfId="8519" xr:uid="{AC73DCBA-A9B6-4CBC-98D8-A489A67029F3}"/>
    <cellStyle name="Vejica 129 2 2" xfId="13357" xr:uid="{E44E9EAB-52C9-4FA9-9AB3-DA710AABFDDF}"/>
    <cellStyle name="Vejica 129 2 2 2" xfId="19291" xr:uid="{B9A10030-6905-492D-A888-F6D23550CFF7}"/>
    <cellStyle name="Vejica 129 2 2 2 2" xfId="25606" xr:uid="{311572E3-5DC5-4B4F-A5F7-AA2FA15F4A36}"/>
    <cellStyle name="Vejica 129 2 2 3" xfId="25605" xr:uid="{8B0263B9-F535-4F4E-8920-CCAB4796C206}"/>
    <cellStyle name="Vejica 129 2 3" xfId="15969" xr:uid="{33B5F133-04E4-4B74-8268-2D3B6F76772D}"/>
    <cellStyle name="Vejica 129 2 3 2" xfId="25607" xr:uid="{1943BE8B-8DA0-41D5-9963-36C02B378985}"/>
    <cellStyle name="Vejica 129 2 4" xfId="25604" xr:uid="{B5C71EBD-54DC-4535-937E-4D01739060E0}"/>
    <cellStyle name="Vejica 129 3" xfId="12231" xr:uid="{EE78955A-F0D0-44FE-8D1D-6A5648D46F92}"/>
    <cellStyle name="Vejica 129 3 2" xfId="13499" xr:uid="{4366701B-ED37-4190-9DBE-F449DCDBC544}"/>
    <cellStyle name="Vejica 129 3 2 2" xfId="19433" xr:uid="{3024F7BC-924E-4EB5-BC13-30E28EEED1B5}"/>
    <cellStyle name="Vejica 129 3 2 2 2" xfId="25610" xr:uid="{155BA11C-52A1-4F6D-BBF5-71EAB19B1C90}"/>
    <cellStyle name="Vejica 129 3 2 3" xfId="25609" xr:uid="{B9193540-46AC-4C82-B920-8F3B1E5739D4}"/>
    <cellStyle name="Vejica 129 3 3" xfId="18361" xr:uid="{8CE65906-CACC-40C6-AC59-0F84A59401A9}"/>
    <cellStyle name="Vejica 129 3 3 2" xfId="25611" xr:uid="{F4260B7C-A502-4CA3-A420-B5EF0FEA7A29}"/>
    <cellStyle name="Vejica 129 3 4" xfId="25608" xr:uid="{98E0D3C3-FAF0-44B0-9EED-E8F944A2E653}"/>
    <cellStyle name="Vejica 129 4" xfId="8204" xr:uid="{8A409B09-EA1B-4546-9F71-DB045AD8BD76}"/>
    <cellStyle name="Vejica 129 4 2" xfId="13173" xr:uid="{15CA72F0-4604-4FEF-BBCE-C6AD4D63127F}"/>
    <cellStyle name="Vejica 129 4 2 2" xfId="19107" xr:uid="{7BE14E0F-1180-4CE7-AEC6-CC4732A0C8C0}"/>
    <cellStyle name="Vejica 129 4 2 2 2" xfId="25614" xr:uid="{7F832A87-3C6E-440E-A98F-4F375AF5FCED}"/>
    <cellStyle name="Vejica 129 4 2 3" xfId="25613" xr:uid="{6F56961B-BC7B-4720-AA9E-4C0C8B05BC17}"/>
    <cellStyle name="Vejica 129 4 3" xfId="15811" xr:uid="{730C67B1-2B94-4D8E-8A76-74594E35C6A8}"/>
    <cellStyle name="Vejica 129 4 3 2" xfId="25615" xr:uid="{3AC386CD-4E67-43C8-8289-D469774CA71A}"/>
    <cellStyle name="Vejica 129 4 4" xfId="25612" xr:uid="{DD57B90E-B0DB-4AAE-9EB9-92A27C19F84B}"/>
    <cellStyle name="Vejica 129 5" xfId="12821" xr:uid="{4744755F-5427-4845-AD1F-3EF296B1BDE1}"/>
    <cellStyle name="Vejica 129 5 2" xfId="18758" xr:uid="{681935A0-A081-42D9-B8BE-83CE2EBC5F17}"/>
    <cellStyle name="Vejica 129 5 2 2" xfId="25617" xr:uid="{64BAE287-DA78-4C99-B25A-9C7F5A9595B4}"/>
    <cellStyle name="Vejica 129 5 3" xfId="25616" xr:uid="{4B941201-35F8-4BF9-A01C-7A34F556E5E7}"/>
    <cellStyle name="Vejica 129 6" xfId="16510" xr:uid="{E53C5956-6B68-4110-A89A-8944EB0D7BF6}"/>
    <cellStyle name="Vejica 129 6 2" xfId="25618" xr:uid="{E2F11D36-2CAA-4474-AE2C-2310FFDF94E1}"/>
    <cellStyle name="Vejica 129 7" xfId="25603" xr:uid="{7A7FF140-397D-4212-AA93-137E40311512}"/>
    <cellStyle name="Vejica 13" xfId="596" xr:uid="{00000000-0005-0000-0000-0000B00A0000}"/>
    <cellStyle name="Vejica 13 10" xfId="13069" xr:uid="{E8B05E6E-3225-4289-BD44-DDAEF272BF2E}"/>
    <cellStyle name="Vejica 13 10 2" xfId="19006" xr:uid="{E56D9B76-33CA-4FF5-8895-10034C9799A2}"/>
    <cellStyle name="Vejica 13 10 2 2" xfId="25621" xr:uid="{6583122C-05DE-448C-9B8F-EE86F0E1EF30}"/>
    <cellStyle name="Vejica 13 10 3" xfId="25620" xr:uid="{A641DD60-2B69-42C7-8984-0C44271E4262}"/>
    <cellStyle name="Vejica 13 11" xfId="25619" xr:uid="{E6593DE1-7B06-407C-BABC-D74F377A260B}"/>
    <cellStyle name="Vejica 13 2" xfId="597" xr:uid="{00000000-0005-0000-0000-0000B10A0000}"/>
    <cellStyle name="Vejica 13 2 10" xfId="25622" xr:uid="{EE02FA92-0EDE-4216-97A2-2C1710F51173}"/>
    <cellStyle name="Vejica 13 2 2" xfId="1729" xr:uid="{00000000-0005-0000-0000-0000B20A0000}"/>
    <cellStyle name="Vejica 13 2 2 2" xfId="9658" xr:uid="{F39AF130-C599-496C-AF7C-DBDE1A90C807}"/>
    <cellStyle name="Vejica 13 2 2 2 2" xfId="16398" xr:uid="{8BDAAE39-E707-4EF3-A53C-225776929FE3}"/>
    <cellStyle name="Vejica 13 2 2 2 2 2" xfId="25625" xr:uid="{657338B2-43F8-4307-A0CA-81315E17548F}"/>
    <cellStyle name="Vejica 13 2 2 2 3" xfId="25624" xr:uid="{FD9D7FFD-8250-4968-BF8A-F0AD11D1051C}"/>
    <cellStyle name="Vejica 13 2 2 3" xfId="13230" xr:uid="{32239D51-90C4-4405-ADE7-B2558B476C86}"/>
    <cellStyle name="Vejica 13 2 2 3 2" xfId="19164" xr:uid="{D1191E72-F7DC-42FF-A531-A2E26D03DFE2}"/>
    <cellStyle name="Vejica 13 2 2 3 2 2" xfId="25627" xr:uid="{22AA180A-D2C1-4BB6-A363-5038A697F663}"/>
    <cellStyle name="Vejica 13 2 2 3 3" xfId="25626" xr:uid="{B767755D-4D18-49C9-ADAC-D92B34DF662F}"/>
    <cellStyle name="Vejica 13 2 2 4" xfId="25623" xr:uid="{6CD44DD2-02CF-4D0A-9D2F-522E3CB94081}"/>
    <cellStyle name="Vejica 13 2 3" xfId="1730" xr:uid="{00000000-0005-0000-0000-0000B30A0000}"/>
    <cellStyle name="Vejica 13 2 3 2" xfId="3634" xr:uid="{00000000-0005-0000-0000-0000B40A0000}"/>
    <cellStyle name="Vejica 13 2 3 2 2" xfId="25629" xr:uid="{5A24C5D3-2B4A-472A-BC62-3D5CC924B619}"/>
    <cellStyle name="Vejica 13 2 3 3" xfId="11982" xr:uid="{B17E4582-9021-4646-BCF6-80B703D174AB}"/>
    <cellStyle name="Vejica 13 2 3 3 2" xfId="18283" xr:uid="{9FABECD0-2CCE-4C28-9DC1-444F7C05265A}"/>
    <cellStyle name="Vejica 13 2 3 3 2 2" xfId="25631" xr:uid="{87F797ED-3909-40FB-94F6-090087C24276}"/>
    <cellStyle name="Vejica 13 2 3 3 3" xfId="25630" xr:uid="{CA6DE2D5-10FA-4082-8473-0331C4F86A47}"/>
    <cellStyle name="Vejica 13 2 3 4" xfId="13572" xr:uid="{21C87F74-8C23-433D-AD33-B27C4DB0579F}"/>
    <cellStyle name="Vejica 13 2 3 4 2" xfId="19506" xr:uid="{B74D2786-7172-4222-8345-DD564B47FAF0}"/>
    <cellStyle name="Vejica 13 2 3 4 2 2" xfId="25633" xr:uid="{B6B37886-45B4-4C5B-B170-AF46A28CBB33}"/>
    <cellStyle name="Vejica 13 2 3 4 3" xfId="25632" xr:uid="{E5C84D0B-0644-47BF-A886-F226676CBD30}"/>
    <cellStyle name="Vejica 13 2 3 5" xfId="25628" xr:uid="{E4D7591C-1E97-46F3-AAFC-AF2FA8E22DCD}"/>
    <cellStyle name="Vejica 13 2 4" xfId="1731" xr:uid="{00000000-0005-0000-0000-0000B50A0000}"/>
    <cellStyle name="Vejica 13 2 4 2" xfId="9253" xr:uid="{481AAD6E-F35A-46E9-8C45-9C41D0C2717D}"/>
    <cellStyle name="Vejica 13 2 4 2 2" xfId="16278" xr:uid="{DE4DBFDA-4765-437E-9B3B-8AE939C7DD92}"/>
    <cellStyle name="Vejica 13 2 4 2 2 2" xfId="25636" xr:uid="{13388AA0-AD68-4D30-8779-22B71FB9432F}"/>
    <cellStyle name="Vejica 13 2 4 2 3" xfId="25635" xr:uid="{17956B4F-2549-4453-8AAD-6DEEF7D70072}"/>
    <cellStyle name="Vejica 13 2 4 3" xfId="13132" xr:uid="{895331EA-C9DB-468A-9C33-4A71FADCA43F}"/>
    <cellStyle name="Vejica 13 2 4 3 2" xfId="19066" xr:uid="{3AB135F8-CE6C-4724-85F5-A7FE48E085FC}"/>
    <cellStyle name="Vejica 13 2 4 3 2 2" xfId="25638" xr:uid="{7646618A-40C2-4E57-97BF-011493CA630A}"/>
    <cellStyle name="Vejica 13 2 4 3 3" xfId="25637" xr:uid="{A4E9455E-06E3-470D-9E4B-C2507C40B374}"/>
    <cellStyle name="Vejica 13 2 4 4" xfId="25634" xr:uid="{E1C28712-A68C-4483-A1E7-A49FF7631F57}"/>
    <cellStyle name="Vejica 13 2 5" xfId="3635" xr:uid="{00000000-0005-0000-0000-0000B60A0000}"/>
    <cellStyle name="Vejica 13 2 5 2" xfId="3636" xr:uid="{00000000-0005-0000-0000-0000B70A0000}"/>
    <cellStyle name="Vejica 13 2 5 2 2" xfId="25640" xr:uid="{6A63B3D9-5D72-4EDB-8699-7510AAC013DF}"/>
    <cellStyle name="Vejica 13 2 5 3" xfId="25639" xr:uid="{B5682E70-037F-48FC-A8CA-CF2D132FF160}"/>
    <cellStyle name="Vejica 13 2 6" xfId="3637" xr:uid="{00000000-0005-0000-0000-0000B80A0000}"/>
    <cellStyle name="Vejica 13 2 6 2" xfId="25641" xr:uid="{A0749A4B-E565-40C1-8553-579B73E3D9BC}"/>
    <cellStyle name="Vejica 13 2 7" xfId="3633" xr:uid="{00000000-0005-0000-0000-0000B90A0000}"/>
    <cellStyle name="Vejica 13 2 7 2" xfId="25642" xr:uid="{CFDCBF7C-56C3-4AE9-9077-74708436D9D0}"/>
    <cellStyle name="Vejica 13 2 8" xfId="11885" xr:uid="{7949E3CC-99DB-4F4C-9C32-10C4C48FCD63}"/>
    <cellStyle name="Vejica 13 2 8 2" xfId="18250" xr:uid="{7B033547-4252-452B-87D1-8947B731AE68}"/>
    <cellStyle name="Vejica 13 2 8 2 2" xfId="25644" xr:uid="{0515C1A2-C67C-475F-B026-95CDBE737203}"/>
    <cellStyle name="Vejica 13 2 8 3" xfId="25643" xr:uid="{107D9C77-0F77-4C38-A57E-11FEB962E186}"/>
    <cellStyle name="Vejica 13 2 9" xfId="12862" xr:uid="{E8203FAC-483D-4259-8B20-5EF7322EE97D}"/>
    <cellStyle name="Vejica 13 2 9 2" xfId="18799" xr:uid="{9BA20A47-99AC-4542-AED4-AD7BD9B6F883}"/>
    <cellStyle name="Vejica 13 2 9 2 2" xfId="25646" xr:uid="{4B30DEE1-75F5-4E8C-AE6D-AC7A85D5167B}"/>
    <cellStyle name="Vejica 13 2 9 3" xfId="25645" xr:uid="{0C09F238-97D0-4071-8560-463BB94B0684}"/>
    <cellStyle name="Vejica 13 3" xfId="598" xr:uid="{00000000-0005-0000-0000-0000BA0A0000}"/>
    <cellStyle name="Vejica 13 3 10" xfId="25647" xr:uid="{78645243-D599-4D2B-BD35-27BD1BF46ABE}"/>
    <cellStyle name="Vejica 13 3 2" xfId="1732" xr:uid="{00000000-0005-0000-0000-0000BB0A0000}"/>
    <cellStyle name="Vejica 13 3 2 2" xfId="25648" xr:uid="{CCFFDBB2-4D31-4A16-95EA-CE3ACD6AF214}"/>
    <cellStyle name="Vejica 13 3 3" xfId="1733" xr:uid="{00000000-0005-0000-0000-0000BC0A0000}"/>
    <cellStyle name="Vejica 13 3 3 2" xfId="3639" xr:uid="{00000000-0005-0000-0000-0000BD0A0000}"/>
    <cellStyle name="Vejica 13 3 3 2 2" xfId="25650" xr:uid="{59F47AC7-12B4-4FA0-AEAA-704ECBA5D510}"/>
    <cellStyle name="Vejica 13 3 3 3" xfId="25649" xr:uid="{51C6404F-6B48-41FB-80A4-5DD4EB446768}"/>
    <cellStyle name="Vejica 13 3 4" xfId="1734" xr:uid="{00000000-0005-0000-0000-0000BE0A0000}"/>
    <cellStyle name="Vejica 13 3 4 2" xfId="25651" xr:uid="{B14B54FF-0988-49F7-B517-7C9F1CC776EC}"/>
    <cellStyle name="Vejica 13 3 5" xfId="3640" xr:uid="{00000000-0005-0000-0000-0000BF0A0000}"/>
    <cellStyle name="Vejica 13 3 5 2" xfId="3641" xr:uid="{00000000-0005-0000-0000-0000C00A0000}"/>
    <cellStyle name="Vejica 13 3 5 2 2" xfId="25653" xr:uid="{5F9B9D20-8268-40E2-92B1-37700BF98874}"/>
    <cellStyle name="Vejica 13 3 5 3" xfId="25652" xr:uid="{B34F4800-830F-4A8F-B2C2-C857D86BE4FC}"/>
    <cellStyle name="Vejica 13 3 6" xfId="3642" xr:uid="{00000000-0005-0000-0000-0000C10A0000}"/>
    <cellStyle name="Vejica 13 3 6 2" xfId="25654" xr:uid="{FAE0B928-0501-4179-B9E5-511DB8F8C149}"/>
    <cellStyle name="Vejica 13 3 7" xfId="3638" xr:uid="{00000000-0005-0000-0000-0000C20A0000}"/>
    <cellStyle name="Vejica 13 3 7 2" xfId="25655" xr:uid="{9E7FD340-9B60-4F10-9F3A-5F011097FD57}"/>
    <cellStyle name="Vejica 13 3 8" xfId="8129" xr:uid="{3D45B82D-209A-49B0-AEBF-CC78B470B1C8}"/>
    <cellStyle name="Vejica 13 3 8 2" xfId="15787" xr:uid="{9200F2F8-5807-45D3-B1CB-CAD8E2BBC3A8}"/>
    <cellStyle name="Vejica 13 3 8 2 2" xfId="25657" xr:uid="{4FB486E0-BB84-47C3-9C59-8A859E667980}"/>
    <cellStyle name="Vejica 13 3 8 3" xfId="25656" xr:uid="{EFEBF772-019F-4338-B008-BF0C7ED122D8}"/>
    <cellStyle name="Vejica 13 3 9" xfId="12652" xr:uid="{0632A1F5-F63A-485C-8C63-C0C9450815AC}"/>
    <cellStyle name="Vejica 13 3 9 2" xfId="18590" xr:uid="{CE446429-AABB-46D2-9D7E-89830FDA40CE}"/>
    <cellStyle name="Vejica 13 3 9 2 2" xfId="25659" xr:uid="{208014B6-6DD0-4143-849F-7C58F2FEBAEB}"/>
    <cellStyle name="Vejica 13 3 9 3" xfId="25658" xr:uid="{2BAFB091-85AE-43A7-AB21-20D1CC31DF1E}"/>
    <cellStyle name="Vejica 13 4" xfId="1735" xr:uid="{00000000-0005-0000-0000-0000C30A0000}"/>
    <cellStyle name="Vejica 13 4 2" xfId="8676" xr:uid="{632C5145-61E2-4366-8998-729443AAD477}"/>
    <cellStyle name="Vejica 13 4 2 2" xfId="16039" xr:uid="{F0B1F10B-2EAD-4A8A-93EA-BBE907EC0A6C}"/>
    <cellStyle name="Vejica 13 4 2 2 2" xfId="25662" xr:uid="{A93CD318-94C4-43D7-A3A7-71545EE8F1F0}"/>
    <cellStyle name="Vejica 13 4 2 3" xfId="25661" xr:uid="{7889C64B-89AB-4396-9D0B-0CADB8A28526}"/>
    <cellStyle name="Vejica 13 4 3" xfId="13454" xr:uid="{C7DCF8AE-81EF-4E95-99BA-7780492B8C97}"/>
    <cellStyle name="Vejica 13 4 3 2" xfId="19388" xr:uid="{8C365370-6F32-4695-89BE-FEB84FB51631}"/>
    <cellStyle name="Vejica 13 4 3 2 2" xfId="25664" xr:uid="{8A290FA7-8FEE-401B-B1F5-5DB361E941E0}"/>
    <cellStyle name="Vejica 13 4 3 3" xfId="25663" xr:uid="{9B6DF001-F226-4F4A-87DF-FBAB52A1380F}"/>
    <cellStyle name="Vejica 13 4 4" xfId="25660" xr:uid="{20452283-C2F6-4CF9-81AA-3113F9F5E7BF}"/>
    <cellStyle name="Vejica 13 5" xfId="1736" xr:uid="{00000000-0005-0000-0000-0000C40A0000}"/>
    <cellStyle name="Vejica 13 5 2" xfId="25665" xr:uid="{E0565895-95CB-4F4E-B082-4F660D833868}"/>
    <cellStyle name="Vejica 13 6" xfId="1737" xr:uid="{00000000-0005-0000-0000-0000C50A0000}"/>
    <cellStyle name="Vejica 13 6 2" xfId="25666" xr:uid="{4B5D1194-2960-4763-8DCF-098B19F214CC}"/>
    <cellStyle name="Vejica 13 7" xfId="3643" xr:uid="{00000000-0005-0000-0000-0000C60A0000}"/>
    <cellStyle name="Vejica 13 7 2" xfId="25667" xr:uid="{FE79D108-66D7-45D3-890F-0C9FE28C7560}"/>
    <cellStyle name="Vejica 13 8" xfId="3632" xr:uid="{00000000-0005-0000-0000-0000C70A0000}"/>
    <cellStyle name="Vejica 13 8 2" xfId="25668" xr:uid="{DD4AF950-ADAD-4286-857D-D4A28A675D5A}"/>
    <cellStyle name="Vejica 13 9" xfId="8489" xr:uid="{3C8E5430-9DF3-43BF-AD04-5E0A15273DF9}"/>
    <cellStyle name="Vejica 13 9 2" xfId="15960" xr:uid="{200D18FC-04E7-45F5-BA03-FAF3B467CC08}"/>
    <cellStyle name="Vejica 13 9 2 2" xfId="25670" xr:uid="{A38F3F08-F40E-4962-BDDF-50D5B5BC052C}"/>
    <cellStyle name="Vejica 13 9 3" xfId="25669" xr:uid="{13E695E9-3D46-4873-BC6A-3C564745D6EE}"/>
    <cellStyle name="Vejica 130" xfId="9494" xr:uid="{C91887C2-E4AD-45B9-8DBF-6956840F10FB}"/>
    <cellStyle name="Vejica 130 2" xfId="9854" xr:uid="{A63F0D82-7FD9-467D-A440-D926C6DB2417}"/>
    <cellStyle name="Vejica 130 2 2" xfId="13354" xr:uid="{A07434AF-B5FC-4162-8B59-C56C3F0ED061}"/>
    <cellStyle name="Vejica 130 2 2 2" xfId="19288" xr:uid="{766F045D-9584-4C78-BA96-234E8F112F06}"/>
    <cellStyle name="Vejica 130 2 2 2 2" xfId="25674" xr:uid="{82B529AF-297B-4C2B-8F75-C1BAA19A888D}"/>
    <cellStyle name="Vejica 130 2 2 3" xfId="25673" xr:uid="{4E1DB056-E63E-4A63-B91F-1BD961A6092F}"/>
    <cellStyle name="Vejica 130 2 3" xfId="16473" xr:uid="{B5A52D6D-65DD-4910-BBB9-26468E47A019}"/>
    <cellStyle name="Vejica 130 2 3 2" xfId="25675" xr:uid="{194DF145-95F8-453E-B835-14AE8EF5670B}"/>
    <cellStyle name="Vejica 130 2 4" xfId="25672" xr:uid="{268B9742-821B-4C8B-B10A-8C27B922BACA}"/>
    <cellStyle name="Vejica 130 3" xfId="9025" xr:uid="{EF158EBD-8359-4A61-9EC2-4935B07024BD}"/>
    <cellStyle name="Vejica 130 3 2" xfId="13337" xr:uid="{FD1AAF03-C5CE-41BB-8E42-3AD1AE70DEE9}"/>
    <cellStyle name="Vejica 130 3 2 2" xfId="19271" xr:uid="{A89805FD-F49F-452C-BFE6-B82643BE68CA}"/>
    <cellStyle name="Vejica 130 3 2 2 2" xfId="25678" xr:uid="{CDE13E62-E29A-4B6E-BB61-41771080C536}"/>
    <cellStyle name="Vejica 130 3 2 3" xfId="25677" xr:uid="{3B86366E-2F1C-4855-B686-8ACBC4BDD51A}"/>
    <cellStyle name="Vejica 130 3 3" xfId="16154" xr:uid="{E16828AE-88D3-4D5E-A9E9-3CCEA525C995}"/>
    <cellStyle name="Vejica 130 3 3 2" xfId="25679" xr:uid="{D3EB9BDF-6B41-4E69-8C77-FA7BAB66C1CB}"/>
    <cellStyle name="Vejica 130 3 4" xfId="25676" xr:uid="{A871F4FD-5052-4E69-8235-F14DCA2A4673}"/>
    <cellStyle name="Vejica 130 4" xfId="9555" xr:uid="{2496D846-DC43-4E4E-A1A2-64BA7F2FE1BC}"/>
    <cellStyle name="Vejica 130 4 2" xfId="13172" xr:uid="{723F673E-6F98-48CA-9BD5-FE12ED016156}"/>
    <cellStyle name="Vejica 130 4 2 2" xfId="19106" xr:uid="{FA66BACD-F964-474C-8CE4-40F5D7E4E356}"/>
    <cellStyle name="Vejica 130 4 2 2 2" xfId="25682" xr:uid="{9FAD0A94-AF10-4496-AB8A-594F8FF280E4}"/>
    <cellStyle name="Vejica 130 4 2 3" xfId="25681" xr:uid="{4D3B6564-6449-4D0F-8AB8-82E8D561B2F9}"/>
    <cellStyle name="Vejica 130 4 3" xfId="16359" xr:uid="{BDAA9882-FC35-44D8-9F22-AB83ACF6E6E3}"/>
    <cellStyle name="Vejica 130 4 3 2" xfId="25683" xr:uid="{F2B55994-808F-4DC2-AB62-749795E4C12A}"/>
    <cellStyle name="Vejica 130 4 4" xfId="25680" xr:uid="{E1521107-3828-4F7C-886C-B6F4ABB430D1}"/>
    <cellStyle name="Vejica 130 5" xfId="12824" xr:uid="{60F91960-5918-4D3B-9ADC-3FA58911A719}"/>
    <cellStyle name="Vejica 130 5 2" xfId="18761" xr:uid="{0E3B21F6-0E0A-4D04-9766-AF010D6DECE6}"/>
    <cellStyle name="Vejica 130 5 2 2" xfId="25685" xr:uid="{FC826FD4-E3DE-4B87-AFB0-E434BB7494F7}"/>
    <cellStyle name="Vejica 130 5 3" xfId="25684" xr:uid="{0687F446-32FF-4CD8-87E1-14D4A231116C}"/>
    <cellStyle name="Vejica 130 6" xfId="16332" xr:uid="{5D3D11B1-9131-40FA-B7A0-501316697E4A}"/>
    <cellStyle name="Vejica 130 6 2" xfId="25686" xr:uid="{BACC2D5A-8196-41AF-8987-7C03E9488E53}"/>
    <cellStyle name="Vejica 130 7" xfId="25671" xr:uid="{C8B8127C-CEF1-4F03-8A29-F6188BEA871F}"/>
    <cellStyle name="Vejica 131" xfId="8955" xr:uid="{0639AFFB-6828-4E47-92C7-A0E49A4C46C8}"/>
    <cellStyle name="Vejica 131 2" xfId="9775" xr:uid="{DFA20660-A3A7-4757-AC70-5C22BB1D4986}"/>
    <cellStyle name="Vejica 131 2 2" xfId="13361" xr:uid="{5E4E7FF2-63C4-44B7-B978-714F4E28065D}"/>
    <cellStyle name="Vejica 131 2 2 2" xfId="19295" xr:uid="{0FECA466-1D21-4FFA-8F0D-6CE72968C46A}"/>
    <cellStyle name="Vejica 131 2 2 2 2" xfId="25690" xr:uid="{2A3CBDC4-E031-4587-9588-0F8C3A5039AF}"/>
    <cellStyle name="Vejica 131 2 2 3" xfId="25689" xr:uid="{0E71D83F-367A-4466-A1AD-39A7AF333E69}"/>
    <cellStyle name="Vejica 131 2 3" xfId="16435" xr:uid="{D8E8832E-790E-4551-A3EF-49260CF40C2B}"/>
    <cellStyle name="Vejica 131 2 3 2" xfId="25691" xr:uid="{53B5B695-C42D-45C5-8278-438452D7CCED}"/>
    <cellStyle name="Vejica 131 2 4" xfId="25688" xr:uid="{CE037ADE-5B01-4542-856A-40551EB83435}"/>
    <cellStyle name="Vejica 131 3" xfId="8164" xr:uid="{723B876A-8A68-48B4-9686-73235059FC16}"/>
    <cellStyle name="Vejica 131 3 2" xfId="13446" xr:uid="{38ED470C-9A30-44A7-9900-0AC379419C03}"/>
    <cellStyle name="Vejica 131 3 2 2" xfId="19380" xr:uid="{2073DB9E-9AE9-4140-9CF9-8917EF2CB153}"/>
    <cellStyle name="Vejica 131 3 2 2 2" xfId="25694" xr:uid="{6614D2DF-D8D7-435D-B795-7FC46458A740}"/>
    <cellStyle name="Vejica 131 3 2 3" xfId="25693" xr:uid="{500F0693-DC4E-4B0B-9AB0-36E70C22A3E4}"/>
    <cellStyle name="Vejica 131 3 3" xfId="15792" xr:uid="{4B25728A-AA89-40E5-8374-BEED8D52976A}"/>
    <cellStyle name="Vejica 131 3 3 2" xfId="25695" xr:uid="{40D4F306-AA53-474D-BD4E-E6CA3C1C1231}"/>
    <cellStyle name="Vejica 131 3 4" xfId="25692" xr:uid="{EC842955-6896-478E-9D5C-DE31F4B32BD7}"/>
    <cellStyle name="Vejica 131 4" xfId="8217" xr:uid="{73B844C4-7C8E-43A5-B49D-02952F64F25C}"/>
    <cellStyle name="Vejica 131 4 2" xfId="12660" xr:uid="{76FD9E4F-4DBA-4204-A7F3-763C013F1616}"/>
    <cellStyle name="Vejica 131 4 2 2" xfId="18598" xr:uid="{16FC9F7B-9491-4EF9-9F8A-5BB10A04BEA0}"/>
    <cellStyle name="Vejica 131 4 2 2 2" xfId="25698" xr:uid="{1BD66B0A-9550-43DC-A5BE-7F9726CD8CB4}"/>
    <cellStyle name="Vejica 131 4 2 3" xfId="25697" xr:uid="{54C623F7-730A-4F3B-B6AA-630295B0224D}"/>
    <cellStyle name="Vejica 131 4 3" xfId="15815" xr:uid="{7735D4B4-4655-4985-AE66-2B7F6050B5F1}"/>
    <cellStyle name="Vejica 131 4 3 2" xfId="25699" xr:uid="{4AABE279-670E-40BB-BCE6-0D8399FA7E84}"/>
    <cellStyle name="Vejica 131 4 4" xfId="25696" xr:uid="{AF5936EA-EC07-4D88-BC00-7A1C189A4C9B}"/>
    <cellStyle name="Vejica 131 5" xfId="12817" xr:uid="{73CBFE85-12CE-4240-94D3-90B610BCF9CD}"/>
    <cellStyle name="Vejica 131 5 2" xfId="18754" xr:uid="{3BF6050E-1BC1-4F72-8E2A-D7C798543E89}"/>
    <cellStyle name="Vejica 131 5 2 2" xfId="25701" xr:uid="{4CA1266F-6A9C-4968-BAD1-DA0ACBEABBBA}"/>
    <cellStyle name="Vejica 131 5 3" xfId="25700" xr:uid="{39DEF0D5-D7C5-44C4-9098-66E2FEC14761}"/>
    <cellStyle name="Vejica 131 6" xfId="16115" xr:uid="{BFFEE307-D01C-4428-8B9A-F0EA57DCA198}"/>
    <cellStyle name="Vejica 131 6 2" xfId="25702" xr:uid="{6EDCD165-4F96-4DA9-B544-EFCCD11C3232}"/>
    <cellStyle name="Vejica 131 7" xfId="25687" xr:uid="{9E1702F7-6AD8-4A98-BA63-D78767E59F2C}"/>
    <cellStyle name="Vejica 132" xfId="8510" xr:uid="{16D6C527-8D34-4AB4-A90E-7310321A6AD4}"/>
    <cellStyle name="Vejica 132 2" xfId="9848" xr:uid="{9877D5E4-4461-4463-907C-B6A58C443984}"/>
    <cellStyle name="Vejica 132 2 2" xfId="13355" xr:uid="{74DF2718-B2D9-4499-8795-C84F8AA5DCFC}"/>
    <cellStyle name="Vejica 132 2 2 2" xfId="19289" xr:uid="{1F8F8558-59B0-4302-B220-14477F7A214C}"/>
    <cellStyle name="Vejica 132 2 2 2 2" xfId="25706" xr:uid="{A4B2F35F-10E7-4323-8434-637B8B0C735D}"/>
    <cellStyle name="Vejica 132 2 2 3" xfId="25705" xr:uid="{3DAC3353-84EE-4EC5-AA35-954A83951471}"/>
    <cellStyle name="Vejica 132 2 3" xfId="16470" xr:uid="{A0378224-6D7B-4390-B550-D2C7E718D740}"/>
    <cellStyle name="Vejica 132 2 3 2" xfId="25707" xr:uid="{46DCA72E-07C4-40F1-B3DB-2FDF693BD4C4}"/>
    <cellStyle name="Vejica 132 2 4" xfId="25704" xr:uid="{FB6DDA05-B240-43ED-BE64-E2E1A90A87BA}"/>
    <cellStyle name="Vejica 132 3" xfId="9521" xr:uid="{7F594498-AE86-4AC7-B8F1-CE9B7908ED8C}"/>
    <cellStyle name="Vejica 132 3 2" xfId="13526" xr:uid="{922DFFD9-2486-4EC4-B94A-4E324C767FF3}"/>
    <cellStyle name="Vejica 132 3 2 2" xfId="19460" xr:uid="{1806C337-4FA4-458D-B57F-AEFDB436E6EE}"/>
    <cellStyle name="Vejica 132 3 2 2 2" xfId="25710" xr:uid="{8FA3F2DF-4DEF-4B5A-905C-262C9DA2D488}"/>
    <cellStyle name="Vejica 132 3 2 3" xfId="25709" xr:uid="{D57023B1-5EA6-41AE-A5A0-F7B76233CF65}"/>
    <cellStyle name="Vejica 132 3 3" xfId="16338" xr:uid="{965D7059-603A-4410-8513-270E898E834D}"/>
    <cellStyle name="Vejica 132 3 3 2" xfId="25711" xr:uid="{763D72BF-328F-4BCA-9296-F65314E2396B}"/>
    <cellStyle name="Vejica 132 3 4" xfId="25708" xr:uid="{F1EA23F2-019B-4A27-A162-6B214A9B0CE7}"/>
    <cellStyle name="Vejica 132 4" xfId="8974" xr:uid="{D7239F2A-AF1D-447D-A40A-7923A869F242}"/>
    <cellStyle name="Vejica 132 4 2" xfId="13123" xr:uid="{9B006CF6-CBC7-42EE-AF4E-DD6A9EC88DE2}"/>
    <cellStyle name="Vejica 132 4 2 2" xfId="19057" xr:uid="{C5D5CA57-5FAC-4D2E-90D4-9C1AB54B28BB}"/>
    <cellStyle name="Vejica 132 4 2 2 2" xfId="25714" xr:uid="{C1DA14B2-AC46-4BA4-ACF4-293D8FC50150}"/>
    <cellStyle name="Vejica 132 4 2 3" xfId="25713" xr:uid="{03054E54-34AD-4E92-8D93-106E1B1A06CF}"/>
    <cellStyle name="Vejica 132 4 3" xfId="16125" xr:uid="{F9AB5A3F-A68A-4D6A-A42F-FE0ED43203D7}"/>
    <cellStyle name="Vejica 132 4 3 2" xfId="25715" xr:uid="{5883074B-B8CF-4890-B4D6-FCF4F6CDACF9}"/>
    <cellStyle name="Vejica 132 4 4" xfId="25712" xr:uid="{7CF4848F-0197-45C2-80AD-9206F2B73F40}"/>
    <cellStyle name="Vejica 132 5" xfId="12823" xr:uid="{F40B20F8-E065-4FE5-AAEC-4FD404B2A3DA}"/>
    <cellStyle name="Vejica 132 5 2" xfId="18760" xr:uid="{F129D807-13C5-4366-A0AF-0B718C7C531D}"/>
    <cellStyle name="Vejica 132 5 2 2" xfId="25717" xr:uid="{E4BFC165-9B28-481E-A45F-30A85EAC27B8}"/>
    <cellStyle name="Vejica 132 5 3" xfId="25716" xr:uid="{619F8996-A6D2-4617-8723-F294208B8E8F}"/>
    <cellStyle name="Vejica 132 6" xfId="15966" xr:uid="{4818DE7B-2116-4ACA-924A-2202EEE135BC}"/>
    <cellStyle name="Vejica 132 6 2" xfId="25718" xr:uid="{AA5A6D2A-F229-464D-B7BF-2C41A7A747FD}"/>
    <cellStyle name="Vejica 132 7" xfId="25703" xr:uid="{DD8DD845-7D48-451C-83A8-F305FD78CBC1}"/>
    <cellStyle name="Vejica 133" xfId="8024" xr:uid="{35316ADA-9720-47CF-AD04-0E413072C13F}"/>
    <cellStyle name="Vejica 133 2" xfId="7867" xr:uid="{B211FC16-AF55-4E36-B3C9-76E0A767A03A}"/>
    <cellStyle name="Vejica 133 2 2" xfId="13359" xr:uid="{C37B3E03-679B-4BB9-81E4-F1CA1555A097}"/>
    <cellStyle name="Vejica 133 2 2 2" xfId="19293" xr:uid="{052CEF9D-96B1-41EC-A9B3-96ECF33DD42E}"/>
    <cellStyle name="Vejica 133 2 2 2 2" xfId="25722" xr:uid="{4A70CF9F-22CC-45C5-92BA-18025DAD2DE9}"/>
    <cellStyle name="Vejica 133 2 2 3" xfId="25721" xr:uid="{D605BA46-378C-4370-B655-672CF478CF88}"/>
    <cellStyle name="Vejica 133 2 3" xfId="15638" xr:uid="{9B9DCD4E-50FA-4F78-BE28-2CE33CE90DC4}"/>
    <cellStyle name="Vejica 133 2 3 2" xfId="25723" xr:uid="{D6D360BC-7D56-4CC5-8706-AE643C11BD0A}"/>
    <cellStyle name="Vejica 133 2 4" xfId="25720" xr:uid="{67819457-32A2-4B38-A614-D5A527E26675}"/>
    <cellStyle name="Vejica 133 3" xfId="7864" xr:uid="{21241EE3-6DAC-4F06-B622-CFA747DDF681}"/>
    <cellStyle name="Vejica 133 3 2" xfId="13428" xr:uid="{2C3C793A-E4B4-4213-8AED-7881FB097569}"/>
    <cellStyle name="Vejica 133 3 2 2" xfId="19362" xr:uid="{231BEEF1-D56E-47DD-8CC8-E2EDDE22CE3D}"/>
    <cellStyle name="Vejica 133 3 2 2 2" xfId="25726" xr:uid="{6ADC714A-ED48-4BD8-9DE4-945A1604FC04}"/>
    <cellStyle name="Vejica 133 3 2 3" xfId="25725" xr:uid="{14E5DD25-8FCA-42BC-AB93-72F125E726FE}"/>
    <cellStyle name="Vejica 133 3 3" xfId="15637" xr:uid="{B0F5051E-7F62-4F9F-894D-824B9562EEBE}"/>
    <cellStyle name="Vejica 133 3 3 2" xfId="25727" xr:uid="{60E9C5C1-7148-43F5-9B39-9275996F9307}"/>
    <cellStyle name="Vejica 133 3 4" xfId="25724" xr:uid="{B408BB8D-5B42-4E7D-904E-5C51D1E0ADFE}"/>
    <cellStyle name="Vejica 133 4" xfId="9117" xr:uid="{92B0E94B-1764-41CF-A3FF-E715A181B826}"/>
    <cellStyle name="Vejica 133 4 2" xfId="12665" xr:uid="{75BBD7CF-80FD-43EC-BF78-4574A9F3F402}"/>
    <cellStyle name="Vejica 133 4 2 2" xfId="18603" xr:uid="{513853F4-7A30-44A7-906B-BBD30ABFAB4D}"/>
    <cellStyle name="Vejica 133 4 2 2 2" xfId="25730" xr:uid="{24533CBE-7699-4BE5-A928-4335B8224A00}"/>
    <cellStyle name="Vejica 133 4 2 3" xfId="25729" xr:uid="{EA414A4B-FCC4-417C-ACB3-D78003AEB295}"/>
    <cellStyle name="Vejica 133 4 3" xfId="16189" xr:uid="{C22B5D30-0A21-499F-928B-83A0B7B00356}"/>
    <cellStyle name="Vejica 133 4 3 2" xfId="25731" xr:uid="{104CD5DE-BB4A-4B2C-9F08-25FEEA0CF778}"/>
    <cellStyle name="Vejica 133 4 4" xfId="25728" xr:uid="{9F1E1418-FA9D-463A-A807-437D3456F585}"/>
    <cellStyle name="Vejica 133 5" xfId="12819" xr:uid="{07CBA156-D567-42E3-9F98-AE6AB6D2C70A}"/>
    <cellStyle name="Vejica 133 5 2" xfId="18756" xr:uid="{93EA2C65-345E-4B50-B40C-CCA3A3785FDA}"/>
    <cellStyle name="Vejica 133 5 2 2" xfId="25733" xr:uid="{3396D117-5EBC-4DA2-9582-FEDB6E563EED}"/>
    <cellStyle name="Vejica 133 5 3" xfId="25732" xr:uid="{CFE6D0FB-5B29-44A4-9F4A-84A107F8EEDB}"/>
    <cellStyle name="Vejica 133 6" xfId="15756" xr:uid="{B6B1543B-B7CD-4A01-B955-B49FC2F7C853}"/>
    <cellStyle name="Vejica 133 6 2" xfId="25734" xr:uid="{4F65FBEF-FA45-4741-986D-0266A8815F99}"/>
    <cellStyle name="Vejica 133 7" xfId="25719" xr:uid="{970D1C74-B772-416E-8E7A-3FC226CD7BEA}"/>
    <cellStyle name="Vejica 134" xfId="9918" xr:uid="{06683975-8A68-41A4-9432-05828598A385}"/>
    <cellStyle name="Vejica 134 2" xfId="8961" xr:uid="{C0E6C7A6-AF6D-430B-BC58-2805F3B0BD43}"/>
    <cellStyle name="Vejica 134 2 2" xfId="13362" xr:uid="{9F3DEB9A-3F87-45E2-B9CF-137A225AF666}"/>
    <cellStyle name="Vejica 134 2 2 2" xfId="19296" xr:uid="{F458C9B9-0AA3-4010-8EA3-3C0928C1F9AB}"/>
    <cellStyle name="Vejica 134 2 2 2 2" xfId="25738" xr:uid="{CDEE5B20-55A0-4458-AB54-0F06A75B601D}"/>
    <cellStyle name="Vejica 134 2 2 3" xfId="25737" xr:uid="{72A66418-1A04-493D-8CB0-E0CDAA55B116}"/>
    <cellStyle name="Vejica 134 2 3" xfId="16119" xr:uid="{9D73CDE1-AD55-45D5-A677-CA75A2C7A7FD}"/>
    <cellStyle name="Vejica 134 2 3 2" xfId="25739" xr:uid="{BAC687C7-B2E2-4499-B804-D3C09BA81576}"/>
    <cellStyle name="Vejica 134 2 4" xfId="25736" xr:uid="{6F7C12E6-7245-4461-BB0B-D55016D3741C}"/>
    <cellStyle name="Vejica 134 3" xfId="12283" xr:uid="{AC69AF6D-6AAF-4E61-A35E-A5F85A2D200D}"/>
    <cellStyle name="Vejica 134 3 2" xfId="13528" xr:uid="{ECD7D5FC-8990-4F5C-BAAE-F350215A5842}"/>
    <cellStyle name="Vejica 134 3 2 2" xfId="19462" xr:uid="{C405A396-C67F-4F53-A2F2-A61A1BC6D4F2}"/>
    <cellStyle name="Vejica 134 3 2 2 2" xfId="25742" xr:uid="{4E926268-9597-4989-B930-184D3595E41F}"/>
    <cellStyle name="Vejica 134 3 2 3" xfId="25741" xr:uid="{8E57FC20-29F8-4F8D-A299-F18860C7982F}"/>
    <cellStyle name="Vejica 134 3 3" xfId="18377" xr:uid="{5ADCBDDB-447C-43CF-81C4-2BF19B7E887F}"/>
    <cellStyle name="Vejica 134 3 3 2" xfId="25743" xr:uid="{015B9278-11A9-4830-81F5-E201CABBE4E6}"/>
    <cellStyle name="Vejica 134 3 4" xfId="25740" xr:uid="{B26E680C-81DA-43C1-9B66-0B43892707F9}"/>
    <cellStyle name="Vejica 134 4" xfId="11835" xr:uid="{D9844CF9-3696-402F-BDF1-8E52E207A544}"/>
    <cellStyle name="Vejica 134 4 2" xfId="12673" xr:uid="{5EF270BF-865E-4394-A0E7-5DBF910E996C}"/>
    <cellStyle name="Vejica 134 4 2 2" xfId="18611" xr:uid="{D900CB29-C2E1-404D-ABC4-D2CF704304D7}"/>
    <cellStyle name="Vejica 134 4 2 2 2" xfId="25746" xr:uid="{61339FB5-4A67-40BA-BC92-58A8748CB378}"/>
    <cellStyle name="Vejica 134 4 2 3" xfId="25745" xr:uid="{D7610B9F-46B0-4309-B218-11140E11149C}"/>
    <cellStyle name="Vejica 134 4 3" xfId="18237" xr:uid="{AB33C41E-AF65-4C7F-B993-D7B162C975F7}"/>
    <cellStyle name="Vejica 134 4 3 2" xfId="25747" xr:uid="{299E3034-6D31-4B0C-9445-22DA87618C40}"/>
    <cellStyle name="Vejica 134 4 4" xfId="25744" xr:uid="{FE2C2F46-736F-49E3-859B-243C0B27DE70}"/>
    <cellStyle name="Vejica 134 5" xfId="12816" xr:uid="{8768EC5D-ECB2-4A12-9B35-27724489F855}"/>
    <cellStyle name="Vejica 134 5 2" xfId="18753" xr:uid="{61F7E164-A0F9-45AF-8F94-63EB07A7AFB8}"/>
    <cellStyle name="Vejica 134 5 2 2" xfId="25749" xr:uid="{4ED740F1-0820-47D2-A741-FE1186FF4E14}"/>
    <cellStyle name="Vejica 134 5 3" xfId="25748" xr:uid="{E2704EB9-A368-4B80-AF64-75AAA7E53DCE}"/>
    <cellStyle name="Vejica 134 6" xfId="16511" xr:uid="{F3DB211F-F2D9-4C71-8C8E-6D21A0F4A441}"/>
    <cellStyle name="Vejica 134 6 2" xfId="25750" xr:uid="{0C93C672-2B87-4DCE-B074-61AAB3BD4899}"/>
    <cellStyle name="Vejica 134 7" xfId="25735" xr:uid="{67229395-4C32-4523-9175-5311B239178E}"/>
    <cellStyle name="Vejica 135" xfId="8526" xr:uid="{1624F045-9FDE-4405-82EA-7BFCE6E5A1D9}"/>
    <cellStyle name="Vejica 135 2" xfId="9815" xr:uid="{6D84A8F7-E8EF-42C2-A465-35A517785800}"/>
    <cellStyle name="Vejica 135 2 2" xfId="13360" xr:uid="{F40633A3-1B11-4B13-9A6B-F45A6C6B553A}"/>
    <cellStyle name="Vejica 135 2 2 2" xfId="19294" xr:uid="{23B622CC-DCBD-4C70-8788-96CEA3ECC710}"/>
    <cellStyle name="Vejica 135 2 2 2 2" xfId="25754" xr:uid="{0CFDD80F-8DAF-43CD-BF5D-91CBA17F06A4}"/>
    <cellStyle name="Vejica 135 2 2 3" xfId="25753" xr:uid="{49650911-70DE-4485-9038-FC91F534C646}"/>
    <cellStyle name="Vejica 135 2 3" xfId="16456" xr:uid="{AC0F6CA6-EFE9-4953-B3A0-3CC3151F0BB4}"/>
    <cellStyle name="Vejica 135 2 3 2" xfId="25755" xr:uid="{8894A91F-9F53-4FBB-A01D-ECA79707662E}"/>
    <cellStyle name="Vejica 135 2 4" xfId="25752" xr:uid="{E1E8062B-A187-4F0D-ACF4-ED6A90EF35CE}"/>
    <cellStyle name="Vejica 135 3" xfId="8985" xr:uid="{BF38114C-4E8B-455B-899C-FF30EBC41AF6}"/>
    <cellStyle name="Vejica 135 3 2" xfId="13488" xr:uid="{C3B93CE7-A2B2-4EDC-A542-FF50C0025409}"/>
    <cellStyle name="Vejica 135 3 2 2" xfId="19422" xr:uid="{37DAEF2E-9D0F-4437-BCCA-F81E65F2962C}"/>
    <cellStyle name="Vejica 135 3 2 2 2" xfId="25758" xr:uid="{1FED6C9F-6270-4027-8093-90578ABB2DA1}"/>
    <cellStyle name="Vejica 135 3 2 3" xfId="25757" xr:uid="{95B8349C-8794-4D55-BF53-01279569A4E4}"/>
    <cellStyle name="Vejica 135 3 3" xfId="16131" xr:uid="{8FC09D5F-85BF-4E5E-9D03-BF92BF660772}"/>
    <cellStyle name="Vejica 135 3 3 2" xfId="25759" xr:uid="{19964621-F480-419D-B6DD-A54A2EC42743}"/>
    <cellStyle name="Vejica 135 3 4" xfId="25756" xr:uid="{FAE4451E-65CF-4F83-9937-719E2AB75C95}"/>
    <cellStyle name="Vejica 135 4" xfId="12238" xr:uid="{B8489402-7D6A-4032-8ADC-5CBF9B38E843}"/>
    <cellStyle name="Vejica 135 4 2" xfId="12901" xr:uid="{2EDDC752-571B-411C-8CC7-656984E3B6C2}"/>
    <cellStyle name="Vejica 135 4 2 2" xfId="18838" xr:uid="{014C80A1-F641-4A82-902C-3DE75CEA6705}"/>
    <cellStyle name="Vejica 135 4 2 2 2" xfId="25762" xr:uid="{EF4B225A-1824-4E58-A4B9-4A5615C3145E}"/>
    <cellStyle name="Vejica 135 4 2 3" xfId="25761" xr:uid="{FFB741A3-7E01-4C8A-AEE9-932EF5327ED3}"/>
    <cellStyle name="Vejica 135 4 3" xfId="18362" xr:uid="{40A0C3B2-465F-4B4C-BB0A-CCDAB58DE706}"/>
    <cellStyle name="Vejica 135 4 3 2" xfId="25763" xr:uid="{61323178-8025-4887-962A-F3D04B3F808F}"/>
    <cellStyle name="Vejica 135 4 4" xfId="25760" xr:uid="{D6E4C6A1-062D-4EAB-BFCA-729DF3CD81E3}"/>
    <cellStyle name="Vejica 135 5" xfId="12818" xr:uid="{AA933D64-4BB0-4A96-8CE6-833C9B934E5D}"/>
    <cellStyle name="Vejica 135 5 2" xfId="18755" xr:uid="{03E3C79A-A391-4E34-A54B-89910A3F6014}"/>
    <cellStyle name="Vejica 135 5 2 2" xfId="25765" xr:uid="{E1032DE6-3D33-40D8-B6BC-23EC9B4ABEBA}"/>
    <cellStyle name="Vejica 135 5 3" xfId="25764" xr:uid="{4D2E4DAA-0E7E-4431-A53D-4ECE555B5929}"/>
    <cellStyle name="Vejica 135 6" xfId="15975" xr:uid="{13220AF1-7F6B-49AC-B21C-148E0DF7A7DE}"/>
    <cellStyle name="Vejica 135 6 2" xfId="25766" xr:uid="{8A72A3A1-DEEF-46CA-9CBE-B017F592A9CC}"/>
    <cellStyle name="Vejica 135 7" xfId="25751" xr:uid="{991D3204-C366-4D70-B447-5DC5FD386CA0}"/>
    <cellStyle name="Vejica 136" xfId="8224" xr:uid="{91FDB076-EE29-49E2-A3EB-C8BD27DF0A3D}"/>
    <cellStyle name="Vejica 136 2" xfId="7854" xr:uid="{6D98591F-14D4-4F03-8335-15E753E53562}"/>
    <cellStyle name="Vejica 136 2 2" xfId="13363" xr:uid="{0C39C288-AADD-4420-9E01-EE1483DCEA30}"/>
    <cellStyle name="Vejica 136 2 2 2" xfId="19297" xr:uid="{D49D8594-4725-43EE-A222-240F02ABDF73}"/>
    <cellStyle name="Vejica 136 2 2 2 2" xfId="25770" xr:uid="{5D2A7C9A-7F28-4242-8037-5B86BDCE210F}"/>
    <cellStyle name="Vejica 136 2 2 3" xfId="25769" xr:uid="{0DB9209F-CD9A-4960-BB2F-166DE42C8A4C}"/>
    <cellStyle name="Vejica 136 2 3" xfId="15629" xr:uid="{FBBFC253-D642-4319-BD9C-323DA0EBF82F}"/>
    <cellStyle name="Vejica 136 2 3 2" xfId="25771" xr:uid="{94F310FA-CDB9-4430-84A2-038A517C5ECF}"/>
    <cellStyle name="Vejica 136 2 4" xfId="25768" xr:uid="{9008F1CA-DFF2-418B-AEC7-918325A62434}"/>
    <cellStyle name="Vejica 136 3" xfId="8685" xr:uid="{279F3DBE-2CBF-417D-A6A9-7F1892A91299}"/>
    <cellStyle name="Vejica 136 3 2" xfId="13479" xr:uid="{AA3E4321-AC9B-4DC1-999B-827774FB74E1}"/>
    <cellStyle name="Vejica 136 3 2 2" xfId="19413" xr:uid="{9C5EBCC4-4331-4575-A297-0FBC7E3E48CB}"/>
    <cellStyle name="Vejica 136 3 2 2 2" xfId="25774" xr:uid="{9540CF50-76CE-4D89-AA22-6714720D44F1}"/>
    <cellStyle name="Vejica 136 3 2 3" xfId="25773" xr:uid="{489DBFD3-269C-4D3A-9A0F-62B79844F54E}"/>
    <cellStyle name="Vejica 136 3 3" xfId="16043" xr:uid="{D6E03A58-FFA7-4862-B057-D2F3D8305F8C}"/>
    <cellStyle name="Vejica 136 3 3 2" xfId="25775" xr:uid="{362AF0A7-457F-4987-89C9-4AF14DF36B85}"/>
    <cellStyle name="Vejica 136 3 4" xfId="25772" xr:uid="{3313CCDF-B22C-4FC6-ACB0-FFB4824FE565}"/>
    <cellStyle name="Vejica 136 4" xfId="9068" xr:uid="{ECF3528D-7014-4F2A-ABBB-1FB30EAC4AEF}"/>
    <cellStyle name="Vejica 136 4 2" xfId="13113" xr:uid="{A3FCA339-40E2-4140-9CDD-DA4953804270}"/>
    <cellStyle name="Vejica 136 4 2 2" xfId="19047" xr:uid="{076E8CDE-F83B-492D-A8E3-1D1438D16DC2}"/>
    <cellStyle name="Vejica 136 4 2 2 2" xfId="25778" xr:uid="{AEDD314B-5758-4E94-863A-A016A558A7A6}"/>
    <cellStyle name="Vejica 136 4 2 3" xfId="25777" xr:uid="{703064F9-7B69-415A-BE71-B04ADBC144C1}"/>
    <cellStyle name="Vejica 136 4 3" xfId="16171" xr:uid="{87E8A7FF-4C20-4F71-8CC8-1E399A22167D}"/>
    <cellStyle name="Vejica 136 4 3 2" xfId="25779" xr:uid="{A1667447-42D8-4C65-958F-08C709FF0E7E}"/>
    <cellStyle name="Vejica 136 4 4" xfId="25776" xr:uid="{34E5002D-6475-4DF3-8842-D5AC800A9A59}"/>
    <cellStyle name="Vejica 136 5" xfId="12815" xr:uid="{744465D3-D081-4ED8-BD8A-30E58CC8992D}"/>
    <cellStyle name="Vejica 136 5 2" xfId="18752" xr:uid="{33684EF0-06CF-439C-BCA4-DD4EEF9E6065}"/>
    <cellStyle name="Vejica 136 5 2 2" xfId="25781" xr:uid="{BA4FE381-798A-4492-83B5-C52EBEA42106}"/>
    <cellStyle name="Vejica 136 5 3" xfId="25780" xr:uid="{1012BCEB-7B1E-4641-8E98-30F625680F86}"/>
    <cellStyle name="Vejica 136 6" xfId="15819" xr:uid="{B750596B-B3C5-45AB-A8CC-1B7DF872ECD1}"/>
    <cellStyle name="Vejica 136 6 2" xfId="25782" xr:uid="{C1149D0B-FF15-49F8-98A5-2CBB9B3712AA}"/>
    <cellStyle name="Vejica 136 7" xfId="25767" xr:uid="{E1CD0CEE-6863-44E7-B205-0D0942D71BF2}"/>
    <cellStyle name="Vejica 137" xfId="8976" xr:uid="{C86DFE09-61E0-41C8-B723-9B20AA6B39EA}"/>
    <cellStyle name="Vejica 137 2" xfId="7656" xr:uid="{DFF36350-1283-4A28-A1E9-DDA85E1A3671}"/>
    <cellStyle name="Vejica 137 2 2" xfId="13366" xr:uid="{5FE5E93B-4410-43C0-BF38-717C72847ED4}"/>
    <cellStyle name="Vejica 137 2 2 2" xfId="19300" xr:uid="{8159818F-67DE-45FF-A58D-CF794B830684}"/>
    <cellStyle name="Vejica 137 2 2 2 2" xfId="25786" xr:uid="{82AE77C7-0882-4F2B-BA1B-F782BB1E6495}"/>
    <cellStyle name="Vejica 137 2 2 3" xfId="25785" xr:uid="{374DAFE0-84F2-4A67-9B45-24EF0F826904}"/>
    <cellStyle name="Vejica 137 2 3" xfId="15581" xr:uid="{7825DA58-E219-4B0E-AB18-1A5CE0A23167}"/>
    <cellStyle name="Vejica 137 2 3 2" xfId="25787" xr:uid="{90B8CD1A-EB3B-45FB-A2E7-3D6D095AEC95}"/>
    <cellStyle name="Vejica 137 2 4" xfId="25784" xr:uid="{45BE9547-165D-4739-AF80-FEF3A7E626A6}"/>
    <cellStyle name="Vejica 137 3" xfId="8023" xr:uid="{4056ADE0-7A64-45D0-969C-0CA958F6912F}"/>
    <cellStyle name="Vejica 137 3 2" xfId="13444" xr:uid="{61C8CD04-65A5-4337-8C3D-9BF0682FE526}"/>
    <cellStyle name="Vejica 137 3 2 2" xfId="19378" xr:uid="{09325575-A82C-46DB-B9A0-9609BC555488}"/>
    <cellStyle name="Vejica 137 3 2 2 2" xfId="25790" xr:uid="{72EE3F73-4C4F-444F-A8FA-AA79A655F6F4}"/>
    <cellStyle name="Vejica 137 3 2 3" xfId="25789" xr:uid="{64FFE1C0-8D04-401B-A895-2F4E4FA38B23}"/>
    <cellStyle name="Vejica 137 3 3" xfId="15755" xr:uid="{BE62DA58-56A2-4EEE-8E07-406FADFBDB90}"/>
    <cellStyle name="Vejica 137 3 3 2" xfId="25791" xr:uid="{9E1D6B55-BE7D-41E0-B233-DDA3015A0F9C}"/>
    <cellStyle name="Vejica 137 3 4" xfId="25788" xr:uid="{41F3686E-8099-40FB-B843-D18B091FA550}"/>
    <cellStyle name="Vejica 137 4" xfId="12441" xr:uid="{9C327021-0CFB-4CA5-8163-FE1596D6099D}"/>
    <cellStyle name="Vejica 137 4 2" xfId="12666" xr:uid="{1D23FE4B-675F-4B48-A566-EF6B83C22432}"/>
    <cellStyle name="Vejica 137 4 2 2" xfId="18604" xr:uid="{EE9A579B-91E3-4E84-B558-8EDDD5B56F55}"/>
    <cellStyle name="Vejica 137 4 2 2 2" xfId="25794" xr:uid="{4AA69116-9373-4F82-B694-78E2CF830435}"/>
    <cellStyle name="Vejica 137 4 2 3" xfId="25793" xr:uid="{349FC841-0EC9-45FF-807B-F93EE705D8DF}"/>
    <cellStyle name="Vejica 137 4 3" xfId="18426" xr:uid="{C7EE0222-AE7D-4D03-9925-968EE3728E60}"/>
    <cellStyle name="Vejica 137 4 3 2" xfId="25795" xr:uid="{28B0EE1E-AAEA-4291-AA6D-2D551764B56B}"/>
    <cellStyle name="Vejica 137 4 4" xfId="25792" xr:uid="{F0EBE7AD-A957-4F3D-80C4-05E50BF86570}"/>
    <cellStyle name="Vejica 137 5" xfId="12812" xr:uid="{4C2EF158-8887-4BAC-9868-09793239C03F}"/>
    <cellStyle name="Vejica 137 5 2" xfId="18749" xr:uid="{DE17F7B8-9429-4925-B818-46292EA02799}"/>
    <cellStyle name="Vejica 137 5 2 2" xfId="25797" xr:uid="{61DC473B-1471-4912-836F-39D14CF35898}"/>
    <cellStyle name="Vejica 137 5 3" xfId="25796" xr:uid="{10B7A8DC-DE35-4D57-A246-FF5C552C71B1}"/>
    <cellStyle name="Vejica 137 6" xfId="16126" xr:uid="{A3539676-0097-4D26-BF5C-97C5933A596E}"/>
    <cellStyle name="Vejica 137 6 2" xfId="25798" xr:uid="{17B0EFAA-2EA3-47F8-8693-B9CE1D965D90}"/>
    <cellStyle name="Vejica 137 7" xfId="25783" xr:uid="{9712E992-D411-4A31-A95F-BBB2C0C52AE6}"/>
    <cellStyle name="Vejica 138" xfId="9166" xr:uid="{299FD1F3-2927-4F4C-8658-E521E284343E}"/>
    <cellStyle name="Vejica 138 2" xfId="7860" xr:uid="{CA4ACE93-1FE9-4B17-9FC2-ACAE3D9405BB}"/>
    <cellStyle name="Vejica 138 2 2" xfId="13370" xr:uid="{EBA0B413-1508-4E2E-B083-25CDDE20B28C}"/>
    <cellStyle name="Vejica 138 2 2 2" xfId="19304" xr:uid="{CD7ABF78-9D0E-43FB-9CB4-212DA9142A7E}"/>
    <cellStyle name="Vejica 138 2 2 2 2" xfId="25802" xr:uid="{E34134D0-8A64-4931-9219-A4D35B829B65}"/>
    <cellStyle name="Vejica 138 2 2 3" xfId="25801" xr:uid="{F22BCC12-10A3-4FDF-84B4-A35C72CED943}"/>
    <cellStyle name="Vejica 138 2 3" xfId="15634" xr:uid="{207DA434-C22B-4CE5-BBB1-6E09F6784BD9}"/>
    <cellStyle name="Vejica 138 2 3 2" xfId="25803" xr:uid="{3EC0E25F-E954-4B05-B41F-9560E9B5DEA9}"/>
    <cellStyle name="Vejica 138 2 4" xfId="25800" xr:uid="{5F2364A1-BF5B-4464-B4BD-A8EB00D6459B}"/>
    <cellStyle name="Vejica 138 3" xfId="8200" xr:uid="{9A8E5613-7841-4D43-90DF-D6381FD18D88}"/>
    <cellStyle name="Vejica 138 3 2" xfId="13559" xr:uid="{706507BB-994F-4D2F-9A3C-C966FC25482E}"/>
    <cellStyle name="Vejica 138 3 2 2" xfId="19493" xr:uid="{3154836D-E849-42EC-9486-AC2A75654811}"/>
    <cellStyle name="Vejica 138 3 2 2 2" xfId="25806" xr:uid="{131358F0-386B-47C9-9946-EC20F577E96D}"/>
    <cellStyle name="Vejica 138 3 2 3" xfId="25805" xr:uid="{0E916EE2-44DD-408D-99CC-0F816377029C}"/>
    <cellStyle name="Vejica 138 3 3" xfId="15807" xr:uid="{884AAA13-4550-4DEE-AB0B-53E01810ED05}"/>
    <cellStyle name="Vejica 138 3 3 2" xfId="25807" xr:uid="{3483D667-C7B9-4A79-8120-BE3C04B4FC7F}"/>
    <cellStyle name="Vejica 138 3 4" xfId="25804" xr:uid="{35944AA9-A800-4D4D-B8DB-A289581E4975}"/>
    <cellStyle name="Vejica 138 4" xfId="12292" xr:uid="{CBC6ECAC-4D35-42E6-8700-917EDAF11138}"/>
    <cellStyle name="Vejica 138 4 2" xfId="13215" xr:uid="{6B261A2F-D9D1-4DD4-8B9A-566C0B61A026}"/>
    <cellStyle name="Vejica 138 4 2 2" xfId="19149" xr:uid="{0B2DC3CD-F82C-4FD2-AB5E-1D711A0623AE}"/>
    <cellStyle name="Vejica 138 4 2 2 2" xfId="25810" xr:uid="{EB5B3DEE-3194-4E14-838D-5A70E644F549}"/>
    <cellStyle name="Vejica 138 4 2 3" xfId="25809" xr:uid="{962F8A06-C555-41CA-A5E7-A85029C1A0FA}"/>
    <cellStyle name="Vejica 138 4 3" xfId="18379" xr:uid="{D5B1CBF0-13B4-48D3-BEBB-9F1603604B2D}"/>
    <cellStyle name="Vejica 138 4 3 2" xfId="25811" xr:uid="{56E58637-FF72-4216-A5F0-BFBF94FB0AAA}"/>
    <cellStyle name="Vejica 138 4 4" xfId="25808" xr:uid="{F46B6610-7049-49F1-AE0B-A56CAB2F5F00}"/>
    <cellStyle name="Vejica 138 5" xfId="12808" xr:uid="{767538FA-EF32-47D5-B138-5756AA59A8A3}"/>
    <cellStyle name="Vejica 138 5 2" xfId="18745" xr:uid="{B1C754B8-476A-40F0-BA40-D1CC847F8224}"/>
    <cellStyle name="Vejica 138 5 2 2" xfId="25813" xr:uid="{2ED36B16-1D6A-4139-9E22-3A472ED4A677}"/>
    <cellStyle name="Vejica 138 5 3" xfId="25812" xr:uid="{05F884F6-3306-4724-A166-087A9E9B803E}"/>
    <cellStyle name="Vejica 138 6" xfId="16232" xr:uid="{387FA816-F085-415C-9442-92915234DB76}"/>
    <cellStyle name="Vejica 138 6 2" xfId="25814" xr:uid="{B3CF2D6E-025D-4273-9DEA-8742B67728D6}"/>
    <cellStyle name="Vejica 138 7" xfId="25799" xr:uid="{25CDAE00-5DC8-4AE8-AE59-83D2F6A6D3B2}"/>
    <cellStyle name="Vejica 139" xfId="7746" xr:uid="{249E7DB0-B90E-43A3-B90C-D9445E6C5A78}"/>
    <cellStyle name="Vejica 139 2" xfId="12171" xr:uid="{A504C726-AA3F-4EA4-9A9E-72F88B09E8E2}"/>
    <cellStyle name="Vejica 139 2 2" xfId="13367" xr:uid="{CC350082-4703-460A-997F-448E7665FAA6}"/>
    <cellStyle name="Vejica 139 2 2 2" xfId="19301" xr:uid="{8EEE39C2-D1E4-45B8-9E8C-3C1F666954C9}"/>
    <cellStyle name="Vejica 139 2 2 2 2" xfId="25818" xr:uid="{FB83647D-1323-46F0-976D-6D2278E47933}"/>
    <cellStyle name="Vejica 139 2 2 3" xfId="25817" xr:uid="{87696B29-BE32-4458-AB89-78A2926CE63B}"/>
    <cellStyle name="Vejica 139 2 3" xfId="18341" xr:uid="{0B54666C-5299-4F1B-AC84-944A8159958E}"/>
    <cellStyle name="Vejica 139 2 3 2" xfId="25819" xr:uid="{39905C9D-7680-4F88-859B-603966E8E743}"/>
    <cellStyle name="Vejica 139 2 4" xfId="25816" xr:uid="{2E9AEA4B-DE81-4027-B86B-3A7F9EDAC19B}"/>
    <cellStyle name="Vejica 139 3" xfId="12012" xr:uid="{6DB198FC-A060-4594-98B0-B3578D31089E}"/>
    <cellStyle name="Vejica 139 3 2" xfId="13569" xr:uid="{2B7AE2E9-624D-4859-B745-7AD41E067546}"/>
    <cellStyle name="Vejica 139 3 2 2" xfId="19503" xr:uid="{AC8920A0-BAB7-4B97-9BCE-F3C13850E00A}"/>
    <cellStyle name="Vejica 139 3 2 2 2" xfId="25822" xr:uid="{B7321E7C-4EE8-42F8-8036-5ECC46C0F85A}"/>
    <cellStyle name="Vejica 139 3 2 3" xfId="25821" xr:uid="{2219E6EC-CD7E-4325-8D02-B517DBC1C654}"/>
    <cellStyle name="Vejica 139 3 3" xfId="18293" xr:uid="{035810ED-B89D-4AB1-BD75-DC6D0868313E}"/>
    <cellStyle name="Vejica 139 3 3 2" xfId="25823" xr:uid="{B6054984-8107-4E81-B9DC-08BDCBA65D98}"/>
    <cellStyle name="Vejica 139 3 4" xfId="25820" xr:uid="{ABB057C7-43D5-4BF1-94A8-E0F7D9B245BD}"/>
    <cellStyle name="Vejica 139 4" xfId="9784" xr:uid="{CE4EB82B-B18C-4431-8D58-CF54E19BD9ED}"/>
    <cellStyle name="Vejica 139 4 2" xfId="13130" xr:uid="{3B2A4080-08F7-4824-AFF4-C3D14C9D8964}"/>
    <cellStyle name="Vejica 139 4 2 2" xfId="19064" xr:uid="{CD8161A6-6E6D-402E-A719-0875680000AA}"/>
    <cellStyle name="Vejica 139 4 2 2 2" xfId="25826" xr:uid="{40D26AE0-7351-44E5-B5E1-2046F9EB8ED5}"/>
    <cellStyle name="Vejica 139 4 2 3" xfId="25825" xr:uid="{2418D193-83F8-48D7-AFB8-A9F21266AB59}"/>
    <cellStyle name="Vejica 139 4 3" xfId="16440" xr:uid="{3829658A-B15A-486F-AFA2-6EAD52101F10}"/>
    <cellStyle name="Vejica 139 4 3 2" xfId="25827" xr:uid="{7A1739D2-B11A-4BE1-B3DD-C241ED2D3494}"/>
    <cellStyle name="Vejica 139 4 4" xfId="25824" xr:uid="{9C42EDC4-5AB0-48C9-8E49-74C688028E89}"/>
    <cellStyle name="Vejica 139 5" xfId="12811" xr:uid="{75F91861-DC6A-4F47-BB4A-3C73DE602843}"/>
    <cellStyle name="Vejica 139 5 2" xfId="18748" xr:uid="{7C73F3B4-7C63-4C51-A51B-BE2758E20E88}"/>
    <cellStyle name="Vejica 139 5 2 2" xfId="25829" xr:uid="{A63ECE16-D95F-40F4-8C67-68AFD0F122E6}"/>
    <cellStyle name="Vejica 139 5 3" xfId="25828" xr:uid="{74C1A3B8-5965-44B8-AB29-6AD5433F1692}"/>
    <cellStyle name="Vejica 139 6" xfId="15607" xr:uid="{17D596E6-508F-4BCB-A4D9-3DFBC5A790B0}"/>
    <cellStyle name="Vejica 139 6 2" xfId="25830" xr:uid="{B6E2636B-AD55-4811-903D-3353B613E8B6}"/>
    <cellStyle name="Vejica 139 7" xfId="25815" xr:uid="{4B86EBDC-9ABC-4D26-BE56-223D755C22D1}"/>
    <cellStyle name="Vejica 14" xfId="599" xr:uid="{00000000-0005-0000-0000-0000C80A0000}"/>
    <cellStyle name="Vejica 14 2" xfId="1738" xr:uid="{00000000-0005-0000-0000-0000C90A0000}"/>
    <cellStyle name="Vejica 14 2 2" xfId="12111" xr:uid="{16339059-C724-457C-8B53-6E4E008CC66F}"/>
    <cellStyle name="Vejica 14 2 2 2" xfId="13231" xr:uid="{747CA1CF-20FD-4C87-8970-D46842BC4F1F}"/>
    <cellStyle name="Vejica 14 2 2 2 2" xfId="19165" xr:uid="{4E819F92-BF01-48F5-8072-CBFD9D7C93E1}"/>
    <cellStyle name="Vejica 14 2 2 2 2 2" xfId="25835" xr:uid="{8E69CDB1-44AE-4236-82D6-26EFBE8E0580}"/>
    <cellStyle name="Vejica 14 2 2 2 3" xfId="25834" xr:uid="{8FD65BD0-F726-4CE2-927A-A4C2F43C748E}"/>
    <cellStyle name="Vejica 14 2 2 3" xfId="18320" xr:uid="{5669C037-5474-4A67-B94B-41CBBFF849FF}"/>
    <cellStyle name="Vejica 14 2 2 3 2" xfId="25836" xr:uid="{B0341A9B-7503-4F49-BCCD-0A2CE991E43B}"/>
    <cellStyle name="Vejica 14 2 2 4" xfId="25833" xr:uid="{EE0FCBED-51DE-4F84-9CBA-995119C39512}"/>
    <cellStyle name="Vejica 14 2 3" xfId="7735" xr:uid="{4CA09088-4458-461B-BA97-6586E9DC057E}"/>
    <cellStyle name="Vejica 14 2 3 2" xfId="13400" xr:uid="{8A22915E-AB0F-4B47-ABE7-4FA93E80C79F}"/>
    <cellStyle name="Vejica 14 2 3 2 2" xfId="19334" xr:uid="{39704BC9-B295-4A98-B2C2-C539D334E7F0}"/>
    <cellStyle name="Vejica 14 2 3 2 2 2" xfId="25839" xr:uid="{7694FB29-A726-4FAA-8E8D-33E0301997CD}"/>
    <cellStyle name="Vejica 14 2 3 2 3" xfId="25838" xr:uid="{79E7902E-D5E6-4BC9-AB86-E1A02F6BE040}"/>
    <cellStyle name="Vejica 14 2 3 3" xfId="15599" xr:uid="{792651FB-732D-4A69-B656-EA4591519752}"/>
    <cellStyle name="Vejica 14 2 3 3 2" xfId="25840" xr:uid="{E6B0179B-25BC-462F-9838-6BDD12950BA1}"/>
    <cellStyle name="Vejica 14 2 3 4" xfId="25837" xr:uid="{5478E23B-297D-4D16-B78B-EA9CF9D7A896}"/>
    <cellStyle name="Vejica 14 2 4" xfId="9626" xr:uid="{B905F088-F3F7-48C8-BBB2-A80CFD225B5F}"/>
    <cellStyle name="Vejica 14 2 4 2" xfId="13141" xr:uid="{EB8B2936-E737-4024-852F-746A4873A991}"/>
    <cellStyle name="Vejica 14 2 4 2 2" xfId="19075" xr:uid="{CD0AEDD7-C9CE-48CD-AE65-EC0C6C7C26B8}"/>
    <cellStyle name="Vejica 14 2 4 2 2 2" xfId="25843" xr:uid="{F4E4EF4D-4422-4637-B4E2-31398765DE9E}"/>
    <cellStyle name="Vejica 14 2 4 2 3" xfId="25842" xr:uid="{5667E2C8-2CAC-4AED-8919-35FADEF8112C}"/>
    <cellStyle name="Vejica 14 2 4 3" xfId="16390" xr:uid="{698B80AE-48D0-4616-BB07-A7421E7688E9}"/>
    <cellStyle name="Vejica 14 2 4 3 2" xfId="25844" xr:uid="{A0F3A338-EDC2-4F6D-966B-B681EE3E68BF}"/>
    <cellStyle name="Vejica 14 2 4 4" xfId="25841" xr:uid="{CFEEEFDB-1985-470C-9B3E-5A4D70F40D97}"/>
    <cellStyle name="Vejica 14 2 5" xfId="8430" xr:uid="{FCA42C7E-A6B2-467F-A9D0-6436F11D0916}"/>
    <cellStyle name="Vejica 14 2 5 2" xfId="15948" xr:uid="{28A75385-8814-45D0-B41E-E34EFC860B9A}"/>
    <cellStyle name="Vejica 14 2 5 2 2" xfId="25846" xr:uid="{0CBF16A3-230C-4943-AB9C-F4705FBC48E0}"/>
    <cellStyle name="Vejica 14 2 5 3" xfId="25845" xr:uid="{5A619D71-6AE8-4464-BE0E-F6E22AEBFADF}"/>
    <cellStyle name="Vejica 14 2 6" xfId="12860" xr:uid="{E7ED1F57-5A22-4775-B1BE-FA82EB6771CE}"/>
    <cellStyle name="Vejica 14 2 6 2" xfId="18797" xr:uid="{2D133895-D251-40DE-BC3A-A12DD2313E67}"/>
    <cellStyle name="Vejica 14 2 6 2 2" xfId="25848" xr:uid="{1986B848-B414-4E10-B91A-D623F975D011}"/>
    <cellStyle name="Vejica 14 2 6 3" xfId="25847" xr:uid="{B1CF51A0-94ED-4B1B-8924-34814795075F}"/>
    <cellStyle name="Vejica 14 2 7" xfId="25832" xr:uid="{53BC427E-DEC2-41FA-AF2B-7F8EEEA29756}"/>
    <cellStyle name="Vejica 14 3" xfId="1739" xr:uid="{00000000-0005-0000-0000-0000CA0A0000}"/>
    <cellStyle name="Vejica 14 3 2" xfId="11886" xr:uid="{3949F8AE-433E-4366-ACC0-2802B5371AE1}"/>
    <cellStyle name="Vejica 14 3 2 2" xfId="18251" xr:uid="{6051C25D-95C3-4D15-95CB-403165F08B21}"/>
    <cellStyle name="Vejica 14 3 2 2 2" xfId="25851" xr:uid="{BD199305-B914-4741-9C1F-AF8034B9EE7E}"/>
    <cellStyle name="Vejica 14 3 2 3" xfId="25850" xr:uid="{B742BE89-B256-491B-9C92-9CB8E5FFBCBB}"/>
    <cellStyle name="Vejica 14 3 3" xfId="12861" xr:uid="{B505A1A3-725C-4069-844F-5DB0690B6B60}"/>
    <cellStyle name="Vejica 14 3 3 2" xfId="18798" xr:uid="{03F0836F-5947-4011-BAAC-5C34178B3E58}"/>
    <cellStyle name="Vejica 14 3 3 2 2" xfId="25853" xr:uid="{BDBB80A0-8DF0-4FF9-BDDE-D4B6DFB60D20}"/>
    <cellStyle name="Vejica 14 3 3 3" xfId="25852" xr:uid="{92962ABB-659C-40BF-954B-B4BAA1B70B70}"/>
    <cellStyle name="Vejica 14 3 4" xfId="25849" xr:uid="{19C4CB2C-230C-4E82-A6FB-081313E100D4}"/>
    <cellStyle name="Vejica 14 4" xfId="1740" xr:uid="{00000000-0005-0000-0000-0000CB0A0000}"/>
    <cellStyle name="Vejica 14 4 2" xfId="8163" xr:uid="{ED50EB7D-97CC-4043-8175-DCC2E6CC8DD3}"/>
    <cellStyle name="Vejica 14 4 2 2" xfId="15791" xr:uid="{F8DEDE6E-7787-406A-9AED-91327CB29FF8}"/>
    <cellStyle name="Vejica 14 4 2 2 2" xfId="25856" xr:uid="{A207D748-5FC1-4AB7-BC50-C10C83D548B8}"/>
    <cellStyle name="Vejica 14 4 2 3" xfId="25855" xr:uid="{001507A4-6897-4D07-882E-8805CE766F0B}"/>
    <cellStyle name="Vejica 14 4 3" xfId="13423" xr:uid="{4B11D8D6-7F73-4E32-BBAF-B2BC7395856D}"/>
    <cellStyle name="Vejica 14 4 3 2" xfId="19357" xr:uid="{DD23FB4A-624A-4D7F-9324-8B0FFA88194C}"/>
    <cellStyle name="Vejica 14 4 3 2 2" xfId="25858" xr:uid="{55A10BC6-7A62-4F87-A490-1684697CE7ED}"/>
    <cellStyle name="Vejica 14 4 3 3" xfId="25857" xr:uid="{6CA2B638-6F53-455D-875D-761D5A52D234}"/>
    <cellStyle name="Vejica 14 4 4" xfId="25854" xr:uid="{CA75E35A-D919-47A6-83DD-C0D1361669F1}"/>
    <cellStyle name="Vejica 14 5" xfId="3645" xr:uid="{00000000-0005-0000-0000-0000CC0A0000}"/>
    <cellStyle name="Vejica 14 5 2" xfId="25859" xr:uid="{C22237FB-07D0-40B5-9A33-1F9B2016EF98}"/>
    <cellStyle name="Vejica 14 6" xfId="3644" xr:uid="{00000000-0005-0000-0000-0000CD0A0000}"/>
    <cellStyle name="Vejica 14 6 2" xfId="25860" xr:uid="{39A78889-19E5-4D2C-9359-01404E5E8435}"/>
    <cellStyle name="Vejica 14 7" xfId="11915" xr:uid="{8DA24B26-06DF-4183-AB83-6DE1158FCDBA}"/>
    <cellStyle name="Vejica 14 7 2" xfId="18259" xr:uid="{C6E92164-F32C-45BC-8F51-2F8BAD0C40C9}"/>
    <cellStyle name="Vejica 14 7 2 2" xfId="25862" xr:uid="{87C5E153-B415-4EDC-B28A-DCA506247483}"/>
    <cellStyle name="Vejica 14 7 3" xfId="25861" xr:uid="{FE9C38B1-2F81-4E55-BF01-95939EB712D1}"/>
    <cellStyle name="Vejica 14 8" xfId="13067" xr:uid="{CA5AE8DF-CA36-43B6-A24F-B3BB55574C12}"/>
    <cellStyle name="Vejica 14 8 2" xfId="19004" xr:uid="{2E24A67D-B0F1-40A0-AC3B-764FA60AADE2}"/>
    <cellStyle name="Vejica 14 8 2 2" xfId="25864" xr:uid="{1062EE5A-BD2C-4020-A19D-3629CFFF9B71}"/>
    <cellStyle name="Vejica 14 8 3" xfId="25863" xr:uid="{88F34782-167A-4B44-B96F-48D03FCC38C5}"/>
    <cellStyle name="Vejica 14 9" xfId="25831" xr:uid="{C0A7F1BF-9402-48A4-B2EB-E48D6A49FE3C}"/>
    <cellStyle name="Vejica 140" xfId="9733" xr:uid="{AA6F43AD-43F7-4521-B296-FFDCF52F7029}"/>
    <cellStyle name="Vejica 140 2" xfId="8175" xr:uid="{4F31E9BB-F86B-41E4-9B39-32689AF32B5A}"/>
    <cellStyle name="Vejica 140 2 2" xfId="13364" xr:uid="{FD311ED6-3FF8-4881-A9E2-070BCEEB2C28}"/>
    <cellStyle name="Vejica 140 2 2 2" xfId="19298" xr:uid="{0FE3CADB-6706-44EB-81E7-61AE3A205C58}"/>
    <cellStyle name="Vejica 140 2 2 2 2" xfId="25868" xr:uid="{B6B5FABC-9C9C-4BC3-9F28-DAEBA6663792}"/>
    <cellStyle name="Vejica 140 2 2 3" xfId="25867" xr:uid="{081F7695-04D6-4D44-9730-D4EEF3B4BCC2}"/>
    <cellStyle name="Vejica 140 2 3" xfId="15800" xr:uid="{C5F13784-09B6-4D57-82D2-CADE8D3B4A28}"/>
    <cellStyle name="Vejica 140 2 3 2" xfId="25869" xr:uid="{2E53E51D-2A3F-4A46-BC5D-22A4574BBBE6}"/>
    <cellStyle name="Vejica 140 2 4" xfId="25866" xr:uid="{00F66F24-F61D-46B9-898E-69DEEB7266DF}"/>
    <cellStyle name="Vejica 140 3" xfId="7996" xr:uid="{164E8BB3-8B81-4E09-AC70-C3AEFDB1B789}"/>
    <cellStyle name="Vejica 140 3 2" xfId="12895" xr:uid="{BD7FCC08-C214-4ED5-881F-F1D198CF8EA2}"/>
    <cellStyle name="Vejica 140 3 2 2" xfId="18832" xr:uid="{62022E8A-4DD8-4D2F-8FCB-F3B79B95DE90}"/>
    <cellStyle name="Vejica 140 3 2 2 2" xfId="25872" xr:uid="{CABE2366-557F-46A6-AF76-84F11373CD6F}"/>
    <cellStyle name="Vejica 140 3 2 3" xfId="25871" xr:uid="{769BF924-8B13-45A8-8CA3-5A7D21DE2A56}"/>
    <cellStyle name="Vejica 140 3 3" xfId="15740" xr:uid="{EE980EB4-FD11-4A55-BAF1-30C2928F33E6}"/>
    <cellStyle name="Vejica 140 3 3 2" xfId="25873" xr:uid="{0711454F-1392-45C9-893D-710C1692932F}"/>
    <cellStyle name="Vejica 140 3 4" xfId="25870" xr:uid="{9E3D558A-1B15-4960-876F-9C742BADFB1B}"/>
    <cellStyle name="Vejica 140 4" xfId="7646" xr:uid="{D3BFE68C-34C0-4BA3-AD6D-0E044024A71B}"/>
    <cellStyle name="Vejica 140 4 2" xfId="13108" xr:uid="{BE82AE92-7559-4195-BF1C-9B9F98178A5C}"/>
    <cellStyle name="Vejica 140 4 2 2" xfId="19042" xr:uid="{508FB949-7BFA-4733-9839-65DA91EB79D3}"/>
    <cellStyle name="Vejica 140 4 2 2 2" xfId="25876" xr:uid="{83E9E0F8-0B20-4428-8550-DF757378FE7A}"/>
    <cellStyle name="Vejica 140 4 2 3" xfId="25875" xr:uid="{052D4153-12C2-4515-9A7C-11D9867E1EB5}"/>
    <cellStyle name="Vejica 140 4 3" xfId="15573" xr:uid="{EC9DFB31-8211-4B2B-9829-BD5E4B3974AD}"/>
    <cellStyle name="Vejica 140 4 3 2" xfId="25877" xr:uid="{87BA163F-6607-46C1-B3B3-E0D3F3E12146}"/>
    <cellStyle name="Vejica 140 4 4" xfId="25874" xr:uid="{115F19D4-BFB9-4BE3-9E7C-A296A9A5F33D}"/>
    <cellStyle name="Vejica 140 5" xfId="12814" xr:uid="{1D8A27D0-262E-465B-A9C4-421D58BC9B02}"/>
    <cellStyle name="Vejica 140 5 2" xfId="18751" xr:uid="{F03F606F-C997-4AC2-9273-9378A9813205}"/>
    <cellStyle name="Vejica 140 5 2 2" xfId="25879" xr:uid="{5994B35F-5629-4962-A7C7-510F9A0437B3}"/>
    <cellStyle name="Vejica 140 5 3" xfId="25878" xr:uid="{6A6B5773-007D-48AA-8799-B528E085DA75}"/>
    <cellStyle name="Vejica 140 6" xfId="16417" xr:uid="{4BB22065-EA10-4AA3-AFA7-98A840514932}"/>
    <cellStyle name="Vejica 140 6 2" xfId="25880" xr:uid="{2627E987-855E-473B-BEF3-AB35F9316C5A}"/>
    <cellStyle name="Vejica 140 7" xfId="25865" xr:uid="{8DBAB4A3-AAB0-4E8D-8444-84E4B9A2AB54}"/>
    <cellStyle name="Vejica 141" xfId="8242" xr:uid="{DE0018E9-7863-4C78-AE43-47D80ED1659B}"/>
    <cellStyle name="Vejica 141 2" xfId="11996" xr:uid="{6DCA7626-2629-420D-B342-07DF85874917}"/>
    <cellStyle name="Vejica 141 2 2" xfId="13365" xr:uid="{5666946B-AFCC-45DD-9167-4759D5F0562F}"/>
    <cellStyle name="Vejica 141 2 2 2" xfId="19299" xr:uid="{E998904C-2759-4F8F-81CA-756C2F3B7583}"/>
    <cellStyle name="Vejica 141 2 2 2 2" xfId="25884" xr:uid="{9AC2BBB1-563D-4FB1-83EE-8F219BA6B6B1}"/>
    <cellStyle name="Vejica 141 2 2 3" xfId="25883" xr:uid="{832D2221-DAE9-4D23-B0E8-F5CD307DDA47}"/>
    <cellStyle name="Vejica 141 2 3" xfId="18287" xr:uid="{9635EB58-6A9E-4A19-BD3E-D5DCE0678239}"/>
    <cellStyle name="Vejica 141 2 3 2" xfId="25885" xr:uid="{0C9C7FC7-BCBE-4EF5-89AA-F67A7F243C39}"/>
    <cellStyle name="Vejica 141 2 4" xfId="25882" xr:uid="{8718357F-842B-4130-B05B-442B85EB394E}"/>
    <cellStyle name="Vejica 141 3" xfId="9657" xr:uid="{9CCB484F-AD2C-4992-9CEF-0C97CF429F5A}"/>
    <cellStyle name="Vejica 141 3 2" xfId="13328" xr:uid="{E15EECA8-67AA-4F04-960B-BE304EB3CFF3}"/>
    <cellStyle name="Vejica 141 3 2 2" xfId="19262" xr:uid="{ACE2A564-D92A-42D3-9BCE-3291C2911C15}"/>
    <cellStyle name="Vejica 141 3 2 2 2" xfId="25888" xr:uid="{22E40CAB-BEAE-406E-AB65-263FE973205D}"/>
    <cellStyle name="Vejica 141 3 2 3" xfId="25887" xr:uid="{28AD0EF8-3BF6-43A9-8FF1-CABCBEB39770}"/>
    <cellStyle name="Vejica 141 3 3" xfId="16397" xr:uid="{E517929F-31DA-400C-A448-817C6253C765}"/>
    <cellStyle name="Vejica 141 3 3 2" xfId="25889" xr:uid="{927CD9A0-12C3-4EB0-9D38-303240AAEB64}"/>
    <cellStyle name="Vejica 141 3 4" xfId="25886" xr:uid="{246D2354-E3B9-45C8-9392-7B432883A7D7}"/>
    <cellStyle name="Vejica 141 4" xfId="7648" xr:uid="{C0CDC7E6-6A35-4F39-86F5-828D8FC59853}"/>
    <cellStyle name="Vejica 141 4 2" xfId="12672" xr:uid="{7A5D0FCF-2A4A-49DB-8FCD-38C51D4D90D6}"/>
    <cellStyle name="Vejica 141 4 2 2" xfId="18610" xr:uid="{06E05414-6F85-4E62-908C-95C38CEC3667}"/>
    <cellStyle name="Vejica 141 4 2 2 2" xfId="25892" xr:uid="{3040773B-B711-42DD-AFDF-E657BC2593AD}"/>
    <cellStyle name="Vejica 141 4 2 3" xfId="25891" xr:uid="{795F035D-FA30-43E2-AA5F-5BB8F3EDBBC5}"/>
    <cellStyle name="Vejica 141 4 3" xfId="15575" xr:uid="{C78C378C-FA20-4FA1-A3D4-40B129C6A1EF}"/>
    <cellStyle name="Vejica 141 4 3 2" xfId="25893" xr:uid="{E35363E5-8889-4705-ACE7-362F50C006B7}"/>
    <cellStyle name="Vejica 141 4 4" xfId="25890" xr:uid="{A5ABE110-4186-46E6-9CA5-C0E7591B6109}"/>
    <cellStyle name="Vejica 141 5" xfId="12813" xr:uid="{356A7C99-DA99-44E7-968B-72C81307CB39}"/>
    <cellStyle name="Vejica 141 5 2" xfId="18750" xr:uid="{C894370A-B855-4BCB-9D93-56428921A780}"/>
    <cellStyle name="Vejica 141 5 2 2" xfId="25895" xr:uid="{DD0B8E56-52B8-4229-8FD3-378087D1A608}"/>
    <cellStyle name="Vejica 141 5 3" xfId="25894" xr:uid="{49826F57-6476-41C0-9749-265324C49B37}"/>
    <cellStyle name="Vejica 141 6" xfId="15828" xr:uid="{A6D6D722-400C-4366-B877-865A7EF0E7DA}"/>
    <cellStyle name="Vejica 141 6 2" xfId="25896" xr:uid="{EC31C922-43ED-4994-9A27-4F9F579F8E75}"/>
    <cellStyle name="Vejica 141 7" xfId="25881" xr:uid="{3ACB90E9-A7B4-4599-9C5D-5E36A503A9F0}"/>
    <cellStyle name="Vejica 142" xfId="8808" xr:uid="{0DF38430-EF4D-4912-9BAE-D793DF675ABE}"/>
    <cellStyle name="Vejica 142 2" xfId="12187" xr:uid="{95D5807A-369E-4B5D-8664-E24E9A19C22D}"/>
    <cellStyle name="Vejica 142 2 2" xfId="13369" xr:uid="{DE6AD8FA-D408-4528-BBA7-CD2755696EB3}"/>
    <cellStyle name="Vejica 142 2 2 2" xfId="19303" xr:uid="{2A7C24FA-3056-4DA3-8C0E-87A08DC6ECCD}"/>
    <cellStyle name="Vejica 142 2 2 2 2" xfId="25900" xr:uid="{B333FBC8-807A-41B9-BE09-A649311B67A1}"/>
    <cellStyle name="Vejica 142 2 2 3" xfId="25899" xr:uid="{E63B7FC8-7E9B-4F61-A90A-E7CA148E2E77}"/>
    <cellStyle name="Vejica 142 2 3" xfId="18347" xr:uid="{6EC0A31F-8E4B-4A06-903E-5565D748D191}"/>
    <cellStyle name="Vejica 142 2 3 2" xfId="25901" xr:uid="{57EA1BB0-00A7-4B86-AEF0-343BC780C6C6}"/>
    <cellStyle name="Vejica 142 2 4" xfId="25898" xr:uid="{BBDBEF3F-2893-4BA6-B01C-322D9B7A6E07}"/>
    <cellStyle name="Vejica 142 3" xfId="11998" xr:uid="{DFD53CF4-33D9-491C-9F64-1AE508D3593B}"/>
    <cellStyle name="Vejica 142 3 2" xfId="13570" xr:uid="{899CCCFF-E6ED-49BC-9E73-60DD7D76FAE7}"/>
    <cellStyle name="Vejica 142 3 2 2" xfId="19504" xr:uid="{40C84C02-2D53-4774-8046-7EBF99D4DBF3}"/>
    <cellStyle name="Vejica 142 3 2 2 2" xfId="25904" xr:uid="{BA757B23-22B0-4529-B842-D79D6496F801}"/>
    <cellStyle name="Vejica 142 3 2 3" xfId="25903" xr:uid="{BA6807B0-A066-4D21-9E91-4455B7D76FEA}"/>
    <cellStyle name="Vejica 142 3 3" xfId="18289" xr:uid="{C4B420C9-7FA8-4ECA-B12F-82A0918C3F63}"/>
    <cellStyle name="Vejica 142 3 3 2" xfId="25905" xr:uid="{E6688FB6-03EB-4D1D-81D0-3FA6DD876669}"/>
    <cellStyle name="Vejica 142 3 4" xfId="25902" xr:uid="{D9579E74-FB65-4993-9836-1047918C0A07}"/>
    <cellStyle name="Vejica 142 4" xfId="8247" xr:uid="{AE8294B1-C121-4896-AF68-2A7843022B46}"/>
    <cellStyle name="Vejica 142 4 2" xfId="13177" xr:uid="{12FB3310-1B54-4AD3-864C-9BADAA2DAA7B}"/>
    <cellStyle name="Vejica 142 4 2 2" xfId="19111" xr:uid="{C5C1B564-D3B7-4F11-A73C-538615041B5E}"/>
    <cellStyle name="Vejica 142 4 2 2 2" xfId="25908" xr:uid="{02633361-4CA6-48BC-8AC3-852EA260D540}"/>
    <cellStyle name="Vejica 142 4 2 3" xfId="25907" xr:uid="{1B8F67A5-5220-4235-9ECC-657E275235B9}"/>
    <cellStyle name="Vejica 142 4 3" xfId="15832" xr:uid="{EEC1673E-1199-487E-AD6E-C1446382843E}"/>
    <cellStyle name="Vejica 142 4 3 2" xfId="25909" xr:uid="{D23878F4-FC2A-4027-88E2-36197A500D2E}"/>
    <cellStyle name="Vejica 142 4 4" xfId="25906" xr:uid="{CDD32C20-7828-4215-BE1A-F27ECFDC1260}"/>
    <cellStyle name="Vejica 142 5" xfId="12809" xr:uid="{EB4FFDB2-C8F8-4B58-AB89-69A3546226D9}"/>
    <cellStyle name="Vejica 142 5 2" xfId="18746" xr:uid="{C1BF9221-6DE1-4924-8E3A-EB864C9A3F64}"/>
    <cellStyle name="Vejica 142 5 2 2" xfId="25911" xr:uid="{EAA5DEE7-3E75-41EC-9322-BB52CB068E07}"/>
    <cellStyle name="Vejica 142 5 3" xfId="25910" xr:uid="{F6A05863-88B8-4D37-9CD2-A9CAD9494102}"/>
    <cellStyle name="Vejica 142 6" xfId="16080" xr:uid="{822C8F91-F0AA-4418-932C-6C361A4285B4}"/>
    <cellStyle name="Vejica 142 6 2" xfId="25912" xr:uid="{CDA1DA15-AD67-4039-84A3-E33C8A305080}"/>
    <cellStyle name="Vejica 142 7" xfId="25897" xr:uid="{BDDCDFD7-7950-4A04-9250-9DEAA8264A36}"/>
    <cellStyle name="Vejica 143" xfId="9760" xr:uid="{100211CD-05BF-44B7-8DEA-74180AF12F23}"/>
    <cellStyle name="Vejica 143 2" xfId="9108" xr:uid="{C32D9C3A-A001-488D-87FF-9AB051836496}"/>
    <cellStyle name="Vejica 143 2 2" xfId="13372" xr:uid="{344B5D33-297F-4C31-A60E-F9D2211A06DF}"/>
    <cellStyle name="Vejica 143 2 2 2" xfId="19306" xr:uid="{D543E868-7EDA-4138-9716-A5A7FBDAFC5E}"/>
    <cellStyle name="Vejica 143 2 2 2 2" xfId="25916" xr:uid="{3780188E-66F7-40C4-99C6-93DC4F904BC4}"/>
    <cellStyle name="Vejica 143 2 2 3" xfId="25915" xr:uid="{F9C41952-8866-43D1-BB00-095F24130B54}"/>
    <cellStyle name="Vejica 143 2 3" xfId="16185" xr:uid="{F5E6D578-A10B-4B5D-9492-2B910C617551}"/>
    <cellStyle name="Vejica 143 2 3 2" xfId="25917" xr:uid="{32C34A90-7DD7-4C1E-98C5-D7F38F4629FC}"/>
    <cellStyle name="Vejica 143 2 4" xfId="25914" xr:uid="{41E0A890-A743-4637-B71D-E04C22FB6574}"/>
    <cellStyle name="Vejica 143 3" xfId="11966" xr:uid="{A8DADE1D-7743-44D6-BAFA-444F8486809C}"/>
    <cellStyle name="Vejica 143 3 2" xfId="13447" xr:uid="{7A6778FB-0511-4610-9F2E-A02EB1E55550}"/>
    <cellStyle name="Vejica 143 3 2 2" xfId="19381" xr:uid="{0C43F7CC-2652-4289-A537-1B98333AE877}"/>
    <cellStyle name="Vejica 143 3 2 2 2" xfId="25920" xr:uid="{15F1D185-9881-4F2A-B101-1AC8228682A2}"/>
    <cellStyle name="Vejica 143 3 2 3" xfId="25919" xr:uid="{ED0B9DEA-8179-48B8-8E25-C682B80E2268}"/>
    <cellStyle name="Vejica 143 3 3" xfId="18277" xr:uid="{736CC848-787C-4FBC-B5FC-5A0EC9AC52CC}"/>
    <cellStyle name="Vejica 143 3 3 2" xfId="25921" xr:uid="{E78298F6-0E3D-42CF-B1BE-393222FB0506}"/>
    <cellStyle name="Vejica 143 3 4" xfId="25918" xr:uid="{448B91DB-9588-4484-AE69-43055FC47EB3}"/>
    <cellStyle name="Vejica 143 4" xfId="8633" xr:uid="{602677CC-E8D8-4A4E-8C47-27DD4C6236C4}"/>
    <cellStyle name="Vejica 143 4 2" xfId="13096" xr:uid="{B6775B8E-81B3-48CA-9D13-AEBDA572F14E}"/>
    <cellStyle name="Vejica 143 4 2 2" xfId="19030" xr:uid="{CCB4CC04-7D84-4A8D-B0CA-8B7D9EB98B68}"/>
    <cellStyle name="Vejica 143 4 2 2 2" xfId="25924" xr:uid="{30EBC0A2-FB9E-4719-8D59-CA004840A444}"/>
    <cellStyle name="Vejica 143 4 2 3" xfId="25923" xr:uid="{1E1D9230-26EF-4BC1-B85B-B3CF21A9E237}"/>
    <cellStyle name="Vejica 143 4 3" xfId="16022" xr:uid="{BEB10070-220E-4F71-B47F-CCA42BB66256}"/>
    <cellStyle name="Vejica 143 4 3 2" xfId="25925" xr:uid="{110B6CCB-E38A-45AA-926F-E15E8B222CAE}"/>
    <cellStyle name="Vejica 143 4 4" xfId="25922" xr:uid="{C41479BE-0B85-431F-91CC-300FA5F157E7}"/>
    <cellStyle name="Vejica 143 5" xfId="12806" xr:uid="{9C198CF3-50A9-4E4D-97FB-1E1A1E1F97BF}"/>
    <cellStyle name="Vejica 143 5 2" xfId="18743" xr:uid="{1AE6082B-F1E3-4B5D-82C4-BB852D25E0D2}"/>
    <cellStyle name="Vejica 143 5 2 2" xfId="25927" xr:uid="{E7B4ED3E-193F-49B9-839B-6185810BE212}"/>
    <cellStyle name="Vejica 143 5 3" xfId="25926" xr:uid="{9EA753DB-B36C-42E5-AC57-7BC1A4A28641}"/>
    <cellStyle name="Vejica 143 6" xfId="16430" xr:uid="{B27FA667-9D8A-4E94-87D8-8001F7A1D94E}"/>
    <cellStyle name="Vejica 143 6 2" xfId="25928" xr:uid="{331DAE7B-05A6-4200-A8F3-428F62EA308E}"/>
    <cellStyle name="Vejica 143 7" xfId="25913" xr:uid="{163A5758-9F21-4526-83E5-24E1D5FF0764}"/>
    <cellStyle name="Vejica 144" xfId="9167" xr:uid="{CCB6DAE7-528D-4B1E-9E27-2F6361403B6C}"/>
    <cellStyle name="Vejica 144 2" xfId="12011" xr:uid="{09E0CDB8-8A6D-48A9-B858-4B3AECAFAD02}"/>
    <cellStyle name="Vejica 144 2 2" xfId="13368" xr:uid="{7C5F638D-A4EA-4F07-B20C-216B6C745010}"/>
    <cellStyle name="Vejica 144 2 2 2" xfId="19302" xr:uid="{83FAE8A4-B694-4CA5-B144-F4D4425C6A76}"/>
    <cellStyle name="Vejica 144 2 2 2 2" xfId="25932" xr:uid="{6C3D7960-D0E4-4471-90E3-C3E3F593E70D}"/>
    <cellStyle name="Vejica 144 2 2 3" xfId="25931" xr:uid="{0A3A0B8A-CF93-49CF-A42C-F5DA3B2518B4}"/>
    <cellStyle name="Vejica 144 2 3" xfId="18292" xr:uid="{CA780262-7D13-48C4-9D0E-73BE733ACFBA}"/>
    <cellStyle name="Vejica 144 2 3 2" xfId="25933" xr:uid="{4F0741BF-7702-45F1-B794-80FC62379A20}"/>
    <cellStyle name="Vejica 144 2 4" xfId="25930" xr:uid="{56CCD140-4477-4F26-93C8-1AF49F67D354}"/>
    <cellStyle name="Vejica 144 3" xfId="9078" xr:uid="{1AEA94B4-CA0F-42D1-AD3C-6D74C6B6FC0A}"/>
    <cellStyle name="Vejica 144 3 2" xfId="13514" xr:uid="{E76CF03D-249A-48AD-852A-9B82BDAD1456}"/>
    <cellStyle name="Vejica 144 3 2 2" xfId="19448" xr:uid="{932A7B1E-8C14-470C-8ED9-BF5D77F6EAB1}"/>
    <cellStyle name="Vejica 144 3 2 2 2" xfId="25936" xr:uid="{BDC3E192-6EF8-4675-8FF6-B1178740D994}"/>
    <cellStyle name="Vejica 144 3 2 3" xfId="25935" xr:uid="{721D393F-C283-4524-8C30-1CAC5A9E04A8}"/>
    <cellStyle name="Vejica 144 3 3" xfId="16174" xr:uid="{F262F545-37D5-4912-9E34-969E5BA9A934}"/>
    <cellStyle name="Vejica 144 3 3 2" xfId="25937" xr:uid="{7995052B-0FC7-4239-BD68-D3D9E0B973BC}"/>
    <cellStyle name="Vejica 144 3 4" xfId="25934" xr:uid="{EEFD40A4-9331-44A4-B7AD-4B48A938285A}"/>
    <cellStyle name="Vejica 144 4" xfId="9599" xr:uid="{F580033E-AB64-4041-B861-D98272E569B0}"/>
    <cellStyle name="Vejica 144 4 2" xfId="13210" xr:uid="{E9AC4463-070E-4E6D-BD4F-8A080FB22E6A}"/>
    <cellStyle name="Vejica 144 4 2 2" xfId="19144" xr:uid="{857223DB-E191-4B6B-B699-34537896D533}"/>
    <cellStyle name="Vejica 144 4 2 2 2" xfId="25940" xr:uid="{EE2C5914-F630-4EBE-9DB7-1466568FD7D6}"/>
    <cellStyle name="Vejica 144 4 2 3" xfId="25939" xr:uid="{844EE23D-B9DB-4190-A887-35D421E73C74}"/>
    <cellStyle name="Vejica 144 4 3" xfId="16374" xr:uid="{461C6AFD-4993-4D58-88FA-CF10AC4EDB89}"/>
    <cellStyle name="Vejica 144 4 3 2" xfId="25941" xr:uid="{1D8115B5-E9D9-4088-AB58-AA8A7FC42B75}"/>
    <cellStyle name="Vejica 144 4 4" xfId="25938" xr:uid="{5BF1E4B3-C3FF-473F-B9DE-62E65CBD7B0C}"/>
    <cellStyle name="Vejica 144 5" xfId="12810" xr:uid="{4ABC3094-9C25-40A8-92C4-E8B4533E373C}"/>
    <cellStyle name="Vejica 144 5 2" xfId="18747" xr:uid="{E3A1FE26-C70F-41C5-B7A0-74A7A0A11FFA}"/>
    <cellStyle name="Vejica 144 5 2 2" xfId="25943" xr:uid="{2F0A8519-0403-46BE-A3E2-68C77F9AF91C}"/>
    <cellStyle name="Vejica 144 5 3" xfId="25942" xr:uid="{EE9F493E-B26D-4A8A-A60B-AA1796FF554F}"/>
    <cellStyle name="Vejica 144 6" xfId="16233" xr:uid="{C4671BAD-0553-4CA0-BCCB-B084471FF19E}"/>
    <cellStyle name="Vejica 144 6 2" xfId="25944" xr:uid="{F386A41D-95F8-420D-A86E-37A646326D03}"/>
    <cellStyle name="Vejica 144 7" xfId="25929" xr:uid="{D60172BB-9EF5-480C-9F21-19A2B38F5676}"/>
    <cellStyle name="Vejica 145" xfId="8720" xr:uid="{C254EF52-BEED-4492-9C80-7E1FDE35CCCF}"/>
    <cellStyle name="Vejica 145 2" xfId="9846" xr:uid="{178DB3FF-73BA-4479-BF43-D5396E58625F}"/>
    <cellStyle name="Vejica 145 2 2" xfId="13371" xr:uid="{1B49854D-A0B4-4098-BFA4-E71F7CE338E3}"/>
    <cellStyle name="Vejica 145 2 2 2" xfId="19305" xr:uid="{4B50A91D-5F14-496D-9B5B-ED518851DB32}"/>
    <cellStyle name="Vejica 145 2 2 2 2" xfId="25948" xr:uid="{9F66FCA2-DA94-4C0B-8DCF-8486F8C55D60}"/>
    <cellStyle name="Vejica 145 2 2 3" xfId="25947" xr:uid="{F8135FC5-D1DA-4950-8973-6A9D2106F01C}"/>
    <cellStyle name="Vejica 145 2 3" xfId="16469" xr:uid="{2DC49187-1FFC-480F-86E0-0CF3E632E21D}"/>
    <cellStyle name="Vejica 145 2 3 2" xfId="25949" xr:uid="{1C805113-33D3-42D2-8735-01A2361EA263}"/>
    <cellStyle name="Vejica 145 2 4" xfId="25946" xr:uid="{D6B0914E-C649-4DE8-BCBE-5B95DFBDF2F9}"/>
    <cellStyle name="Vejica 145 3" xfId="8648" xr:uid="{0CC55113-B1C7-4CB2-A653-CECCF774F6FD}"/>
    <cellStyle name="Vejica 145 3 2" xfId="13435" xr:uid="{2B626763-BD72-4354-801B-7355E3AB60AE}"/>
    <cellStyle name="Vejica 145 3 2 2" xfId="19369" xr:uid="{DA2F2753-A2B7-46E7-ABE2-2464220D91F3}"/>
    <cellStyle name="Vejica 145 3 2 2 2" xfId="25952" xr:uid="{05BA82EF-D370-4F0F-A0DE-10619083E7A4}"/>
    <cellStyle name="Vejica 145 3 2 3" xfId="25951" xr:uid="{E1133B6C-A65B-4F6F-998C-93C12A292429}"/>
    <cellStyle name="Vejica 145 3 3" xfId="16028" xr:uid="{A2CCF660-F97C-4272-9536-D57645354040}"/>
    <cellStyle name="Vejica 145 3 3 2" xfId="25953" xr:uid="{406B1117-95A1-40B5-A8E5-2365F9954A9A}"/>
    <cellStyle name="Vejica 145 3 4" xfId="25950" xr:uid="{6141764D-E720-4438-BB8F-7F17E7366307}"/>
    <cellStyle name="Vejica 145 4" xfId="12255" xr:uid="{7E9CAD81-0CE8-495D-9A24-A045D4E1858A}"/>
    <cellStyle name="Vejica 145 4 2" xfId="13182" xr:uid="{4DDC5DFB-569A-4C1C-BABA-AD1CBDDFB32A}"/>
    <cellStyle name="Vejica 145 4 2 2" xfId="19116" xr:uid="{F27620A0-5150-4A30-A6A6-115D8A18EA4C}"/>
    <cellStyle name="Vejica 145 4 2 2 2" xfId="25956" xr:uid="{89073CDD-F9DD-49DE-B293-11E4047A0DD5}"/>
    <cellStyle name="Vejica 145 4 2 3" xfId="25955" xr:uid="{2E6D83B6-36F7-4FB7-83F1-FA3400101E9F}"/>
    <cellStyle name="Vejica 145 4 3" xfId="18367" xr:uid="{314542AC-616A-4EF1-942E-B238F19A64B2}"/>
    <cellStyle name="Vejica 145 4 3 2" xfId="25957" xr:uid="{DE6B2B6F-2FA0-4154-831A-F16B07DDC42F}"/>
    <cellStyle name="Vejica 145 4 4" xfId="25954" xr:uid="{545F7F4F-4518-4C3D-A119-DB87A9F75AA7}"/>
    <cellStyle name="Vejica 145 5" xfId="12807" xr:uid="{C88919C7-9CC9-4099-8EAE-03314E669FC1}"/>
    <cellStyle name="Vejica 145 5 2" xfId="18744" xr:uid="{76CCF004-53FE-48A3-81D0-D3E57A448A4F}"/>
    <cellStyle name="Vejica 145 5 2 2" xfId="25959" xr:uid="{EBCEDCE7-7BB7-4B5F-B213-7FBACC8D4A8C}"/>
    <cellStyle name="Vejica 145 5 3" xfId="25958" xr:uid="{B32B8FD8-8C8D-4D5D-9F47-81BAB907D8B8}"/>
    <cellStyle name="Vejica 145 6" xfId="16059" xr:uid="{B0F84BCB-681E-437F-A66F-2B6EF030BE3E}"/>
    <cellStyle name="Vejica 145 6 2" xfId="25960" xr:uid="{0ED0063F-761D-49AC-982F-D528D46452EA}"/>
    <cellStyle name="Vejica 145 7" xfId="25945" xr:uid="{7C03BD23-B4D4-45BE-8952-412873658323}"/>
    <cellStyle name="Vejica 146" xfId="8998" xr:uid="{D31CB920-7E7D-4B76-BC57-CEB8FE767FF4}"/>
    <cellStyle name="Vejica 146 2" xfId="12256" xr:uid="{81366857-A133-498A-8EA7-E3E33F255CB2}"/>
    <cellStyle name="Vejica 146 2 2" xfId="13379" xr:uid="{68983833-16A4-40B8-9ADD-565D4A72AA13}"/>
    <cellStyle name="Vejica 146 2 2 2" xfId="19313" xr:uid="{04C98EB8-24B1-4F57-B2D7-387D5B71FB73}"/>
    <cellStyle name="Vejica 146 2 2 2 2" xfId="25964" xr:uid="{2EECD66D-8849-48B1-B2CF-794379276E36}"/>
    <cellStyle name="Vejica 146 2 2 3" xfId="25963" xr:uid="{5FFB649D-B0E3-4E8D-8FD2-5B2993102DE5}"/>
    <cellStyle name="Vejica 146 2 3" xfId="18368" xr:uid="{BB2FEDED-B8C8-4995-A2F8-976298AAAE92}"/>
    <cellStyle name="Vejica 146 2 3 2" xfId="25965" xr:uid="{20B2DF74-92B6-440A-917B-03F1D5D5FCE4}"/>
    <cellStyle name="Vejica 146 2 4" xfId="25962" xr:uid="{9E90ADA9-8823-44A7-A05F-AF91F8B9E335}"/>
    <cellStyle name="Vejica 146 3" xfId="8792" xr:uid="{2F82059B-39B3-40EB-9C8C-90BB3FC0054C}"/>
    <cellStyle name="Vejica 146 3 2" xfId="13402" xr:uid="{5C6A670C-F02F-45FA-941D-F819BAB503A5}"/>
    <cellStyle name="Vejica 146 3 2 2" xfId="19336" xr:uid="{BFC9B9CA-D469-4F43-BD62-CE6E47502935}"/>
    <cellStyle name="Vejica 146 3 2 2 2" xfId="25968" xr:uid="{67440D34-7F4F-4854-B875-F1BCBE8DE486}"/>
    <cellStyle name="Vejica 146 3 2 3" xfId="25967" xr:uid="{EF2674B6-5A5C-4473-A697-DADB227F3B86}"/>
    <cellStyle name="Vejica 146 3 3" xfId="16072" xr:uid="{62D3AF40-7E71-4FDB-8662-95B604628AEB}"/>
    <cellStyle name="Vejica 146 3 3 2" xfId="25969" xr:uid="{2DD63ABD-550E-44A6-96AC-57851D169F04}"/>
    <cellStyle name="Vejica 146 3 4" xfId="25966" xr:uid="{F7D41E39-F19A-4020-857B-535F1FF78187}"/>
    <cellStyle name="Vejica 146 4" xfId="9900" xr:uid="{134B6CE8-A127-4578-A33C-C9F0146F3E24}"/>
    <cellStyle name="Vejica 146 4 2" xfId="13089" xr:uid="{C4FB1152-0C30-4787-A186-F7ACACA91DF5}"/>
    <cellStyle name="Vejica 146 4 2 2" xfId="19023" xr:uid="{80EDD877-8BC1-4595-A0A2-26B7C0AA2B4E}"/>
    <cellStyle name="Vejica 146 4 2 2 2" xfId="25972" xr:uid="{84FFF770-DFAF-49AD-A456-5186B861FE92}"/>
    <cellStyle name="Vejica 146 4 2 3" xfId="25971" xr:uid="{780CF57B-5B2E-4B56-B871-17AB1974DB59}"/>
    <cellStyle name="Vejica 146 4 3" xfId="16500" xr:uid="{09974E93-243F-4BB2-8EDF-72806C1EF4A6}"/>
    <cellStyle name="Vejica 146 4 3 2" xfId="25973" xr:uid="{D9EC95FC-7015-4B12-9D8C-CA3BB9018AAB}"/>
    <cellStyle name="Vejica 146 4 4" xfId="25970" xr:uid="{B2DBFCB9-81B6-4F1F-B028-BB79094244F3}"/>
    <cellStyle name="Vejica 146 5" xfId="12799" xr:uid="{013BD2CF-CCA7-4054-8D00-8784565E579A}"/>
    <cellStyle name="Vejica 146 5 2" xfId="18736" xr:uid="{75875DF6-352F-4549-A8F8-CF9A3C1FB879}"/>
    <cellStyle name="Vejica 146 5 2 2" xfId="25975" xr:uid="{B12F243C-59C0-493A-B3F7-BCE8C91498DB}"/>
    <cellStyle name="Vejica 146 5 3" xfId="25974" xr:uid="{69507793-6C97-4991-AB0A-433C933EE284}"/>
    <cellStyle name="Vejica 146 6" xfId="16139" xr:uid="{2ADD39F9-AC55-4F88-B0E6-A69D9A474487}"/>
    <cellStyle name="Vejica 146 6 2" xfId="25976" xr:uid="{8C785AB8-D2AD-4924-AF71-8C3F396D2455}"/>
    <cellStyle name="Vejica 146 7" xfId="25961" xr:uid="{7BFAA109-8F07-4E39-B514-87D1B5B6B10C}"/>
    <cellStyle name="Vejica 147" xfId="8954" xr:uid="{A67A99BB-00FB-4BC7-BE9E-4CAFDF0FB0E6}"/>
    <cellStyle name="Vejica 147 2" xfId="8979" xr:uid="{908AA3E8-0778-43C7-940E-B9A884FDB93F}"/>
    <cellStyle name="Vejica 147 2 2" xfId="13376" xr:uid="{BB2788D5-164B-458D-960F-8C1E52138088}"/>
    <cellStyle name="Vejica 147 2 2 2" xfId="19310" xr:uid="{68D3B59C-F52C-4C40-B93D-1658C61A22DC}"/>
    <cellStyle name="Vejica 147 2 2 2 2" xfId="25980" xr:uid="{7EFE3556-D572-4250-BE15-085D9DAC71E1}"/>
    <cellStyle name="Vejica 147 2 2 3" xfId="25979" xr:uid="{950DE6E4-F219-4171-AE61-6AD097BBA6A5}"/>
    <cellStyle name="Vejica 147 2 3" xfId="16128" xr:uid="{4350E2F9-EB50-48B6-AD0E-6B9147414761}"/>
    <cellStyle name="Vejica 147 2 3 2" xfId="25981" xr:uid="{4900F934-96D9-45BF-B655-EA687FD00E6E}"/>
    <cellStyle name="Vejica 147 2 4" xfId="25978" xr:uid="{F5F1F546-0238-4959-8654-BFFA920DB051}"/>
    <cellStyle name="Vejica 147 3" xfId="9581" xr:uid="{E1D8BB35-09FF-4403-9389-17158FF8566C}"/>
    <cellStyle name="Vejica 147 3 2" xfId="13119" xr:uid="{830D97F8-F52A-4F42-A282-55C3D35E44EC}"/>
    <cellStyle name="Vejica 147 3 2 2" xfId="19053" xr:uid="{6260D021-7320-4834-B6FB-6B17733485FD}"/>
    <cellStyle name="Vejica 147 3 2 2 2" xfId="25984" xr:uid="{DECFEBBF-91BC-4E04-B63A-75B28EFBEDC7}"/>
    <cellStyle name="Vejica 147 3 2 3" xfId="25983" xr:uid="{B6F7923A-ED84-4AE3-975B-42520DA73999}"/>
    <cellStyle name="Vejica 147 3 3" xfId="16367" xr:uid="{DA2A252B-D8A0-47BA-AF73-B77A5DA2BCCC}"/>
    <cellStyle name="Vejica 147 3 3 2" xfId="25985" xr:uid="{FE99C5BC-98E2-4C2B-8CA8-B694CF2DB794}"/>
    <cellStyle name="Vejica 147 3 4" xfId="25982" xr:uid="{CA552DB3-D8E3-4452-B0D0-49FE86C02F2A}"/>
    <cellStyle name="Vejica 147 4" xfId="11902" xr:uid="{7DE5DD11-D228-42A3-8383-8FBC2B0C333B}"/>
    <cellStyle name="Vejica 147 4 2" xfId="12896" xr:uid="{46281F59-BEFC-4D09-8992-D0A45D09AA10}"/>
    <cellStyle name="Vejica 147 4 2 2" xfId="18833" xr:uid="{FB92784A-8989-42C4-94FE-FB65A6CC06DB}"/>
    <cellStyle name="Vejica 147 4 2 2 2" xfId="25988" xr:uid="{2E53F17B-8D61-4A08-9D1A-CBE18EDD16F8}"/>
    <cellStyle name="Vejica 147 4 2 3" xfId="25987" xr:uid="{4F3DB142-735E-4FD4-8DE2-76B60CA531A0}"/>
    <cellStyle name="Vejica 147 4 3" xfId="18253" xr:uid="{70D312A3-CF52-4903-BCB4-DFCC5FEDF644}"/>
    <cellStyle name="Vejica 147 4 3 2" xfId="25989" xr:uid="{91F0987D-1E53-4912-9011-649164361ADE}"/>
    <cellStyle name="Vejica 147 4 4" xfId="25986" xr:uid="{B4007EC6-3ED5-462D-816F-7ED58BB8597D}"/>
    <cellStyle name="Vejica 147 5" xfId="12802" xr:uid="{1729C443-89C4-4DD3-851E-75EEBAC04CA7}"/>
    <cellStyle name="Vejica 147 5 2" xfId="18739" xr:uid="{F6204E8A-08D5-42C2-9A93-B18A6E6F2920}"/>
    <cellStyle name="Vejica 147 5 2 2" xfId="25991" xr:uid="{24770470-3FE5-472D-9C4C-2741391D7249}"/>
    <cellStyle name="Vejica 147 5 3" xfId="25990" xr:uid="{4CED47EE-D19C-4E51-A90D-D8FA1667BB97}"/>
    <cellStyle name="Vejica 147 6" xfId="16114" xr:uid="{6632E99F-F6B7-460E-9F39-297A1A4453D9}"/>
    <cellStyle name="Vejica 147 6 2" xfId="25992" xr:uid="{0C47517F-5301-405E-8826-8F97FC1F6431}"/>
    <cellStyle name="Vejica 147 7" xfId="25977" xr:uid="{1752D145-D54A-4BD5-A25D-8E23DA9F0FB3}"/>
    <cellStyle name="Vejica 148" xfId="10260" xr:uid="{462FB078-5EBC-4F34-B198-5520B27A88E5}"/>
    <cellStyle name="Vejica 148 2" xfId="9041" xr:uid="{58DE19EC-BB0B-42FB-97B6-DDF34B761989}"/>
    <cellStyle name="Vejica 148 2 2" xfId="13374" xr:uid="{63DDEAE9-B136-4275-9C99-14014930F161}"/>
    <cellStyle name="Vejica 148 2 2 2" xfId="19308" xr:uid="{261CBDB8-0ED0-4150-B413-3C79817CC281}"/>
    <cellStyle name="Vejica 148 2 2 2 2" xfId="25996" xr:uid="{4353DFEB-C43F-4640-999D-38488BC0CF14}"/>
    <cellStyle name="Vejica 148 2 2 3" xfId="25995" xr:uid="{A7097E7C-A3C1-436C-AEF2-0341A583310B}"/>
    <cellStyle name="Vejica 148 2 3" xfId="16161" xr:uid="{38D2DBD6-BA5D-4D01-98E9-D810D843EF2B}"/>
    <cellStyle name="Vejica 148 2 3 2" xfId="25997" xr:uid="{EFE9041A-203E-4131-A1B2-FA33D024015C}"/>
    <cellStyle name="Vejica 148 2 4" xfId="25994" xr:uid="{8F0CC49E-F260-4C32-BC19-B3C2BAB966F1}"/>
    <cellStyle name="Vejica 148 3" xfId="9553" xr:uid="{45DFF9A0-7E91-41DB-AD55-FB3DFA29C106}"/>
    <cellStyle name="Vejica 148 3 2" xfId="13332" xr:uid="{C6BB1E74-2576-4594-9330-099AAFB561A2}"/>
    <cellStyle name="Vejica 148 3 2 2" xfId="19266" xr:uid="{217D08A6-84BE-4C93-92DC-3EB3406FB2FD}"/>
    <cellStyle name="Vejica 148 3 2 2 2" xfId="26000" xr:uid="{3C924571-2F0A-4EBB-B1FA-0230FDE1C061}"/>
    <cellStyle name="Vejica 148 3 2 3" xfId="25999" xr:uid="{AC7BF5AC-2570-4EBF-B00D-18524148D38A}"/>
    <cellStyle name="Vejica 148 3 3" xfId="16358" xr:uid="{E6636FD2-E181-4000-8F35-F5370FE853C0}"/>
    <cellStyle name="Vejica 148 3 3 2" xfId="26001" xr:uid="{879DB1CC-CF58-4125-80FE-4206A33FB431}"/>
    <cellStyle name="Vejica 148 3 4" xfId="25998" xr:uid="{59A6F867-2AB6-4890-B231-6D3321F86077}"/>
    <cellStyle name="Vejica 148 4" xfId="9756" xr:uid="{442BA6D4-725E-4979-9151-B831895850A0}"/>
    <cellStyle name="Vejica 148 4 2" xfId="13163" xr:uid="{5A05CD3C-91F1-4A07-9D0D-5CD4970D21DF}"/>
    <cellStyle name="Vejica 148 4 2 2" xfId="19097" xr:uid="{78952C71-C7BC-4740-BDA8-8C8B323C4716}"/>
    <cellStyle name="Vejica 148 4 2 2 2" xfId="26004" xr:uid="{0BBF81DD-D949-46C5-9178-B18FBFCF9E1E}"/>
    <cellStyle name="Vejica 148 4 2 3" xfId="26003" xr:uid="{F0B9EC4D-6026-43C4-AD1A-C48A79F0CDB9}"/>
    <cellStyle name="Vejica 148 4 3" xfId="16428" xr:uid="{1283AC55-D26E-4FCD-A4B8-B3B69C26DF9F}"/>
    <cellStyle name="Vejica 148 4 3 2" xfId="26005" xr:uid="{F98C96E0-DEF7-4E53-8334-C2D62C5955F4}"/>
    <cellStyle name="Vejica 148 4 4" xfId="26002" xr:uid="{A33D5D92-9605-45C3-9C68-F931CFBA1C09}"/>
    <cellStyle name="Vejica 148 5" xfId="12804" xr:uid="{7F91172A-974D-41EE-9FC7-53497231E63A}"/>
    <cellStyle name="Vejica 148 5 2" xfId="18741" xr:uid="{2EC0F1DE-72C9-4B43-9DCD-F0569B4A6ACC}"/>
    <cellStyle name="Vejica 148 5 2 2" xfId="26007" xr:uid="{AF74864C-9BAF-46CD-89C0-DCF09C7A803A}"/>
    <cellStyle name="Vejica 148 5 3" xfId="26006" xr:uid="{A69F007F-B5FF-4D3A-BD4B-D28044C42334}"/>
    <cellStyle name="Vejica 148 6" xfId="16750" xr:uid="{E8C5DCB8-EDF9-4576-B944-B62CD2701FE5}"/>
    <cellStyle name="Vejica 148 6 2" xfId="26008" xr:uid="{018AC890-1B29-4C5E-9A4A-084118684B39}"/>
    <cellStyle name="Vejica 148 7" xfId="25993" xr:uid="{1E27EB2D-6436-416B-A46E-DBBBE565AC6B}"/>
    <cellStyle name="Vejica 149" xfId="9584" xr:uid="{F34267ED-B141-4A4E-ABBC-362B20753008}"/>
    <cellStyle name="Vejica 149 2" xfId="12257" xr:uid="{5E88CCC5-26CE-4019-9DDA-3FA5606B6AC4}"/>
    <cellStyle name="Vejica 149 2 2" xfId="13378" xr:uid="{571D4FF1-DE3B-481F-8A25-F3D52D204278}"/>
    <cellStyle name="Vejica 149 2 2 2" xfId="19312" xr:uid="{970C7A3D-ACF7-49C9-82E2-E8608ADE228F}"/>
    <cellStyle name="Vejica 149 2 2 2 2" xfId="26012" xr:uid="{2C1571E2-C5D8-4F8B-AFD9-E72C91462BFA}"/>
    <cellStyle name="Vejica 149 2 2 3" xfId="26011" xr:uid="{158CD898-5111-4B62-AAB2-519F451EEE80}"/>
    <cellStyle name="Vejica 149 2 3" xfId="18369" xr:uid="{057FF119-8B22-4D6E-9C8D-7DB5243620F6}"/>
    <cellStyle name="Vejica 149 2 3 2" xfId="26013" xr:uid="{C3F02EA5-E94F-449B-9084-9CAFECF0ECA8}"/>
    <cellStyle name="Vejica 149 2 4" xfId="26010" xr:uid="{DAB3E6CF-94B6-454E-BAC6-0A4F563D4D64}"/>
    <cellStyle name="Vejica 149 3" xfId="9632" xr:uid="{AE3E3CC0-7848-4AA1-8336-BE45DA69CEEA}"/>
    <cellStyle name="Vejica 149 3 2" xfId="12887" xr:uid="{D8D3F551-17DF-4FF6-90DB-977D40DD023D}"/>
    <cellStyle name="Vejica 149 3 2 2" xfId="18824" xr:uid="{0E74FE87-E409-4D32-B2A1-3361D8B8D8AC}"/>
    <cellStyle name="Vejica 149 3 2 2 2" xfId="26016" xr:uid="{943EA730-0BA2-45D5-A4C5-1B6EA1674989}"/>
    <cellStyle name="Vejica 149 3 2 3" xfId="26015" xr:uid="{1AD5EC79-3B16-402B-BB17-DF215F0747D9}"/>
    <cellStyle name="Vejica 149 3 3" xfId="16392" xr:uid="{B4B02BB9-4166-43E7-89E8-C4D25106BFA6}"/>
    <cellStyle name="Vejica 149 3 3 2" xfId="26017" xr:uid="{CCADEDF5-6769-4611-A54C-B3A2332AAB29}"/>
    <cellStyle name="Vejica 149 3 4" xfId="26014" xr:uid="{8F31DC0F-10D1-4C9B-A031-F0D205595069}"/>
    <cellStyle name="Vejica 149 4" xfId="8668" xr:uid="{44B28B48-A21F-4AAA-AAF7-118B4B772CFF}"/>
    <cellStyle name="Vejica 149 4 2" xfId="13181" xr:uid="{5E4901FF-61AE-4823-8F7D-4B7F62A6F235}"/>
    <cellStyle name="Vejica 149 4 2 2" xfId="19115" xr:uid="{F3A08C9B-F9C4-4177-9F5B-D24D00365596}"/>
    <cellStyle name="Vejica 149 4 2 2 2" xfId="26020" xr:uid="{31652A71-8772-4349-BED6-DAD889767DDF}"/>
    <cellStyle name="Vejica 149 4 2 3" xfId="26019" xr:uid="{6F02E1DA-DB97-4380-81A2-95B72B8F7A89}"/>
    <cellStyle name="Vejica 149 4 3" xfId="16035" xr:uid="{82B32C2B-C76C-44E2-8D9D-B4B98C727343}"/>
    <cellStyle name="Vejica 149 4 3 2" xfId="26021" xr:uid="{25D859BE-2030-47F0-B550-9BD6C63E4946}"/>
    <cellStyle name="Vejica 149 4 4" xfId="26018" xr:uid="{64045825-BD61-4671-A273-171DCC2F8E16}"/>
    <cellStyle name="Vejica 149 5" xfId="12800" xr:uid="{2A9F7D14-DC32-4030-9F10-3B7ED534DB36}"/>
    <cellStyle name="Vejica 149 5 2" xfId="18737" xr:uid="{643B4274-3F2F-4A75-B8DE-EBE874C45F20}"/>
    <cellStyle name="Vejica 149 5 2 2" xfId="26023" xr:uid="{8AAE3D0A-2585-4E61-981C-BD216FC742DE}"/>
    <cellStyle name="Vejica 149 5 3" xfId="26022" xr:uid="{064B0493-E0E9-4F0D-A4FA-8EE8C005B956}"/>
    <cellStyle name="Vejica 149 6" xfId="16368" xr:uid="{FD507FAC-FEF0-4B62-A251-9106D1A5D1DE}"/>
    <cellStyle name="Vejica 149 6 2" xfId="26024" xr:uid="{3E6490CE-7D7A-4CAA-89C8-D024E27B7D1B}"/>
    <cellStyle name="Vejica 149 7" xfId="26009" xr:uid="{0AB9EE90-82D7-4165-9EAF-FC7AEC7C697B}"/>
    <cellStyle name="Vejica 15" xfId="2" xr:uid="{00000000-0005-0000-0000-0000CE0A0000}"/>
    <cellStyle name="Vejica 15 10" xfId="13066" xr:uid="{E6024FCB-E8AD-4C9F-A76C-6CCB3DC9A2B1}"/>
    <cellStyle name="Vejica 15 10 2" xfId="19003" xr:uid="{8F14B3BB-0891-460B-804E-A4F4EBA07557}"/>
    <cellStyle name="Vejica 15 10 2 2" xfId="26027" xr:uid="{7852FB14-E7B8-43B3-9AC6-4E6002E581CF}"/>
    <cellStyle name="Vejica 15 10 3" xfId="26026" xr:uid="{D92E58FF-CB89-48F3-BF4C-289C291EEDFE}"/>
    <cellStyle name="Vejica 15 11" xfId="26025" xr:uid="{E5CB97D5-B566-42E7-8677-6C3967B7208F}"/>
    <cellStyle name="Vejica 15 2" xfId="600" xr:uid="{00000000-0005-0000-0000-0000CF0A0000}"/>
    <cellStyle name="Vejica 15 2 10" xfId="12651" xr:uid="{1F00C9D0-3B8E-41A6-8949-FDC7826C3467}"/>
    <cellStyle name="Vejica 15 2 10 2" xfId="18589" xr:uid="{1089FA9C-FCD7-4E07-BC47-743FBB691A2A}"/>
    <cellStyle name="Vejica 15 2 10 2 2" xfId="26030" xr:uid="{AB3D67E4-18ED-4517-8BF4-511E075837D9}"/>
    <cellStyle name="Vejica 15 2 10 3" xfId="26029" xr:uid="{565F9336-CA0E-4856-ABA6-6ACB75EC6E64}"/>
    <cellStyle name="Vejica 15 2 11" xfId="26028" xr:uid="{08C94126-8E80-427E-941B-99540695C16D}"/>
    <cellStyle name="Vejica 15 2 2" xfId="1741" xr:uid="{00000000-0005-0000-0000-0000D00A0000}"/>
    <cellStyle name="Vejica 15 2 2 2" xfId="9931" xr:uid="{8D8BC89A-A089-490B-A433-A9F6291CC4A3}"/>
    <cellStyle name="Vejica 15 2 2 2 2" xfId="16518" xr:uid="{9A225FCC-31C4-4582-A363-BE55BE0A48C5}"/>
    <cellStyle name="Vejica 15 2 2 2 2 2" xfId="26033" xr:uid="{98E5ABD2-54BF-4F2C-B29F-6D9C4F5494DD}"/>
    <cellStyle name="Vejica 15 2 2 2 3" xfId="26032" xr:uid="{88248044-97BC-4E2E-9A61-272BD3188DC3}"/>
    <cellStyle name="Vejica 15 2 2 3" xfId="13232" xr:uid="{D5967D7F-7EE6-4C96-845E-42472258554E}"/>
    <cellStyle name="Vejica 15 2 2 3 2" xfId="19166" xr:uid="{25676CBB-AE6F-452C-96B1-C01C135AD2D6}"/>
    <cellStyle name="Vejica 15 2 2 3 2 2" xfId="26035" xr:uid="{A827F88A-0285-448F-84E6-A9FB185CA25A}"/>
    <cellStyle name="Vejica 15 2 2 3 3" xfId="26034" xr:uid="{536C05A8-7DF6-4DBA-9163-CB11AB2C53F7}"/>
    <cellStyle name="Vejica 15 2 2 4" xfId="26031" xr:uid="{5043E868-6422-444E-8FFD-184AE6DCF110}"/>
    <cellStyle name="Vejica 15 2 3" xfId="17" xr:uid="{00000000-0005-0000-0000-0000D10A0000}"/>
    <cellStyle name="Vejica 15 2 3 2" xfId="3648" xr:uid="{00000000-0005-0000-0000-0000D20A0000}"/>
    <cellStyle name="Vejica 15 2 3 2 2" xfId="26037" xr:uid="{CB6BA642-BA5E-4948-BC9E-2786C6F09D82}"/>
    <cellStyle name="Vejica 15 2 3 3" xfId="8959" xr:uid="{78BCA697-67D2-460D-B646-60138197C0F2}"/>
    <cellStyle name="Vejica 15 2 3 3 2" xfId="16117" xr:uid="{23A04A87-792C-48C0-AEC9-675CC82716F4}"/>
    <cellStyle name="Vejica 15 2 3 3 2 2" xfId="26039" xr:uid="{662ADE7F-B0E9-44C6-B4D9-72801E9B9C97}"/>
    <cellStyle name="Vejica 15 2 3 3 3" xfId="26038" xr:uid="{07056835-315D-476F-A609-09B2BA4DE168}"/>
    <cellStyle name="Vejica 15 2 3 4" xfId="13436" xr:uid="{E3373266-A146-430E-AF70-09BCDE730826}"/>
    <cellStyle name="Vejica 15 2 3 4 2" xfId="19370" xr:uid="{2E026EF8-2C19-4139-BFB3-60F438A59C90}"/>
    <cellStyle name="Vejica 15 2 3 4 2 2" xfId="26041" xr:uid="{25E37366-6B58-47D4-AAA3-4436AD312B69}"/>
    <cellStyle name="Vejica 15 2 3 4 3" xfId="26040" xr:uid="{1711ECCB-245A-4F75-B452-677C9BE0C398}"/>
    <cellStyle name="Vejica 15 2 3 5" xfId="26036" xr:uid="{F6FD3BB3-446D-4F46-8A9F-EF3BE4062B78}"/>
    <cellStyle name="Vejica 15 2 3 6" xfId="5718" xr:uid="{55DE297C-E3BD-469A-8C9D-8CA731FEE0E8}"/>
    <cellStyle name="Vejica 15 2 3 6 2" xfId="26042" xr:uid="{042C3603-FDFB-44EB-ACC3-360EDD0DB6FA}"/>
    <cellStyle name="Vejica 15 2 4" xfId="817" xr:uid="{00000000-0005-0000-0000-0000D30A0000}"/>
    <cellStyle name="Vejica 15 2 4 2" xfId="8335" xr:uid="{0D63F0D8-58AF-4CD8-A1AF-F0B249B4BF2A}"/>
    <cellStyle name="Vejica 15 2 4 2 2" xfId="15894" xr:uid="{E87063F4-1412-4E54-8C14-76AA83FEBE0F}"/>
    <cellStyle name="Vejica 15 2 4 2 2 2" xfId="26045" xr:uid="{66A13F35-5A15-45CF-A720-AB3753FB1D73}"/>
    <cellStyle name="Vejica 15 2 4 2 3" xfId="26044" xr:uid="{D144E4C4-D2F1-4369-8D54-89AE0599AB57}"/>
    <cellStyle name="Vejica 15 2 4 3" xfId="13128" xr:uid="{88AB67C3-8D7F-43AD-A37C-5B3C054D7B87}"/>
    <cellStyle name="Vejica 15 2 4 3 2" xfId="19062" xr:uid="{03DFFDEC-A635-4BD9-9F94-954398A72496}"/>
    <cellStyle name="Vejica 15 2 4 3 2 2" xfId="26047" xr:uid="{A50A73D6-FBBA-4340-9175-F230BE966C53}"/>
    <cellStyle name="Vejica 15 2 4 3 3" xfId="26046" xr:uid="{ACF0F314-18D5-49FF-BB63-A7E7C960E8BB}"/>
    <cellStyle name="Vejica 15 2 4 4" xfId="26043" xr:uid="{AF5EAF71-8802-4FA7-91D6-224CC7C62AE4}"/>
    <cellStyle name="Vejica 15 2 5" xfId="3649" xr:uid="{00000000-0005-0000-0000-0000D40A0000}"/>
    <cellStyle name="Vejica 15 2 5 2" xfId="3650" xr:uid="{00000000-0005-0000-0000-0000D50A0000}"/>
    <cellStyle name="Vejica 15 2 5 2 2" xfId="26049" xr:uid="{D69477DB-C7D3-43A4-BEEA-92FBAF6DD8CC}"/>
    <cellStyle name="Vejica 15 2 5 3" xfId="26048" xr:uid="{0A2BF1AB-ED4A-484C-B4EF-845659A75C9F}"/>
    <cellStyle name="Vejica 15 2 6" xfId="3651" xr:uid="{00000000-0005-0000-0000-0000D60A0000}"/>
    <cellStyle name="Vejica 15 2 6 2" xfId="26050" xr:uid="{D32BAD3D-3A62-4DA2-A5DD-929B3B6CC034}"/>
    <cellStyle name="Vejica 15 2 7" xfId="3647" xr:uid="{00000000-0005-0000-0000-0000D70A0000}"/>
    <cellStyle name="Vejica 15 2 7 2" xfId="26051" xr:uid="{7CBF7CD6-B3A1-46D9-8FC3-43592D563523}"/>
    <cellStyle name="Vejica 15 2 8" xfId="5768" xr:uid="{28F39C7D-2FD9-45C8-B293-9A711096D560}"/>
    <cellStyle name="Vejica 15 2 8 2" xfId="26052" xr:uid="{5153E552-3CA0-47E0-8B59-B7134A3C8B90}"/>
    <cellStyle name="Vejica 15 2 9" xfId="9616" xr:uid="{26B5A0A9-C882-4CFC-96DD-AD2E7D735D02}"/>
    <cellStyle name="Vejica 15 2 9 2" xfId="16384" xr:uid="{4149A815-C662-4256-A128-86330AFA6FEF}"/>
    <cellStyle name="Vejica 15 2 9 2 2" xfId="26054" xr:uid="{50E7D2CD-4B4D-455B-92CD-91E884EDC4BB}"/>
    <cellStyle name="Vejica 15 2 9 3" xfId="26053" xr:uid="{1060F563-21A4-4A57-A87E-9EFDB2652981}"/>
    <cellStyle name="Vejica 15 3" xfId="8" xr:uid="{00000000-0005-0000-0000-0000D80A0000}"/>
    <cellStyle name="Vejica 15 3 2" xfId="1742" xr:uid="{00000000-0005-0000-0000-0000D90A0000}"/>
    <cellStyle name="Vejica 15 3 2 2" xfId="26056" xr:uid="{674608C7-9915-4556-B900-C26F64ADB444}"/>
    <cellStyle name="Vejica 15 3 3" xfId="3653" xr:uid="{00000000-0005-0000-0000-0000DA0A0000}"/>
    <cellStyle name="Vejica 15 3 3 2" xfId="26057" xr:uid="{B769FFE0-C8F8-4FB8-B346-C5D296648455}"/>
    <cellStyle name="Vejica 15 3 4" xfId="3654" xr:uid="{00000000-0005-0000-0000-0000DB0A0000}"/>
    <cellStyle name="Vejica 15 3 4 2" xfId="26058" xr:uid="{9C49C12B-70CD-4BDA-A9F9-8ACB50262691}"/>
    <cellStyle name="Vejica 15 3 5" xfId="3652" xr:uid="{00000000-0005-0000-0000-0000DC0A0000}"/>
    <cellStyle name="Vejica 15 3 5 2" xfId="26059" xr:uid="{08371217-2649-483B-B478-DAB4D5A723EF}"/>
    <cellStyle name="Vejica 15 3 6" xfId="8883" xr:uid="{54C56F42-C66F-4F48-BE0E-02CBB494DF3C}"/>
    <cellStyle name="Vejica 15 3 6 2" xfId="16094" xr:uid="{C9713E48-CB0D-4DB9-BF16-7B44286AEF79}"/>
    <cellStyle name="Vejica 15 3 6 2 2" xfId="26061" xr:uid="{DAEE5CDF-39CB-4304-8EAB-0F657B93CAB7}"/>
    <cellStyle name="Vejica 15 3 6 3" xfId="26060" xr:uid="{768BF83E-8AFD-47B2-B641-4CC42F8E37DD}"/>
    <cellStyle name="Vejica 15 3 7" xfId="12859" xr:uid="{5A7182B0-E0E3-4FD2-BB80-D6B95058B028}"/>
    <cellStyle name="Vejica 15 3 7 2" xfId="18796" xr:uid="{8CE7357B-A912-4721-8C4F-8F4C8C4CD788}"/>
    <cellStyle name="Vejica 15 3 7 2 2" xfId="26063" xr:uid="{F107AD22-712B-44DF-982A-383D070FB98D}"/>
    <cellStyle name="Vejica 15 3 7 3" xfId="26062" xr:uid="{964F04E9-9286-4001-AF32-307482F8FF31}"/>
    <cellStyle name="Vejica 15 3 8" xfId="26055" xr:uid="{1B386940-F2D4-42DF-8280-D5BA2D95BD79}"/>
    <cellStyle name="Vejica 15 4" xfId="1743" xr:uid="{00000000-0005-0000-0000-0000DD0A0000}"/>
    <cellStyle name="Vejica 15 4 2" xfId="3655" xr:uid="{00000000-0005-0000-0000-0000DE0A0000}"/>
    <cellStyle name="Vejica 15 4 2 2" xfId="26065" xr:uid="{66FD2415-919E-4C2D-BAA3-DF5CF5F0FE2A}"/>
    <cellStyle name="Vejica 15 4 3" xfId="9552" xr:uid="{90159EE4-1D2E-4687-96CF-39A954EAE4C1}"/>
    <cellStyle name="Vejica 15 4 3 2" xfId="16357" xr:uid="{083EF740-0C08-43F2-9B50-190F432FE65D}"/>
    <cellStyle name="Vejica 15 4 3 2 2" xfId="26067" xr:uid="{AF17DC63-E75B-4671-B7C7-CEA1C5F785EE}"/>
    <cellStyle name="Vejica 15 4 3 3" xfId="26066" xr:uid="{EF1D63A2-6848-4E85-969C-D4B95C47FB02}"/>
    <cellStyle name="Vejica 15 4 4" xfId="13404" xr:uid="{2C633333-1579-42AF-A9D5-3C6E16D431BC}"/>
    <cellStyle name="Vejica 15 4 4 2" xfId="19338" xr:uid="{3BDF3F9D-720E-4AE4-94B6-DC885B67CA68}"/>
    <cellStyle name="Vejica 15 4 4 2 2" xfId="26069" xr:uid="{E8E1CEF5-75AF-4A6C-9533-655CD1C90591}"/>
    <cellStyle name="Vejica 15 4 4 3" xfId="26068" xr:uid="{7302DBCE-B987-46FD-8D45-094EEB624A7B}"/>
    <cellStyle name="Vejica 15 4 5" xfId="26064" xr:uid="{21CEADF0-85F8-4E69-9333-ECE2D44841CB}"/>
    <cellStyle name="Vejica 15 5" xfId="1744" xr:uid="{00000000-0005-0000-0000-0000DF0A0000}"/>
    <cellStyle name="Vejica 15 5 2" xfId="26070" xr:uid="{416576DA-9D14-44B3-903F-8F56AF4EEA72}"/>
    <cellStyle name="Vejica 15 6" xfId="3656" xr:uid="{00000000-0005-0000-0000-0000E00A0000}"/>
    <cellStyle name="Vejica 15 6 2" xfId="3657" xr:uid="{00000000-0005-0000-0000-0000E10A0000}"/>
    <cellStyle name="Vejica 15 6 2 2" xfId="26072" xr:uid="{784CD400-B3A8-4CAE-9D4D-9823B82B3687}"/>
    <cellStyle name="Vejica 15 6 3" xfId="26071" xr:uid="{0977BE68-7948-449D-B472-4CCD04DCCFB3}"/>
    <cellStyle name="Vejica 15 7" xfId="3658" xr:uid="{00000000-0005-0000-0000-0000E20A0000}"/>
    <cellStyle name="Vejica 15 7 2" xfId="26073" xr:uid="{3DBCEC7A-666B-4FCB-88C1-96392A5919D4}"/>
    <cellStyle name="Vejica 15 8" xfId="3646" xr:uid="{00000000-0005-0000-0000-0000E30A0000}"/>
    <cellStyle name="Vejica 15 8 2" xfId="26074" xr:uid="{BAB12CC6-9E83-4B2E-A54D-D73010D49705}"/>
    <cellStyle name="Vejica 15 9" xfId="5700" xr:uid="{00000000-0005-0000-0000-0000E40A0000}"/>
    <cellStyle name="Vejica 15 9 2" xfId="15959" xr:uid="{0C4DB12B-0FDD-4E83-8C24-41E6AB25355C}"/>
    <cellStyle name="Vejica 15 9 2 2" xfId="26076" xr:uid="{5974E815-E4B6-4F5B-9CD2-68D8AEEF339A}"/>
    <cellStyle name="Vejica 15 9 3" xfId="8488" xr:uid="{1DE0CCA0-890F-4E81-95D5-160B4F73A2B1}"/>
    <cellStyle name="Vejica 15 9 3 2" xfId="26077" xr:uid="{BC93A140-3944-48BE-9B94-AE158B0FB28E}"/>
    <cellStyle name="Vejica 15 9 4" xfId="26075" xr:uid="{7062419C-7B6B-423F-90D0-96B6D29DC28A}"/>
    <cellStyle name="Vejica 150" xfId="9084" xr:uid="{0DECEB07-2551-43A6-878C-FA1DAA8B8D19}"/>
    <cellStyle name="Vejica 150 2" xfId="8706" xr:uid="{FE7DD4A9-6E5F-4426-81CF-15264E677AFF}"/>
    <cellStyle name="Vejica 150 2 2" xfId="13377" xr:uid="{25ABE6AC-002C-4333-8CC3-A40BA77A3870}"/>
    <cellStyle name="Vejica 150 2 2 2" xfId="19311" xr:uid="{A6E318B9-78D8-4CA2-98C4-A08024B54F8C}"/>
    <cellStyle name="Vejica 150 2 2 2 2" xfId="26081" xr:uid="{080D58BF-C60B-4004-9967-14BA1C1B5C9D}"/>
    <cellStyle name="Vejica 150 2 2 3" xfId="26080" xr:uid="{8FF3DEF2-D70A-4768-ADDB-B17C0184EFD3}"/>
    <cellStyle name="Vejica 150 2 3" xfId="16051" xr:uid="{B1028DE9-6CB0-4BDB-895A-54A4A50EA352}"/>
    <cellStyle name="Vejica 150 2 3 2" xfId="26082" xr:uid="{7BAF4588-3618-477A-B43F-2BC61BE4ED98}"/>
    <cellStyle name="Vejica 150 2 4" xfId="26079" xr:uid="{E50B30C3-D78F-48EC-B201-459927EBD9DA}"/>
    <cellStyle name="Vejica 150 3" xfId="12314" xr:uid="{37E0126F-6FA3-47AC-8904-D959762CD3BC}"/>
    <cellStyle name="Vejica 150 3 2" xfId="13330" xr:uid="{264DBD37-B6B0-4ED2-92D1-905DBB518F8C}"/>
    <cellStyle name="Vejica 150 3 2 2" xfId="19264" xr:uid="{81AEA172-BB26-42F5-ABC1-249CC4004F7C}"/>
    <cellStyle name="Vejica 150 3 2 2 2" xfId="26085" xr:uid="{723D4EB5-08AB-439B-9448-86FC7CF34319}"/>
    <cellStyle name="Vejica 150 3 2 3" xfId="26084" xr:uid="{F3B51BCE-6B79-41BB-B2CC-635805041D81}"/>
    <cellStyle name="Vejica 150 3 3" xfId="18386" xr:uid="{51494531-EA01-4C57-A438-8891456FF3EB}"/>
    <cellStyle name="Vejica 150 3 3 2" xfId="26086" xr:uid="{7601D16C-DB83-401E-93D1-150B4C9D3132}"/>
    <cellStyle name="Vejica 150 3 4" xfId="26083" xr:uid="{152E01CA-B9A5-4BE7-8EBD-26FE0077FA3F}"/>
    <cellStyle name="Vejica 150 4" xfId="8263" xr:uid="{20620548-4AD6-470F-A5F9-5D44FDCEC797}"/>
    <cellStyle name="Vejica 150 4 2" xfId="13160" xr:uid="{EE834436-97F1-40C0-B457-9A5BDBE3C93E}"/>
    <cellStyle name="Vejica 150 4 2 2" xfId="19094" xr:uid="{5EFD1326-54A7-4B68-AFC3-1455A7DBE952}"/>
    <cellStyle name="Vejica 150 4 2 2 2" xfId="26089" xr:uid="{93967551-F8EC-449E-9563-FD7A919D8FB8}"/>
    <cellStyle name="Vejica 150 4 2 3" xfId="26088" xr:uid="{4EF7593C-4124-4EF7-B51F-CD3ED6DBE047}"/>
    <cellStyle name="Vejica 150 4 3" xfId="15840" xr:uid="{4B33F817-E4FF-48DC-9150-8A1308444B5A}"/>
    <cellStyle name="Vejica 150 4 3 2" xfId="26090" xr:uid="{4C213E88-DC57-4CEB-87BB-97C82337312B}"/>
    <cellStyle name="Vejica 150 4 4" xfId="26087" xr:uid="{3FE0CFE2-F1C4-4BF2-AAA2-A9EA5518E257}"/>
    <cellStyle name="Vejica 150 5" xfId="12801" xr:uid="{2E8E7407-A95E-4C90-BD68-D1939C4DAB4C}"/>
    <cellStyle name="Vejica 150 5 2" xfId="18738" xr:uid="{8CD9E61B-DAFA-40C7-948C-65F556192023}"/>
    <cellStyle name="Vejica 150 5 2 2" xfId="26092" xr:uid="{E4AFF6A4-3D43-4E1C-8A3C-00861E81E4A0}"/>
    <cellStyle name="Vejica 150 5 3" xfId="26091" xr:uid="{D3FDAA78-745F-4922-B127-5A222FCC9742}"/>
    <cellStyle name="Vejica 150 6" xfId="16177" xr:uid="{0ED7F4AE-BA5D-4E78-B569-9E3C2ADA24DB}"/>
    <cellStyle name="Vejica 150 6 2" xfId="26093" xr:uid="{56B23D19-AEE0-4C2C-998B-223DD38AEB78}"/>
    <cellStyle name="Vejica 150 7" xfId="26078" xr:uid="{EB55F132-A42A-44B2-A9B6-251C0C608D09}"/>
    <cellStyle name="Vejica 151" xfId="8968" xr:uid="{207D1286-864D-4A8B-9D1D-7EE806D1654F}"/>
    <cellStyle name="Vejica 151 2" xfId="12364" xr:uid="{550C2ECB-494D-47E1-B173-B556372AEDC1}"/>
    <cellStyle name="Vejica 151 2 2" xfId="13380" xr:uid="{5111B66A-015A-4A61-B7BA-AD88C25E569F}"/>
    <cellStyle name="Vejica 151 2 2 2" xfId="19314" xr:uid="{DEAC6F23-4882-4074-994D-7234ED9D4C48}"/>
    <cellStyle name="Vejica 151 2 2 2 2" xfId="26097" xr:uid="{B8A7A3A0-089D-4CD7-9C68-D5BEA07DD8D8}"/>
    <cellStyle name="Vejica 151 2 2 3" xfId="26096" xr:uid="{CEF97C52-0D0C-4B80-827E-858BBD83876B}"/>
    <cellStyle name="Vejica 151 2 3" xfId="18404" xr:uid="{114470B0-E416-4FC1-9A43-1E9912F025C7}"/>
    <cellStyle name="Vejica 151 2 3 2" xfId="26098" xr:uid="{4EEEF4BE-8FAE-4A3D-8878-1E3F7DE6EEC2}"/>
    <cellStyle name="Vejica 151 2 4" xfId="26095" xr:uid="{CC7A2D13-D7B3-483C-AC9E-2CFC6C51FE9A}"/>
    <cellStyle name="Vejica 151 3" xfId="9622" xr:uid="{62C79372-F74F-400E-A9F4-F30AF176D0E7}"/>
    <cellStyle name="Vejica 151 3 2" xfId="13386" xr:uid="{4C899A42-8E27-417C-A1DE-64916C05040B}"/>
    <cellStyle name="Vejica 151 3 2 2" xfId="19320" xr:uid="{F9AF461F-EB22-4A9C-9AD3-5CE27BE82E04}"/>
    <cellStyle name="Vejica 151 3 2 2 2" xfId="26101" xr:uid="{62EBFBEF-FDC0-4910-8922-8416AA59E25C}"/>
    <cellStyle name="Vejica 151 3 2 3" xfId="26100" xr:uid="{ED3140DB-47F5-446E-A5F0-80CECA74A01F}"/>
    <cellStyle name="Vejica 151 3 3" xfId="16386" xr:uid="{831588E1-2CFE-4126-A601-BF1D8C8FFB11}"/>
    <cellStyle name="Vejica 151 3 3 2" xfId="26102" xr:uid="{9D72B010-C24B-410A-9E38-C42F13DD74D7}"/>
    <cellStyle name="Vejica 151 3 4" xfId="26099" xr:uid="{C7A4952E-3E0F-4107-B60E-E5ACEAF1399D}"/>
    <cellStyle name="Vejica 151 4" xfId="8508" xr:uid="{648CAA22-2A46-4BD1-8973-F5B874ADE639}"/>
    <cellStyle name="Vejica 151 4 2" xfId="13175" xr:uid="{6FE072DC-40ED-429E-9C55-11A44A00594F}"/>
    <cellStyle name="Vejica 151 4 2 2" xfId="19109" xr:uid="{009CAE7F-A3C6-46D8-BD23-ADC613000DE1}"/>
    <cellStyle name="Vejica 151 4 2 2 2" xfId="26105" xr:uid="{B1CF639E-C6D1-4D90-8A63-97B23EFA68D2}"/>
    <cellStyle name="Vejica 151 4 2 3" xfId="26104" xr:uid="{284DA2D9-FBC1-4DA8-9C82-C2CE32A491F2}"/>
    <cellStyle name="Vejica 151 4 3" xfId="15965" xr:uid="{6E465CE3-68FB-4399-A85F-93D07E9BE036}"/>
    <cellStyle name="Vejica 151 4 3 2" xfId="26106" xr:uid="{21E0A893-CCDD-442A-B890-1A99163B8D0B}"/>
    <cellStyle name="Vejica 151 4 4" xfId="26103" xr:uid="{5AF0EE4D-4ED3-47CC-853B-E71AF420BD44}"/>
    <cellStyle name="Vejica 151 5" xfId="12798" xr:uid="{61D15FAA-6945-4CC6-ACDD-2E81A04455DA}"/>
    <cellStyle name="Vejica 151 5 2" xfId="18735" xr:uid="{5EA0F0BB-3854-49FD-AFE6-F6A0F495E39F}"/>
    <cellStyle name="Vejica 151 5 2 2" xfId="26108" xr:uid="{89C0B692-98A0-435A-B7B4-6CF02ED3DE57}"/>
    <cellStyle name="Vejica 151 5 3" xfId="26107" xr:uid="{F7E181D1-8B71-4EA2-8EBA-FAF89E838C54}"/>
    <cellStyle name="Vejica 151 6" xfId="16123" xr:uid="{7D7AB47E-07C2-4293-8241-45AB8E9A64A0}"/>
    <cellStyle name="Vejica 151 6 2" xfId="26109" xr:uid="{47294035-A43A-4A54-BBC6-4231C2A220A2}"/>
    <cellStyle name="Vejica 151 7" xfId="26094" xr:uid="{EC22A995-572E-4FAD-AB91-327E22812E0F}"/>
    <cellStyle name="Vejica 152" xfId="8177" xr:uid="{A8E2E47C-2AB7-4C96-B2A2-DDCE16C0DA3E}"/>
    <cellStyle name="Vejica 152 2" xfId="8271" xr:uid="{B262CBBF-61F5-4734-BB35-39834BBF8FED}"/>
    <cellStyle name="Vejica 152 2 2" xfId="13382" xr:uid="{30E37F3A-6BFF-4598-A8FA-05CB4923D3B1}"/>
    <cellStyle name="Vejica 152 2 2 2" xfId="19316" xr:uid="{DBFA4BD2-1F66-4BC0-8210-8A941EB9D08E}"/>
    <cellStyle name="Vejica 152 2 2 2 2" xfId="26113" xr:uid="{9E24CD4E-B0DC-4FD8-9EE4-41B3627487C5}"/>
    <cellStyle name="Vejica 152 2 2 3" xfId="26112" xr:uid="{D4FD0346-CE14-4233-809F-A5F5A9DFE3E5}"/>
    <cellStyle name="Vejica 152 2 3" xfId="15842" xr:uid="{ECD6256F-A0C3-4665-950F-CFE45F14AB34}"/>
    <cellStyle name="Vejica 152 2 3 2" xfId="26114" xr:uid="{3A0277CD-E6E1-4B74-A4B0-A0B6B217883B}"/>
    <cellStyle name="Vejica 152 2 4" xfId="26111" xr:uid="{5197B92F-4520-423D-9CB3-25BC76D18F73}"/>
    <cellStyle name="Vejica 152 3" xfId="9480" xr:uid="{3019BDFD-42DD-4232-AEE0-C3AFC9F3C8A5}"/>
    <cellStyle name="Vejica 152 3 2" xfId="13537" xr:uid="{6397A367-DA4D-43B8-B8A8-47A18348EB7B}"/>
    <cellStyle name="Vejica 152 3 2 2" xfId="19471" xr:uid="{6A960FA4-05C6-4D9E-9D1B-C52824105775}"/>
    <cellStyle name="Vejica 152 3 2 2 2" xfId="26117" xr:uid="{F50BBAE7-1E58-412E-8202-1B4BA20B9CC4}"/>
    <cellStyle name="Vejica 152 3 2 3" xfId="26116" xr:uid="{71BE3991-8004-4314-9FB1-88177C645DAA}"/>
    <cellStyle name="Vejica 152 3 3" xfId="16324" xr:uid="{12FFDE56-EDE8-4929-8DA4-5D2371DA471E}"/>
    <cellStyle name="Vejica 152 3 3 2" xfId="26118" xr:uid="{6DCC9913-B20F-4314-AFCB-1D76FDD5FA56}"/>
    <cellStyle name="Vejica 152 3 4" xfId="26115" xr:uid="{D327ABB8-6A36-4F78-A7F5-9A05EF3D46D0}"/>
    <cellStyle name="Vejica 152 4" xfId="9529" xr:uid="{7705FEAC-D3F8-4296-8E39-32FE3E287CB8}"/>
    <cellStyle name="Vejica 152 4 2" xfId="13211" xr:uid="{B03C643C-77DE-48BA-B850-76FBC5C6DEE3}"/>
    <cellStyle name="Vejica 152 4 2 2" xfId="19145" xr:uid="{BE30D92D-B4F8-41BF-95DF-A86BECEC147E}"/>
    <cellStyle name="Vejica 152 4 2 2 2" xfId="26121" xr:uid="{06F10239-7FDA-4141-B650-893253A9A190}"/>
    <cellStyle name="Vejica 152 4 2 3" xfId="26120" xr:uid="{B82611DC-7ECA-469F-B229-73864B983DD5}"/>
    <cellStyle name="Vejica 152 4 3" xfId="16345" xr:uid="{FF4101F9-7FB1-4F6A-B867-25FDF13AD25E}"/>
    <cellStyle name="Vejica 152 4 3 2" xfId="26122" xr:uid="{8D78BB84-F68F-40E9-815B-E640A5E0BE5B}"/>
    <cellStyle name="Vejica 152 4 4" xfId="26119" xr:uid="{FCA075B7-A4EC-40F0-ADAE-EAEF35FE5DA1}"/>
    <cellStyle name="Vejica 152 5" xfId="12796" xr:uid="{E8483312-0640-4A88-88BC-A0B2572B5937}"/>
    <cellStyle name="Vejica 152 5 2" xfId="18733" xr:uid="{ED7100FF-EC01-497A-8AA1-3C03159E7B52}"/>
    <cellStyle name="Vejica 152 5 2 2" xfId="26124" xr:uid="{4C298390-BB6D-43C6-89A8-7820AEB71FF2}"/>
    <cellStyle name="Vejica 152 5 3" xfId="26123" xr:uid="{AD6B48FF-6761-4CF5-8638-840FAE0CEAE4}"/>
    <cellStyle name="Vejica 152 6" xfId="15801" xr:uid="{295414D0-FA45-4E6D-BD17-8B25054AB192}"/>
    <cellStyle name="Vejica 152 6 2" xfId="26125" xr:uid="{3FB86634-D053-4500-9344-F75E10C73808}"/>
    <cellStyle name="Vejica 152 7" xfId="26110" xr:uid="{3A6BCE85-79FA-4B2F-AC19-B21E575B4433}"/>
    <cellStyle name="Vejica 153" xfId="8525" xr:uid="{A55F08BA-495E-410B-A328-A6862E2B9E62}"/>
    <cellStyle name="Vejica 153 2" xfId="9962" xr:uid="{357B4680-56E5-439E-BEB4-C14A4AB94815}"/>
    <cellStyle name="Vejica 153 2 2" xfId="13375" xr:uid="{BF055FB7-7518-4D96-98C3-D8DC6FAFA381}"/>
    <cellStyle name="Vejica 153 2 2 2" xfId="19309" xr:uid="{9F9CC7DA-7AB1-4DBA-A19A-767DCCEB6907}"/>
    <cellStyle name="Vejica 153 2 2 2 2" xfId="26129" xr:uid="{70BF9968-C563-4C2D-9324-E3744FAF4345}"/>
    <cellStyle name="Vejica 153 2 2 3" xfId="26128" xr:uid="{C5A1C3F7-913D-4FBC-A8C4-D6E8B1A1D3D7}"/>
    <cellStyle name="Vejica 153 2 3" xfId="16526" xr:uid="{253CE068-A2D7-41A3-9942-8B6C92EA6335}"/>
    <cellStyle name="Vejica 153 2 3 2" xfId="26130" xr:uid="{7D11E225-FEF2-4B5B-BBFF-829954ECF95D}"/>
    <cellStyle name="Vejica 153 2 4" xfId="26127" xr:uid="{C7B19ABA-B90B-4F8B-9F81-7302DCB4AE6A}"/>
    <cellStyle name="Vejica 153 3" xfId="11389" xr:uid="{79B82BED-942A-43C8-A800-6E51BBD745D0}"/>
    <cellStyle name="Vejica 153 3 2" xfId="13586" xr:uid="{11467903-B26A-4F1C-8A6B-0E82B095C825}"/>
    <cellStyle name="Vejica 153 3 2 2" xfId="19520" xr:uid="{ACAFF14B-C9F4-46BF-92DF-C4F964B1CFE3}"/>
    <cellStyle name="Vejica 153 3 2 2 2" xfId="26133" xr:uid="{58F737F3-CC40-4BDD-9044-909BBBB417E6}"/>
    <cellStyle name="Vejica 153 3 2 3" xfId="26132" xr:uid="{5A738FA1-A564-43D6-8FCA-B2D1AA6A5E65}"/>
    <cellStyle name="Vejica 153 3 3" xfId="17873" xr:uid="{B78E0576-E3E8-4600-8640-873A739C497B}"/>
    <cellStyle name="Vejica 153 3 3 2" xfId="26134" xr:uid="{5DDF483F-354B-4AD3-B2D1-C0ADC28D6B9B}"/>
    <cellStyle name="Vejica 153 3 4" xfId="26131" xr:uid="{795713CD-27EB-409F-83D0-C4AFB3F38E4F}"/>
    <cellStyle name="Vejica 153 4" xfId="8399" xr:uid="{518A7BB2-0EDB-4CBA-B5A4-21CC0600E39E}"/>
    <cellStyle name="Vejica 153 4 2" xfId="13135" xr:uid="{25208C94-CFFE-4EEA-97E2-4D4DF6A611E0}"/>
    <cellStyle name="Vejica 153 4 2 2" xfId="19069" xr:uid="{4E1EAA3B-93B9-4E5F-8487-46607DD90D8A}"/>
    <cellStyle name="Vejica 153 4 2 2 2" xfId="26137" xr:uid="{C648052F-FB44-4D29-9D4A-C55E501FC150}"/>
    <cellStyle name="Vejica 153 4 2 3" xfId="26136" xr:uid="{E08BC2D8-B01C-42F8-88C0-C80595AF4792}"/>
    <cellStyle name="Vejica 153 4 3" xfId="15938" xr:uid="{7981F5BE-2A55-4A80-93BA-88000FD0E4C5}"/>
    <cellStyle name="Vejica 153 4 3 2" xfId="26138" xr:uid="{3AD1B595-F98A-4676-B4A9-1B3F62879316}"/>
    <cellStyle name="Vejica 153 4 4" xfId="26135" xr:uid="{ABEF330E-2D03-498E-BC0F-090EAAACF429}"/>
    <cellStyle name="Vejica 153 5" xfId="12803" xr:uid="{4B03971F-C7AF-465E-BFB0-3F435FCF9319}"/>
    <cellStyle name="Vejica 153 5 2" xfId="18740" xr:uid="{54CAD37A-715F-48AB-998D-DD9AB0E11916}"/>
    <cellStyle name="Vejica 153 5 2 2" xfId="26140" xr:uid="{A9A4C319-FB64-46EE-A4B0-D0A7E820065A}"/>
    <cellStyle name="Vejica 153 5 3" xfId="26139" xr:uid="{60D9DCCA-0AB0-4ACC-98C1-1085C987A90B}"/>
    <cellStyle name="Vejica 153 6" xfId="15974" xr:uid="{35071370-F8A1-4FE4-9734-7A4021B59AC6}"/>
    <cellStyle name="Vejica 153 6 2" xfId="26141" xr:uid="{ED0922C0-EE41-405C-972F-6F22EED24382}"/>
    <cellStyle name="Vejica 153 7" xfId="26126" xr:uid="{5ED6AB96-44BF-476A-A3B9-8E90A91932DD}"/>
    <cellStyle name="Vejica 154" xfId="9561" xr:uid="{E8C3F67E-EAE1-47A7-80EB-41656BD92707}"/>
    <cellStyle name="Vejica 154 2" xfId="9597" xr:uid="{230F319B-D24E-4096-8666-075A44EA6E62}"/>
    <cellStyle name="Vejica 154 2 2" xfId="13373" xr:uid="{55B2830E-29C8-4263-8E2E-3C053E46956A}"/>
    <cellStyle name="Vejica 154 2 2 2" xfId="19307" xr:uid="{CFD45D2E-AE74-41E1-A565-30EBABA3E1E4}"/>
    <cellStyle name="Vejica 154 2 2 2 2" xfId="26145" xr:uid="{57F197D3-A4E9-4C2B-BACE-2134050FD18D}"/>
    <cellStyle name="Vejica 154 2 2 3" xfId="26144" xr:uid="{056375C0-84FA-4F9C-BB40-30DC2816DF1D}"/>
    <cellStyle name="Vejica 154 2 3" xfId="16372" xr:uid="{11C1683E-F0EF-40D1-862A-61FC1825F6E1}"/>
    <cellStyle name="Vejica 154 2 3 2" xfId="26146" xr:uid="{0061DF22-0255-4059-A727-78977AE9F38D}"/>
    <cellStyle name="Vejica 154 2 4" xfId="26143" xr:uid="{79135E99-5686-4232-BC98-730ADF40C2F5}"/>
    <cellStyle name="Vejica 154 3" xfId="9792" xr:uid="{368ABFB9-3D50-4CB6-80CB-0915FDB6C4A9}"/>
    <cellStyle name="Vejica 154 3 2" xfId="13543" xr:uid="{2A36DFBE-D160-4B22-9B23-BEE30A6F4216}"/>
    <cellStyle name="Vejica 154 3 2 2" xfId="19477" xr:uid="{51B9D134-BA33-405D-B9C5-6F95D570C046}"/>
    <cellStyle name="Vejica 154 3 2 2 2" xfId="26149" xr:uid="{3CBAF716-98CD-4FC1-94D4-24276A771A69}"/>
    <cellStyle name="Vejica 154 3 2 3" xfId="26148" xr:uid="{E8FB37A8-1A0D-4A6A-9437-D0305E8F2BCE}"/>
    <cellStyle name="Vejica 154 3 3" xfId="16444" xr:uid="{149D3224-DC3D-46F5-878C-CF21951D19FB}"/>
    <cellStyle name="Vejica 154 3 3 2" xfId="26150" xr:uid="{1CF26149-4596-483D-96BD-A55367233521}"/>
    <cellStyle name="Vejica 154 3 4" xfId="26147" xr:uid="{555EDC96-4FD0-48B6-B428-566627EB6828}"/>
    <cellStyle name="Vejica 154 4" xfId="8065" xr:uid="{292E5873-7E0A-493C-A141-29FA8E002EF1}"/>
    <cellStyle name="Vejica 154 4 2" xfId="13159" xr:uid="{DDD096DA-6430-4ED5-8E81-FEC645B81407}"/>
    <cellStyle name="Vejica 154 4 2 2" xfId="19093" xr:uid="{5F01F4D4-3B92-48B2-A1C2-79653E94A42D}"/>
    <cellStyle name="Vejica 154 4 2 2 2" xfId="26153" xr:uid="{DEEC5DD1-99A7-425D-A605-E80F56225F58}"/>
    <cellStyle name="Vejica 154 4 2 3" xfId="26152" xr:uid="{B43B84A4-EEBA-4001-86C4-2F8F0653F2B0}"/>
    <cellStyle name="Vejica 154 4 3" xfId="15769" xr:uid="{045D0666-7D1D-48A0-B1F2-653E2CDC8D22}"/>
    <cellStyle name="Vejica 154 4 3 2" xfId="26154" xr:uid="{E2980C4E-82F6-43DD-BEB4-6CF270C2D6D1}"/>
    <cellStyle name="Vejica 154 4 4" xfId="26151" xr:uid="{9F0B5851-B579-41D1-B36E-6E86D85E29D8}"/>
    <cellStyle name="Vejica 154 5" xfId="12805" xr:uid="{878B7C63-B4B1-4C4F-BFB4-33D2804BCE5C}"/>
    <cellStyle name="Vejica 154 5 2" xfId="18742" xr:uid="{B0C836F2-DBC0-4C46-A917-8C8D9313B849}"/>
    <cellStyle name="Vejica 154 5 2 2" xfId="26156" xr:uid="{DEE5558F-13F8-40AB-8C2A-481809AA4BCE}"/>
    <cellStyle name="Vejica 154 5 3" xfId="26155" xr:uid="{C43C258B-6A32-4E1A-AA27-F1D841E81332}"/>
    <cellStyle name="Vejica 154 6" xfId="16361" xr:uid="{FAD30458-19C0-4A2A-A3CF-5277E7B1642F}"/>
    <cellStyle name="Vejica 154 6 2" xfId="26157" xr:uid="{CD365043-2D77-4755-8F75-450CECAFEDC5}"/>
    <cellStyle name="Vejica 154 7" xfId="26142" xr:uid="{BDBE200E-33C4-4001-9A44-0A1D1C9FE7EA}"/>
    <cellStyle name="Vejica 155" xfId="8241" xr:uid="{7EC6435B-F111-45C3-8406-AE0FB5A41908}"/>
    <cellStyle name="Vejica 155 2" xfId="11936" xr:uid="{2062433F-8E2A-412D-8C75-03299477F78D}"/>
    <cellStyle name="Vejica 155 2 2" xfId="13381" xr:uid="{4AE89EC0-E054-442B-8E82-09000F10A4A0}"/>
    <cellStyle name="Vejica 155 2 2 2" xfId="19315" xr:uid="{EEF43B44-B949-41AA-A20E-1F3EB3281FCD}"/>
    <cellStyle name="Vejica 155 2 2 2 2" xfId="26161" xr:uid="{960DB7EE-18C1-4F6B-9E16-9F099FDBEF7D}"/>
    <cellStyle name="Vejica 155 2 2 3" xfId="26160" xr:uid="{8D996C84-4C9B-48DD-8C06-05B1B631C891}"/>
    <cellStyle name="Vejica 155 2 3" xfId="18267" xr:uid="{7E60F204-C69C-4C3B-ACA2-46280372CA0D}"/>
    <cellStyle name="Vejica 155 2 3 2" xfId="26162" xr:uid="{5E800A73-5D06-443B-A0AE-47913F010122}"/>
    <cellStyle name="Vejica 155 2 4" xfId="26159" xr:uid="{4EF29AFD-30AB-4FC1-B168-1C60C3BF3276}"/>
    <cellStyle name="Vejica 155 3" xfId="8560" xr:uid="{180CCF42-B18A-4071-9AB7-709D791A2DC3}"/>
    <cellStyle name="Vejica 155 3 2" xfId="13487" xr:uid="{BEB268CC-52DB-469D-B6AE-6BFD28814519}"/>
    <cellStyle name="Vejica 155 3 2 2" xfId="19421" xr:uid="{A57CCACB-31FC-4EED-BBEB-E6565E501B3C}"/>
    <cellStyle name="Vejica 155 3 2 2 2" xfId="26165" xr:uid="{FE97D201-7272-4842-B5AB-33B2CA52DEE0}"/>
    <cellStyle name="Vejica 155 3 2 3" xfId="26164" xr:uid="{A23CB7E7-1443-4EE4-9A9E-6E381C79192C}"/>
    <cellStyle name="Vejica 155 3 3" xfId="15992" xr:uid="{27F4A567-1A58-4CDA-AD6D-FA2F96E52A4F}"/>
    <cellStyle name="Vejica 155 3 3 2" xfId="26166" xr:uid="{0A450E9C-7611-48B1-A111-7AA59B816DA8}"/>
    <cellStyle name="Vejica 155 3 4" xfId="26163" xr:uid="{31009083-9348-4C35-B427-ACC93B5FC5BD}"/>
    <cellStyle name="Vejica 155 4" xfId="7651" xr:uid="{EEC43620-FF7C-4912-92E0-A05B1B6A46BD}"/>
    <cellStyle name="Vejica 155 4 2" xfId="13166" xr:uid="{E1E31AD8-1927-4DC0-BDD0-195C7A8280E9}"/>
    <cellStyle name="Vejica 155 4 2 2" xfId="19100" xr:uid="{83DF5C57-A9AB-4FA6-AEFF-2A7D97A12BEA}"/>
    <cellStyle name="Vejica 155 4 2 2 2" xfId="26169" xr:uid="{9FF9BDD2-957C-41C2-8000-0B12BEE70C85}"/>
    <cellStyle name="Vejica 155 4 2 3" xfId="26168" xr:uid="{1D460AC7-4A7F-420F-9663-AEF3F0B41FF5}"/>
    <cellStyle name="Vejica 155 4 3" xfId="15577" xr:uid="{1212894A-D238-4427-A901-166761CA650E}"/>
    <cellStyle name="Vejica 155 4 3 2" xfId="26170" xr:uid="{5BCB4C52-D47D-4BE0-963E-A3EC00657EB9}"/>
    <cellStyle name="Vejica 155 4 4" xfId="26167" xr:uid="{3B377E74-C6DC-41C6-AB99-8E8CEC7FE440}"/>
    <cellStyle name="Vejica 155 5" xfId="12797" xr:uid="{90DE86C7-2554-475D-858F-81EB5F7651B4}"/>
    <cellStyle name="Vejica 155 5 2" xfId="18734" xr:uid="{D58FE247-D3F9-42A5-8E32-AB75A703D67A}"/>
    <cellStyle name="Vejica 155 5 2 2" xfId="26172" xr:uid="{EB0FD647-9357-44EB-BBF6-D2C9FA8878EB}"/>
    <cellStyle name="Vejica 155 5 3" xfId="26171" xr:uid="{DDB842CF-1DA8-4640-9A74-DB094893968B}"/>
    <cellStyle name="Vejica 155 6" xfId="15827" xr:uid="{836A197F-E373-4F98-B3FD-AE098C0EB869}"/>
    <cellStyle name="Vejica 155 6 2" xfId="26173" xr:uid="{C81C0712-E25E-4DC0-974E-F9D53EB755A9}"/>
    <cellStyle name="Vejica 155 7" xfId="26158" xr:uid="{85A0BCBC-FE33-48EE-9B36-54E2D98FFDCF}"/>
    <cellStyle name="Vejica 156" xfId="11984" xr:uid="{4905775C-FCA2-4B92-8BA4-C190E245F2E6}"/>
    <cellStyle name="Vejica 156 2" xfId="9964" xr:uid="{389C6E25-F2D0-434E-BEA1-E909ADB55061}"/>
    <cellStyle name="Vejica 156 2 2" xfId="13383" xr:uid="{1405B61C-CEE8-47EB-8322-DD005BEEE11B}"/>
    <cellStyle name="Vejica 156 2 2 2" xfId="19317" xr:uid="{44040197-31E3-41C0-A1A6-F7FBB6B61BB9}"/>
    <cellStyle name="Vejica 156 2 2 2 2" xfId="26177" xr:uid="{388E955B-3F7E-4228-8DE9-E68315C5C910}"/>
    <cellStyle name="Vejica 156 2 2 3" xfId="26176" xr:uid="{CBEFE3D6-AF09-46EA-88D0-7DCCCA483876}"/>
    <cellStyle name="Vejica 156 2 3" xfId="16527" xr:uid="{EA0B33C9-60D5-44EA-95AC-8DB695B73CF3}"/>
    <cellStyle name="Vejica 156 2 3 2" xfId="26178" xr:uid="{F60716C5-28EE-4FBE-BDE3-A86D36C2CC44}"/>
    <cellStyle name="Vejica 156 2 4" xfId="26175" xr:uid="{236B5A43-1C08-413B-AE11-B5394AB4C4DF}"/>
    <cellStyle name="Vejica 156 3" xfId="11967" xr:uid="{E71D79AD-09B2-4658-810A-583623733B77}"/>
    <cellStyle name="Vejica 156 3 2" xfId="13530" xr:uid="{D3DB756D-33DD-402B-9EC5-6CAA8F873048}"/>
    <cellStyle name="Vejica 156 3 2 2" xfId="19464" xr:uid="{1978850C-0F6F-41B2-956F-DEAFF6432BCA}"/>
    <cellStyle name="Vejica 156 3 2 2 2" xfId="26181" xr:uid="{3521F72C-3AC9-4503-9481-64983E9EDCC8}"/>
    <cellStyle name="Vejica 156 3 2 3" xfId="26180" xr:uid="{F91A1A7B-9B6D-4159-9225-9A5F53659303}"/>
    <cellStyle name="Vejica 156 3 3" xfId="18278" xr:uid="{B7452F04-C613-489C-850E-9937C055B70B}"/>
    <cellStyle name="Vejica 156 3 3 2" xfId="26182" xr:uid="{CC6773CC-85EC-42CE-AE51-78B178464E23}"/>
    <cellStyle name="Vejica 156 3 4" xfId="26179" xr:uid="{9881C00C-9604-44FE-A0B8-B8E1892E29E7}"/>
    <cellStyle name="Vejica 156 4" xfId="9042" xr:uid="{AB56F432-B95A-4FC2-B63B-0606DF85F854}"/>
    <cellStyle name="Vejica 156 4 2" xfId="13161" xr:uid="{16D813C9-D719-4B06-930D-CD5596A63403}"/>
    <cellStyle name="Vejica 156 4 2 2" xfId="19095" xr:uid="{D2D229A8-D103-4570-B394-1A97793CCC0E}"/>
    <cellStyle name="Vejica 156 4 2 2 2" xfId="26185" xr:uid="{28CCD645-9869-4CC7-BC1D-75BAA4F21558}"/>
    <cellStyle name="Vejica 156 4 2 3" xfId="26184" xr:uid="{7C4C5C4D-5C54-4E5F-82C6-4A812318A2ED}"/>
    <cellStyle name="Vejica 156 4 3" xfId="16162" xr:uid="{50382D2D-4468-4E7A-9BDC-8CA53118CC39}"/>
    <cellStyle name="Vejica 156 4 3 2" xfId="26186" xr:uid="{849D1DC7-4541-462C-B172-8ADC78F8E2FA}"/>
    <cellStyle name="Vejica 156 4 4" xfId="26183" xr:uid="{2C3800C6-6864-47DB-9ED3-65FD04282B6C}"/>
    <cellStyle name="Vejica 156 5" xfId="12795" xr:uid="{E19F5264-EDB9-4605-9AB4-FB1777EA6572}"/>
    <cellStyle name="Vejica 156 5 2" xfId="18732" xr:uid="{407EE4EF-42F0-45E8-BEB5-107E6847E227}"/>
    <cellStyle name="Vejica 156 5 2 2" xfId="26188" xr:uid="{BFE89C08-1C51-42F8-86B7-3AEAF757A2F5}"/>
    <cellStyle name="Vejica 156 5 3" xfId="26187" xr:uid="{C5EC0804-C2D0-4743-A2E4-3E8E1E0D197E}"/>
    <cellStyle name="Vejica 156 6" xfId="18284" xr:uid="{D5D9A692-D30F-4EA2-BF8C-928E92F04C6F}"/>
    <cellStyle name="Vejica 156 6 2" xfId="26189" xr:uid="{D57DCDDE-157F-4B2F-A461-FEEA7BA8F14A}"/>
    <cellStyle name="Vejica 156 7" xfId="26174" xr:uid="{BC82F033-89A5-4A97-AD99-5ED6754E83AC}"/>
    <cellStyle name="Vejica 157" xfId="9165" xr:uid="{AE647EA5-B13D-402B-B5AD-10A6E796E789}"/>
    <cellStyle name="Vejica 157 2" xfId="10011" xr:uid="{32B1BF3D-F9AE-4E72-9F35-F04BCF6D094D}"/>
    <cellStyle name="Vejica 157 2 2" xfId="13384" xr:uid="{FFABDEFA-70B2-4398-B185-AA6B8C58416F}"/>
    <cellStyle name="Vejica 157 2 2 2" xfId="19318" xr:uid="{D1D69096-9FA7-49F4-A68D-80DEFE9941B0}"/>
    <cellStyle name="Vejica 157 2 2 2 2" xfId="26193" xr:uid="{6BDB1651-E218-4069-B36A-65519073B51A}"/>
    <cellStyle name="Vejica 157 2 2 3" xfId="26192" xr:uid="{9CDFDD62-D985-41B0-A5C2-D4C6C0EAAD62}"/>
    <cellStyle name="Vejica 157 2 3" xfId="16541" xr:uid="{4B54BA6F-0578-44AB-BA82-E4A64E248477}"/>
    <cellStyle name="Vejica 157 2 3 2" xfId="26194" xr:uid="{AE8595B8-19ED-4078-8B50-FF220884F1AD}"/>
    <cellStyle name="Vejica 157 2 4" xfId="26191" xr:uid="{CFCEDAE8-DF0B-470C-8753-8E21CD49F566}"/>
    <cellStyle name="Vejica 157 3" xfId="7830" xr:uid="{B3FB9434-D4C3-48A6-A0EF-6D1F24253AC4}"/>
    <cellStyle name="Vejica 157 3 2" xfId="13407" xr:uid="{C9E66B2C-E095-435D-8739-F34F17A36D5F}"/>
    <cellStyle name="Vejica 157 3 2 2" xfId="19341" xr:uid="{371743D4-8CC9-43AE-9FBF-454441C34AA5}"/>
    <cellStyle name="Vejica 157 3 2 2 2" xfId="26197" xr:uid="{D9E41862-6A4C-40B4-811D-AB82A3B5F4DF}"/>
    <cellStyle name="Vejica 157 3 2 3" xfId="26196" xr:uid="{7ADFE399-F09D-422D-8E79-C68A6B2890A2}"/>
    <cellStyle name="Vejica 157 3 3" xfId="15618" xr:uid="{52FCDFC1-D20F-4143-AEC5-80E4875BA97F}"/>
    <cellStyle name="Vejica 157 3 3 2" xfId="26198" xr:uid="{D024D081-3A0A-4099-925F-0B78EBD2D697}"/>
    <cellStyle name="Vejica 157 3 4" xfId="26195" xr:uid="{232F87AF-725A-4986-BDCF-7687D856D7F7}"/>
    <cellStyle name="Vejica 157 4" xfId="9681" xr:uid="{7E2A36F9-89CD-4056-921A-6A6D952859F4}"/>
    <cellStyle name="Vejica 157 4 2" xfId="12904" xr:uid="{D47B71C9-8FF3-4B2B-A38A-B7324510F130}"/>
    <cellStyle name="Vejica 157 4 2 2" xfId="18841" xr:uid="{E2711AEC-4742-43E1-BDF5-16CA3C125D69}"/>
    <cellStyle name="Vejica 157 4 2 2 2" xfId="26201" xr:uid="{913D5912-46F4-4669-8117-1F1D9C07720D}"/>
    <cellStyle name="Vejica 157 4 2 3" xfId="26200" xr:uid="{7FF43962-E84F-4962-BDE9-A4475A5D65B9}"/>
    <cellStyle name="Vejica 157 4 3" xfId="16403" xr:uid="{43101AFA-0631-484A-AC07-FE02D9FD6C29}"/>
    <cellStyle name="Vejica 157 4 3 2" xfId="26202" xr:uid="{A2DA2363-EE95-40D2-8BC5-EE1EC9AED149}"/>
    <cellStyle name="Vejica 157 4 4" xfId="26199" xr:uid="{C86F8AD9-1CE9-4F5A-A42D-36C87D83EDA5}"/>
    <cellStyle name="Vejica 157 5" xfId="12794" xr:uid="{31E398DC-C5D8-49B8-B6F6-8F6306CF649E}"/>
    <cellStyle name="Vejica 157 5 2" xfId="18731" xr:uid="{BD2905BE-7CC2-4371-B2CD-1633BBB287E0}"/>
    <cellStyle name="Vejica 157 5 2 2" xfId="26204" xr:uid="{8AF9BD8F-B165-4EC9-8DBC-F677AC75A779}"/>
    <cellStyle name="Vejica 157 5 3" xfId="26203" xr:uid="{81AE7DC2-A8E1-4C05-839A-7BE42D432043}"/>
    <cellStyle name="Vejica 157 6" xfId="16231" xr:uid="{989BF2F7-893E-4F90-B11F-133DEA7D6517}"/>
    <cellStyle name="Vejica 157 6 2" xfId="26205" xr:uid="{5DCD6468-FB9D-4D6F-A678-0A074B45C999}"/>
    <cellStyle name="Vejica 157 7" xfId="26190" xr:uid="{00271041-B641-4988-A56B-D56BF6B70A92}"/>
    <cellStyle name="Vejica 158" xfId="12142" xr:uid="{65E8C84B-136E-4E12-B7AD-2A20216AC314}"/>
    <cellStyle name="Vejica 158 2" xfId="8021" xr:uid="{1EA50C00-ACCF-4F0F-9D20-F1F64E41B7E7}"/>
    <cellStyle name="Vejica 158 2 2" xfId="13389" xr:uid="{59A6F810-5E48-4B97-8B9A-839A8B010578}"/>
    <cellStyle name="Vejica 158 2 2 2" xfId="19323" xr:uid="{1909429F-92E7-42ED-BD00-E218020AA160}"/>
    <cellStyle name="Vejica 158 2 2 2 2" xfId="26209" xr:uid="{66A6D774-2366-47D8-BDF1-63EDBBFD6D77}"/>
    <cellStyle name="Vejica 158 2 2 3" xfId="26208" xr:uid="{200B3D16-0E77-4BF0-885C-92C0AE77328F}"/>
    <cellStyle name="Vejica 158 2 3" xfId="15753" xr:uid="{202CEB2C-E0CD-4C0C-8345-8404E3E588B7}"/>
    <cellStyle name="Vejica 158 2 3 2" xfId="26210" xr:uid="{F3E6FD9B-2FD4-4B21-BA14-FFF4EDCC9BFE}"/>
    <cellStyle name="Vejica 158 2 4" xfId="26207" xr:uid="{AF7ABB61-EECE-448C-9FA6-0B6C90A63749}"/>
    <cellStyle name="Vejica 158 3" xfId="8168" xr:uid="{EA9446A2-2C79-4168-A530-18874A6E5FC8}"/>
    <cellStyle name="Vejica 158 3 2" xfId="13339" xr:uid="{C731779B-4F79-4E18-BA78-8F2EF262F959}"/>
    <cellStyle name="Vejica 158 3 2 2" xfId="19273" xr:uid="{1AB2AC1C-268F-407E-B889-32585299C6DD}"/>
    <cellStyle name="Vejica 158 3 2 2 2" xfId="26213" xr:uid="{AE5AA900-12DE-4638-96D2-0595F052290E}"/>
    <cellStyle name="Vejica 158 3 2 3" xfId="26212" xr:uid="{471E98B3-85BF-4661-842A-09DEEC471929}"/>
    <cellStyle name="Vejica 158 3 3" xfId="15796" xr:uid="{CDB01602-8669-4ECF-80D0-2086844C5FD9}"/>
    <cellStyle name="Vejica 158 3 3 2" xfId="26214" xr:uid="{B5AB00ED-1A09-401F-98EF-E83DE7D13D6A}"/>
    <cellStyle name="Vejica 158 3 4" xfId="26211" xr:uid="{59E41D75-BB64-42CC-94B1-432828D1A1C9}"/>
    <cellStyle name="Vejica 158 4" xfId="7985" xr:uid="{EC12B3AD-7C13-41A8-A67D-67E874CD3903}"/>
    <cellStyle name="Vejica 158 4 2" xfId="12662" xr:uid="{D35ACB87-706E-4490-8F08-9DBD60B19849}"/>
    <cellStyle name="Vejica 158 4 2 2" xfId="18600" xr:uid="{EB48CE74-2659-45E0-954D-852402E18A3D}"/>
    <cellStyle name="Vejica 158 4 2 2 2" xfId="26217" xr:uid="{A512D7DF-E432-4E4F-9D40-FD26B84409DD}"/>
    <cellStyle name="Vejica 158 4 2 3" xfId="26216" xr:uid="{CB3C48E2-7740-4DF3-919F-79CD1B7D1018}"/>
    <cellStyle name="Vejica 158 4 3" xfId="15730" xr:uid="{B32F18CF-CAF6-41C1-9816-E2F22D835297}"/>
    <cellStyle name="Vejica 158 4 3 2" xfId="26218" xr:uid="{178CCAB2-1F3D-4EB1-A617-3FC33D15C09E}"/>
    <cellStyle name="Vejica 158 4 4" xfId="26215" xr:uid="{A68F53CF-36F4-4EA8-BCD8-F871DFD9EEEC}"/>
    <cellStyle name="Vejica 158 5" xfId="12791" xr:uid="{F2D94AAF-74DC-4792-A836-2219BD55787B}"/>
    <cellStyle name="Vejica 158 5 2" xfId="18728" xr:uid="{5B088930-36BF-4E4F-AE3E-D196A7ABB7B3}"/>
    <cellStyle name="Vejica 158 5 2 2" xfId="26220" xr:uid="{0F7F6C26-D4A8-4DFA-931A-935A58C1E367}"/>
    <cellStyle name="Vejica 158 5 3" xfId="26219" xr:uid="{42285C87-A60D-423C-8AD2-42DD3197B45E}"/>
    <cellStyle name="Vejica 158 6" xfId="18330" xr:uid="{87352488-0029-4962-A805-606921C0CD72}"/>
    <cellStyle name="Vejica 158 6 2" xfId="26221" xr:uid="{6E111902-9121-4D67-97EF-92F72D748A6F}"/>
    <cellStyle name="Vejica 158 7" xfId="26206" xr:uid="{87C31C3F-A76B-4831-B4E5-E42D77D8ADB1}"/>
    <cellStyle name="Vejica 159" xfId="11933" xr:uid="{E78F95C6-3B4D-42DB-8362-E34674806614}"/>
    <cellStyle name="Vejica 159 2" xfId="9774" xr:uid="{A995F2C9-3DB9-4CE9-B86E-ABAF84936E1F}"/>
    <cellStyle name="Vejica 159 2 2" xfId="13388" xr:uid="{7FD773E5-DC4C-4D50-AC81-D4D09B98AB3C}"/>
    <cellStyle name="Vejica 159 2 2 2" xfId="19322" xr:uid="{0E1B2D10-9BF7-4388-87C0-9DC55C4D76A7}"/>
    <cellStyle name="Vejica 159 2 2 2 2" xfId="26225" xr:uid="{CA3B14CC-BB30-454F-9352-B06371FC1A7B}"/>
    <cellStyle name="Vejica 159 2 2 3" xfId="26224" xr:uid="{3C43A3E7-97F4-43EF-806A-0FD2528FD54D}"/>
    <cellStyle name="Vejica 159 2 3" xfId="16434" xr:uid="{0DC3EF05-C31B-4EB6-B25E-1F673C38400A}"/>
    <cellStyle name="Vejica 159 2 3 2" xfId="26226" xr:uid="{4790F64A-B154-4093-92E2-691FF8929314}"/>
    <cellStyle name="Vejica 159 2 4" xfId="26223" xr:uid="{160ACAFB-4AB9-4A02-9276-1C47C1CBA58F}"/>
    <cellStyle name="Vejica 159 3" xfId="8174" xr:uid="{3ADDCB77-7597-436B-9B9D-4AEAFAD5A3DF}"/>
    <cellStyle name="Vejica 159 3 2" xfId="13413" xr:uid="{3142308C-94BE-4E2C-B006-9AB4A8F8A4B6}"/>
    <cellStyle name="Vejica 159 3 2 2" xfId="19347" xr:uid="{1C16CFB8-D18C-4795-B260-BF7620B29D01}"/>
    <cellStyle name="Vejica 159 3 2 2 2" xfId="26229" xr:uid="{42877F23-DD48-4ACA-A25D-02F2353B4AAA}"/>
    <cellStyle name="Vejica 159 3 2 3" xfId="26228" xr:uid="{900E7FCB-953B-4B7B-9CCF-ADCBB22B1DC9}"/>
    <cellStyle name="Vejica 159 3 3" xfId="15799" xr:uid="{99ACACE3-E627-4412-BC69-434F4A67A3E5}"/>
    <cellStyle name="Vejica 159 3 3 2" xfId="26230" xr:uid="{81EA219C-9E2F-43B4-ACB6-445F14483A8F}"/>
    <cellStyle name="Vejica 159 3 4" xfId="26227" xr:uid="{FD0331D5-F118-406B-AC0C-CAF08040BC4B}"/>
    <cellStyle name="Vejica 159 4" xfId="9791" xr:uid="{854BB8DB-4DCB-4C0D-AB0B-9FD07B297C83}"/>
    <cellStyle name="Vejica 159 4 2" xfId="13152" xr:uid="{8D4F0BBE-579E-436B-85B0-3C32AFF7EBCA}"/>
    <cellStyle name="Vejica 159 4 2 2" xfId="19086" xr:uid="{9AEDC45A-D69A-4792-BDD1-921E9847F683}"/>
    <cellStyle name="Vejica 159 4 2 2 2" xfId="26233" xr:uid="{C96BE4B7-2990-4179-8AD0-D20DD5743ECD}"/>
    <cellStyle name="Vejica 159 4 2 3" xfId="26232" xr:uid="{CCFAF483-8A0D-4EAB-AEC9-F4A0BAD498AE}"/>
    <cellStyle name="Vejica 159 4 3" xfId="16443" xr:uid="{91C9804C-D4BE-4A24-A9FA-45E9F636858E}"/>
    <cellStyle name="Vejica 159 4 3 2" xfId="26234" xr:uid="{27B80BF0-BA19-4ACA-AE77-E86515FCB8A3}"/>
    <cellStyle name="Vejica 159 4 4" xfId="26231" xr:uid="{2AD6DDBA-9446-4528-A55B-AE010D2CF82B}"/>
    <cellStyle name="Vejica 159 5" xfId="12792" xr:uid="{2BC8CFA5-48AF-4F7A-BED5-0BDE1A41ACD8}"/>
    <cellStyle name="Vejica 159 5 2" xfId="18729" xr:uid="{F0B671C3-34FD-4378-8C74-65D40FDE763D}"/>
    <cellStyle name="Vejica 159 5 2 2" xfId="26236" xr:uid="{188DCBEB-AE70-4DF5-92E7-8093C5451855}"/>
    <cellStyle name="Vejica 159 5 3" xfId="26235" xr:uid="{510699A7-A5B2-4D1F-BC55-B4D79FA8B941}"/>
    <cellStyle name="Vejica 159 6" xfId="18264" xr:uid="{B2679F6A-33B3-407C-8CC7-78150899D41F}"/>
    <cellStyle name="Vejica 159 6 2" xfId="26237" xr:uid="{2E4D0B62-4348-4D5B-8A0C-79536351A2B9}"/>
    <cellStyle name="Vejica 159 7" xfId="26222" xr:uid="{41A8808D-8603-40EB-BEF0-6FBA34A3E471}"/>
    <cellStyle name="Vejica 16" xfId="601" xr:uid="{00000000-0005-0000-0000-0000E50A0000}"/>
    <cellStyle name="Vejica 16 2" xfId="1745" xr:uid="{00000000-0005-0000-0000-0000E60A0000}"/>
    <cellStyle name="Vejica 16 2 2" xfId="12274" xr:uid="{F470C952-23B8-4315-AC2C-A82F8A9BBD87}"/>
    <cellStyle name="Vejica 16 2 2 2" xfId="13233" xr:uid="{6D0EABD5-42D0-4339-BD10-2AEA03A9BA5A}"/>
    <cellStyle name="Vejica 16 2 2 2 2" xfId="19167" xr:uid="{C7C599E6-D932-481D-8066-9D7DABC6E335}"/>
    <cellStyle name="Vejica 16 2 2 2 2 2" xfId="26242" xr:uid="{E1DB8436-5C41-413A-8D28-96BBBE75977D}"/>
    <cellStyle name="Vejica 16 2 2 2 3" xfId="26241" xr:uid="{8AAB0C1B-3D3C-42AA-8D33-3D87E653E357}"/>
    <cellStyle name="Vejica 16 2 2 3" xfId="18374" xr:uid="{8580A332-8AA5-4877-9E65-AD623E494F9A}"/>
    <cellStyle name="Vejica 16 2 2 3 2" xfId="26243" xr:uid="{ABC1EECB-3102-485B-8956-ADD662BD26FD}"/>
    <cellStyle name="Vejica 16 2 2 4" xfId="26240" xr:uid="{C692892B-954A-497B-AF35-43CF81403723}"/>
    <cellStyle name="Vejica 16 2 3" xfId="8396" xr:uid="{32E75AE7-D415-4BBE-844E-324B432E532E}"/>
    <cellStyle name="Vejica 16 2 3 2" xfId="13439" xr:uid="{532B676A-704F-4DF6-80AA-4FA73E37E2A9}"/>
    <cellStyle name="Vejica 16 2 3 2 2" xfId="19373" xr:uid="{852F98E3-22AE-4086-B8B4-20EAA243FF5B}"/>
    <cellStyle name="Vejica 16 2 3 2 2 2" xfId="26246" xr:uid="{EB8D25EB-D5CE-439D-81B8-9BD372030215}"/>
    <cellStyle name="Vejica 16 2 3 2 3" xfId="26245" xr:uid="{E9202566-2213-4446-8533-F94F7BDFCB13}"/>
    <cellStyle name="Vejica 16 2 3 3" xfId="15935" xr:uid="{6C2A50EA-BB26-4C33-9EBD-BB869CCC0ADC}"/>
    <cellStyle name="Vejica 16 2 3 3 2" xfId="26247" xr:uid="{4C15CC5B-144B-4CB7-9DB8-7C7A05C6D6B8}"/>
    <cellStyle name="Vejica 16 2 3 4" xfId="26244" xr:uid="{1767D886-8B38-4585-BC42-05100106C1B0}"/>
    <cellStyle name="Vejica 16 2 4" xfId="8572" xr:uid="{3DCEA05D-1EE3-494F-82B0-9D34C1934F55}"/>
    <cellStyle name="Vejica 16 2 4 2" xfId="13200" xr:uid="{05B9CAB4-E2C5-484E-962C-3C8B57D37DED}"/>
    <cellStyle name="Vejica 16 2 4 2 2" xfId="19134" xr:uid="{3A3EBA55-934B-4DFD-8BA1-8ABDBB0405D1}"/>
    <cellStyle name="Vejica 16 2 4 2 2 2" xfId="26250" xr:uid="{44AD3930-8A60-4E8D-8213-1E0B3AD929C9}"/>
    <cellStyle name="Vejica 16 2 4 2 3" xfId="26249" xr:uid="{612F723C-65EC-4754-8FAB-434BDCF1EC7D}"/>
    <cellStyle name="Vejica 16 2 4 3" xfId="15998" xr:uid="{16C7D696-C0C7-426D-9E19-7BDB523D4E90}"/>
    <cellStyle name="Vejica 16 2 4 3 2" xfId="26251" xr:uid="{A206CDBD-B16A-4E22-B097-101C98E4B41F}"/>
    <cellStyle name="Vejica 16 2 4 4" xfId="26248" xr:uid="{F4C5E44C-2B56-40FF-8E07-18294EAA6E73}"/>
    <cellStyle name="Vejica 16 2 5" xfId="8514" xr:uid="{2BA37DF8-84A5-4950-9AAE-C7B56AD859E0}"/>
    <cellStyle name="Vejica 16 2 5 2" xfId="15967" xr:uid="{6A283CBD-9C7D-4267-BCAA-885A83CBA72A}"/>
    <cellStyle name="Vejica 16 2 5 2 2" xfId="26253" xr:uid="{3AE4AD5D-C0DD-4DC3-BB19-C1CBF39140E7}"/>
    <cellStyle name="Vejica 16 2 5 3" xfId="26252" xr:uid="{0408062F-2C0C-4FDC-852A-5260EF36C7EE}"/>
    <cellStyle name="Vejica 16 2 6" xfId="12857" xr:uid="{0DB06179-503D-4287-9BC4-7B00843FB811}"/>
    <cellStyle name="Vejica 16 2 6 2" xfId="18794" xr:uid="{C466B6A9-F6CF-4A8B-A9F9-E5ECC88396D8}"/>
    <cellStyle name="Vejica 16 2 6 2 2" xfId="26255" xr:uid="{ACCC2E71-B769-46E5-926D-196B4E41CE42}"/>
    <cellStyle name="Vejica 16 2 6 3" xfId="26254" xr:uid="{26F18897-8CA4-4327-85C5-9AA78866291D}"/>
    <cellStyle name="Vejica 16 2 7" xfId="26239" xr:uid="{0AC24452-24EA-4437-8D8E-359FAAE9CCB2}"/>
    <cellStyle name="Vejica 16 3" xfId="1746" xr:uid="{00000000-0005-0000-0000-0000E70A0000}"/>
    <cellStyle name="Vejica 16 3 2" xfId="9901" xr:uid="{FD49DEFF-1D1F-42E0-AB1C-75961980B91E}"/>
    <cellStyle name="Vejica 16 3 2 2" xfId="16501" xr:uid="{08AE68E4-EB31-40EF-9F3D-C7117A1BFAF9}"/>
    <cellStyle name="Vejica 16 3 2 2 2" xfId="26258" xr:uid="{D084AF47-94DE-4323-9020-5C778143356F}"/>
    <cellStyle name="Vejica 16 3 2 3" xfId="26257" xr:uid="{438C5843-CC0D-493D-B32E-C9DF534E4FA7}"/>
    <cellStyle name="Vejica 16 3 3" xfId="12858" xr:uid="{971B7FA7-86BF-469B-9A13-CA028ED809DC}"/>
    <cellStyle name="Vejica 16 3 3 2" xfId="18795" xr:uid="{795217C0-C903-4FE4-920E-3F925F50C662}"/>
    <cellStyle name="Vejica 16 3 3 2 2" xfId="26260" xr:uid="{0232DBD9-C6F6-4D41-AF77-F896EA8FC5AC}"/>
    <cellStyle name="Vejica 16 3 3 3" xfId="26259" xr:uid="{0567D310-5409-4EF7-86A1-808F01F47AA5}"/>
    <cellStyle name="Vejica 16 3 4" xfId="26256" xr:uid="{6729AE40-B05A-4D10-988D-1909D54C48E8}"/>
    <cellStyle name="Vejica 16 4" xfId="1747" xr:uid="{00000000-0005-0000-0000-0000E80A0000}"/>
    <cellStyle name="Vejica 16 4 2" xfId="8031" xr:uid="{19E06D6E-292E-4501-AE93-C2ABF56E8087}"/>
    <cellStyle name="Vejica 16 4 2 2" xfId="15759" xr:uid="{3E929BF4-9149-4808-9D76-A499D5B19018}"/>
    <cellStyle name="Vejica 16 4 2 2 2" xfId="26263" xr:uid="{F7CB45FB-DACD-430B-8F65-4CF9BF4A2A89}"/>
    <cellStyle name="Vejica 16 4 2 3" xfId="26262" xr:uid="{8D4EB9A1-7027-4B2C-B263-DAA608BBDB82}"/>
    <cellStyle name="Vejica 16 4 3" xfId="13546" xr:uid="{CD7FD227-B47D-4438-BC23-4169B9CA4BB8}"/>
    <cellStyle name="Vejica 16 4 3 2" xfId="19480" xr:uid="{A242E88F-A24C-4C51-BE61-F3B522DAEEE4}"/>
    <cellStyle name="Vejica 16 4 3 2 2" xfId="26265" xr:uid="{59148487-72DA-4E96-9682-ABFA7E3A527B}"/>
    <cellStyle name="Vejica 16 4 3 3" xfId="26264" xr:uid="{39433E7E-7B24-4648-8476-D97A7BD8C918}"/>
    <cellStyle name="Vejica 16 4 4" xfId="26261" xr:uid="{61DF2140-B604-4ADE-AC7E-D8CA38F47D6C}"/>
    <cellStyle name="Vejica 16 5" xfId="3660" xr:uid="{00000000-0005-0000-0000-0000E90A0000}"/>
    <cellStyle name="Vejica 16 5 2" xfId="26266" xr:uid="{EC2E31AF-517E-4663-9F07-7C114447BF4B}"/>
    <cellStyle name="Vejica 16 6" xfId="3659" xr:uid="{00000000-0005-0000-0000-0000EA0A0000}"/>
    <cellStyle name="Vejica 16 6 2" xfId="26267" xr:uid="{D72DF40A-098C-4F2A-ABD9-3F541C8126CA}"/>
    <cellStyle name="Vejica 16 7" xfId="12490" xr:uid="{B54BEFB6-6CA5-4008-A202-DEF0652FF2D1}"/>
    <cellStyle name="Vejica 16 7 2" xfId="18435" xr:uid="{CABB63BD-7DF3-4551-B8CF-2A4EC7F74B07}"/>
    <cellStyle name="Vejica 16 7 2 2" xfId="26269" xr:uid="{6F70FE0E-B3F4-475B-8441-08E7BAD72050}"/>
    <cellStyle name="Vejica 16 7 3" xfId="26268" xr:uid="{3988676A-20F1-46BD-A67B-5AB3AC0B9C1E}"/>
    <cellStyle name="Vejica 16 8" xfId="12789" xr:uid="{98763D17-5CA6-45C5-83BA-2BBFA744E953}"/>
    <cellStyle name="Vejica 16 8 2" xfId="18726" xr:uid="{5CCA6B40-83FF-491B-A6B3-633501E8F5CA}"/>
    <cellStyle name="Vejica 16 8 2 2" xfId="26271" xr:uid="{C5425444-7D8B-4321-B2C7-5CD15EB56D3D}"/>
    <cellStyle name="Vejica 16 8 3" xfId="26270" xr:uid="{17832D9D-A852-42FC-AC03-014DF34B3C41}"/>
    <cellStyle name="Vejica 16 9" xfId="26238" xr:uid="{EC0C739E-BF8D-4A78-84B8-7051DAA101EB}"/>
    <cellStyle name="Vejica 160" xfId="12361" xr:uid="{7D20518F-B14E-4FF4-BB34-070275DF7FCE}"/>
    <cellStyle name="Vejica 160 2" xfId="9577" xr:uid="{A25D1E11-4791-4425-A834-51581A0C2FEC}"/>
    <cellStyle name="Vejica 160 2 2" xfId="13387" xr:uid="{B30AC0AC-CB87-4D9D-80B0-4833A99551AC}"/>
    <cellStyle name="Vejica 160 2 2 2" xfId="19321" xr:uid="{1324805B-9518-4BA8-90FA-CECC763CEE40}"/>
    <cellStyle name="Vejica 160 2 2 2 2" xfId="26275" xr:uid="{EEF84B5D-11F0-451E-BE3C-891AECD6BDD4}"/>
    <cellStyle name="Vejica 160 2 2 3" xfId="26274" xr:uid="{7F22B79B-AE38-428F-A4EA-6702BE4B16F5}"/>
    <cellStyle name="Vejica 160 2 3" xfId="16364" xr:uid="{54AD214B-A361-4E75-8B64-6391CDC10AEA}"/>
    <cellStyle name="Vejica 160 2 3 2" xfId="26276" xr:uid="{A8501705-0745-455E-8801-A142F6F6C1B2}"/>
    <cellStyle name="Vejica 160 2 4" xfId="26273" xr:uid="{436B7440-D0DB-42ED-BBF5-E4D5FAC65211}"/>
    <cellStyle name="Vejica 160 3" xfId="7731" xr:uid="{C3E4184E-FA00-45C3-B049-40257CC5BE01}"/>
    <cellStyle name="Vejica 160 3 2" xfId="13507" xr:uid="{28887D1D-7FAC-47B7-99AA-28474DE5BC92}"/>
    <cellStyle name="Vejica 160 3 2 2" xfId="19441" xr:uid="{7139D264-595A-49A8-ADFC-51D76EF547ED}"/>
    <cellStyle name="Vejica 160 3 2 2 2" xfId="26279" xr:uid="{079A3098-71DC-47AA-A546-72CB2582FD45}"/>
    <cellStyle name="Vejica 160 3 2 3" xfId="26278" xr:uid="{66166D58-C91A-475C-8525-EB8FC04A0A8C}"/>
    <cellStyle name="Vejica 160 3 3" xfId="15595" xr:uid="{DC7274DF-9FF1-47B1-A1D6-E0E2CA1D2B75}"/>
    <cellStyle name="Vejica 160 3 3 2" xfId="26280" xr:uid="{40752900-8245-4353-809F-CE3CBF90A067}"/>
    <cellStyle name="Vejica 160 3 4" xfId="26277" xr:uid="{53A9EA7E-CA71-4F05-A45C-3239C0A4414D}"/>
    <cellStyle name="Vejica 160 4" xfId="12006" xr:uid="{F6F7D117-8DD4-400E-99F3-4A991F473E55}"/>
    <cellStyle name="Vejica 160 4 2" xfId="12880" xr:uid="{300CEBD1-CC92-46AC-B35F-B666C95F5D98}"/>
    <cellStyle name="Vejica 160 4 2 2" xfId="18817" xr:uid="{33ED4ECB-2B9B-4821-9A61-3709F3AEF547}"/>
    <cellStyle name="Vejica 160 4 2 2 2" xfId="26283" xr:uid="{6374D1F1-CEA8-4572-85F7-879F9840887F}"/>
    <cellStyle name="Vejica 160 4 2 3" xfId="26282" xr:uid="{1E15C310-0854-4495-9008-41C96B673272}"/>
    <cellStyle name="Vejica 160 4 3" xfId="18290" xr:uid="{BFD1F55F-536F-4EA9-9C7A-06ACFE606BB9}"/>
    <cellStyle name="Vejica 160 4 3 2" xfId="26284" xr:uid="{DC79D002-7EDD-4576-9386-57C4DEBD27B6}"/>
    <cellStyle name="Vejica 160 4 4" xfId="26281" xr:uid="{7534F4A7-8FA9-4881-9153-86B433242778}"/>
    <cellStyle name="Vejica 160 5" xfId="12793" xr:uid="{8D2B740A-6AA3-46EF-8E06-21FA4AF99F74}"/>
    <cellStyle name="Vejica 160 5 2" xfId="18730" xr:uid="{AB5234EF-6AFF-4950-9C3E-B76E40236DE1}"/>
    <cellStyle name="Vejica 160 5 2 2" xfId="26286" xr:uid="{ECD38852-870C-4D33-AFE3-B3F5027FFA6C}"/>
    <cellStyle name="Vejica 160 5 3" xfId="26285" xr:uid="{DB97FF15-ED84-49FE-AFC6-91C174C5F5BD}"/>
    <cellStyle name="Vejica 160 6" xfId="18401" xr:uid="{E703B459-9DD7-4A85-BF9B-8AEE17471C86}"/>
    <cellStyle name="Vejica 160 6 2" xfId="26287" xr:uid="{E248AACB-4068-40B6-B3A2-CA07512828C8}"/>
    <cellStyle name="Vejica 160 7" xfId="26272" xr:uid="{5A654845-3780-43BC-AF5F-D74A3A226CF7}"/>
    <cellStyle name="Vejica 161" xfId="11994" xr:uid="{B3590DC3-673E-4CAE-A479-866DF6FE95A4}"/>
    <cellStyle name="Vejica 161 2" xfId="13083" xr:uid="{DDFDEC69-7143-4014-882E-EDCEE7031718}"/>
    <cellStyle name="Vejica 161 2 2" xfId="19017" xr:uid="{1F175245-8675-4021-93E5-052EC0F7D0F4}"/>
    <cellStyle name="Vejica 161 2 2 2" xfId="26290" xr:uid="{EC14A386-A5CC-480A-A4DB-8370BBC43280}"/>
    <cellStyle name="Vejica 161 2 3" xfId="26289" xr:uid="{70C3473C-9D83-43A1-B963-B6BD7B4FDBBF}"/>
    <cellStyle name="Vejica 161 3" xfId="18286" xr:uid="{BF096F93-8927-47AA-BE85-80EB8204D92F}"/>
    <cellStyle name="Vejica 161 3 2" xfId="26291" xr:uid="{C02669DC-2142-4ACB-9C6D-6915E8D11B48}"/>
    <cellStyle name="Vejica 161 4" xfId="26288" xr:uid="{C1644917-0E7C-4B32-9A54-F494669461B2}"/>
    <cellStyle name="Vejica 162" xfId="12169" xr:uid="{A9C1FC9B-6696-4D3F-B298-DCA9ADF0409C}"/>
    <cellStyle name="Vejica 162 2" xfId="13084" xr:uid="{A09F31E6-5109-4DB3-903E-C6CB643308B1}"/>
    <cellStyle name="Vejica 162 2 2" xfId="19018" xr:uid="{5377FD0F-955A-4AC2-BCAB-A3EAE5EB651F}"/>
    <cellStyle name="Vejica 162 2 2 2" xfId="26294" xr:uid="{3D3C76DB-5EB4-4183-BB0A-33728FF6F4E0}"/>
    <cellStyle name="Vejica 162 2 3" xfId="26293" xr:uid="{FD7F6282-FBEF-46AA-B290-C104026BB03A}"/>
    <cellStyle name="Vejica 162 3" xfId="18339" xr:uid="{C4AE4D9C-8D7C-41AD-9C2D-E30C586796B8}"/>
    <cellStyle name="Vejica 162 3 2" xfId="26295" xr:uid="{F19E7AE5-9E62-496E-AE88-AA173310F67F}"/>
    <cellStyle name="Vejica 162 4" xfId="26292" xr:uid="{F1A2CB06-479A-49F7-BA06-083AFF50EC2E}"/>
    <cellStyle name="Vejica 163" xfId="11963" xr:uid="{DE0A4362-C6F6-4AD3-9F18-434364A7E98A}"/>
    <cellStyle name="Vejica 163 2" xfId="13085" xr:uid="{48623DC1-EF88-4CD2-B9C8-3DD25C970E13}"/>
    <cellStyle name="Vejica 163 2 2" xfId="19019" xr:uid="{B80D4C7F-4B91-4CBF-96DE-6D58C7F88E9D}"/>
    <cellStyle name="Vejica 163 2 2 2" xfId="26298" xr:uid="{7598113E-8006-46F5-9490-DE9674DC3CF6}"/>
    <cellStyle name="Vejica 163 2 3" xfId="26297" xr:uid="{76388107-8CB0-4951-9B63-D0E54402879A}"/>
    <cellStyle name="Vejica 163 3" xfId="18274" xr:uid="{AE77EFAD-F49E-4130-A8D8-CAE840D20E8E}"/>
    <cellStyle name="Vejica 163 3 2" xfId="26299" xr:uid="{B1AAA95F-B8E5-460E-B897-9F68033D5C1B}"/>
    <cellStyle name="Vejica 163 4" xfId="26296" xr:uid="{CD2CFDFF-A72F-45C2-9318-82D52053E6DA}"/>
    <cellStyle name="Vejica 164" xfId="19638" xr:uid="{C4F2BC83-5399-4210-8F87-894AA037F3A0}"/>
    <cellStyle name="Vejica 164 2" xfId="26300" xr:uid="{95036393-618B-43D0-8A27-02A709EE617F}"/>
    <cellStyle name="Vejica 165" xfId="19654" xr:uid="{B9329606-439F-4310-8812-9B2AA7DB6074}"/>
    <cellStyle name="Vejica 165 2" xfId="26301" xr:uid="{FAA67474-0E58-4646-8B01-89DA3179899B}"/>
    <cellStyle name="Vejica 166" xfId="19655" xr:uid="{3009923E-B96C-4917-B46A-25173E403525}"/>
    <cellStyle name="Vejica 166 2" xfId="26302" xr:uid="{CD6E3BE8-7986-481C-8A49-74D34C7783AB}"/>
    <cellStyle name="Vejica 167" xfId="19555" xr:uid="{95D4B62B-D548-4FCE-A0C4-9FCB49F24B3B}"/>
    <cellStyle name="Vejica 167 2" xfId="26303" xr:uid="{59A2B119-EA1C-4AF6-8FB9-790558DD050A}"/>
    <cellStyle name="Vejica 168" xfId="19809" xr:uid="{F822C1FD-C99C-47C7-A8D1-1E12BA20436E}"/>
    <cellStyle name="Vejica 168 2" xfId="26304" xr:uid="{9A41187B-B999-4C6E-BE61-AC2652B4F078}"/>
    <cellStyle name="Vejica 169" xfId="19811" xr:uid="{0364E8E9-8020-4024-BBC7-743E4C2B544B}"/>
    <cellStyle name="Vejica 169 2" xfId="26305" xr:uid="{C666A61E-0ACE-4916-B7BD-0E217A164B27}"/>
    <cellStyle name="Vejica 17" xfId="602" xr:uid="{00000000-0005-0000-0000-0000EB0A0000}"/>
    <cellStyle name="Vejica 17 10" xfId="1748" xr:uid="{00000000-0005-0000-0000-0000EC0A0000}"/>
    <cellStyle name="Vejica 17 10 2" xfId="3662" xr:uid="{00000000-0005-0000-0000-0000ED0A0000}"/>
    <cellStyle name="Vejica 17 10 2 2" xfId="26308" xr:uid="{71A35474-6AC5-44FE-8D71-6904FBC5A242}"/>
    <cellStyle name="Vejica 17 10 3" xfId="26307" xr:uid="{C06EC724-E061-4D52-AE8E-45B009A75D97}"/>
    <cellStyle name="Vejica 17 11" xfId="3663" xr:uid="{00000000-0005-0000-0000-0000EE0A0000}"/>
    <cellStyle name="Vejica 17 11 2" xfId="3664" xr:uid="{00000000-0005-0000-0000-0000EF0A0000}"/>
    <cellStyle name="Vejica 17 11 2 2" xfId="26310" xr:uid="{8301E659-B726-4C39-A944-5C30D9679991}"/>
    <cellStyle name="Vejica 17 11 3" xfId="26309" xr:uid="{EAD14D0C-B00B-4CCD-A729-9D1F36EFF233}"/>
    <cellStyle name="Vejica 17 12" xfId="3665" xr:uid="{00000000-0005-0000-0000-0000F00A0000}"/>
    <cellStyle name="Vejica 17 12 2" xfId="26311" xr:uid="{27D30C2A-438B-4E7D-A896-3384B5406855}"/>
    <cellStyle name="Vejica 17 13" xfId="3666" xr:uid="{00000000-0005-0000-0000-0000F10A0000}"/>
    <cellStyle name="Vejica 17 13 2" xfId="26312" xr:uid="{522D57CB-B149-4666-A237-A586100F79CE}"/>
    <cellStyle name="Vejica 17 14" xfId="3661" xr:uid="{00000000-0005-0000-0000-0000F20A0000}"/>
    <cellStyle name="Vejica 17 14 2" xfId="26313" xr:uid="{A1BF3F0D-213E-47E4-A41A-9CA18EFB7C56}"/>
    <cellStyle name="Vejica 17 15" xfId="2520" xr:uid="{00000000-0005-0000-0000-0000F30A0000}"/>
    <cellStyle name="Vejica 17 15 2" xfId="26314" xr:uid="{B5CC9DF6-2E98-4876-B506-798CF239905B}"/>
    <cellStyle name="Vejica 17 16" xfId="11846" xr:uid="{E401C554-BA67-4853-B6F6-71BEDF11EC59}"/>
    <cellStyle name="Vejica 17 16 2" xfId="18240" xr:uid="{EC188DF0-748C-48FD-8986-397BD42F1D73}"/>
    <cellStyle name="Vejica 17 16 2 2" xfId="26316" xr:uid="{F2CE4595-A1FA-4A2B-992D-EF46638ED23C}"/>
    <cellStyle name="Vejica 17 16 3" xfId="26315" xr:uid="{F8610C23-D4E6-4C3E-A3FA-7C1F1599EF20}"/>
    <cellStyle name="Vejica 17 17" xfId="13063" xr:uid="{D6F8D715-96B3-4E1E-8F5E-3BA29704BBBD}"/>
    <cellStyle name="Vejica 17 17 2" xfId="19000" xr:uid="{097D6EFE-F6BA-4B7A-A23B-55E5D24CD0B2}"/>
    <cellStyle name="Vejica 17 17 2 2" xfId="26318" xr:uid="{D626C88C-4AD8-4A2C-8339-A37136F79BDF}"/>
    <cellStyle name="Vejica 17 17 3" xfId="26317" xr:uid="{07AB16B4-9FD5-4220-9F39-2999EC323EB0}"/>
    <cellStyle name="Vejica 17 18" xfId="26306" xr:uid="{A109CEFA-FDA7-455F-9840-2BF10CF53487}"/>
    <cellStyle name="Vejica 17 2" xfId="603" xr:uid="{00000000-0005-0000-0000-0000F40A0000}"/>
    <cellStyle name="Vejica 17 2 10" xfId="9469" xr:uid="{27EE0780-EB7B-4188-A9E8-4FC8406B6DD5}"/>
    <cellStyle name="Vejica 17 2 10 2" xfId="16319" xr:uid="{65FA8F7A-2012-48D7-85B2-9E9DAFDB1279}"/>
    <cellStyle name="Vejica 17 2 10 2 2" xfId="26321" xr:uid="{9081F86D-DB55-4ACC-B418-8FA7501986ED}"/>
    <cellStyle name="Vejica 17 2 10 3" xfId="26320" xr:uid="{C940DC2C-4D6E-431E-BFA4-A774F02AAA7C}"/>
    <cellStyle name="Vejica 17 2 11" xfId="12649" xr:uid="{27B1D17E-92B4-4F43-ADC7-BF53C4980CAA}"/>
    <cellStyle name="Vejica 17 2 11 2" xfId="18587" xr:uid="{AEB4E25B-FDD3-4325-B61A-B8BC8C279A86}"/>
    <cellStyle name="Vejica 17 2 11 2 2" xfId="26323" xr:uid="{A2F57148-5DC9-438E-8889-530A6F55F039}"/>
    <cellStyle name="Vejica 17 2 11 3" xfId="26322" xr:uid="{724DE304-F560-4E4F-9DD1-1D2B6B2655A5}"/>
    <cellStyle name="Vejica 17 2 12" xfId="26319" xr:uid="{33AB5A08-3C88-448B-8688-06C49EFA2C51}"/>
    <cellStyle name="Vejica 17 2 2" xfId="604" xr:uid="{00000000-0005-0000-0000-0000F50A0000}"/>
    <cellStyle name="Vejica 17 2 2 10" xfId="26324" xr:uid="{7CB258C5-C1BE-4EE3-AF97-9ED76320428B}"/>
    <cellStyle name="Vejica 17 2 2 2" xfId="1749" xr:uid="{00000000-0005-0000-0000-0000F60A0000}"/>
    <cellStyle name="Vejica 17 2 2 2 2" xfId="26325" xr:uid="{3B2E423C-C53E-40E8-AD67-51286404A006}"/>
    <cellStyle name="Vejica 17 2 2 3" xfId="1750" xr:uid="{00000000-0005-0000-0000-0000F70A0000}"/>
    <cellStyle name="Vejica 17 2 2 3 2" xfId="3669" xr:uid="{00000000-0005-0000-0000-0000F80A0000}"/>
    <cellStyle name="Vejica 17 2 2 3 2 2" xfId="26327" xr:uid="{AE6DD273-BF38-4856-8F86-114862291F04}"/>
    <cellStyle name="Vejica 17 2 2 3 3" xfId="26326" xr:uid="{D13DBE21-94D0-49DE-93C7-411C8D71461B}"/>
    <cellStyle name="Vejica 17 2 2 4" xfId="1751" xr:uid="{00000000-0005-0000-0000-0000F90A0000}"/>
    <cellStyle name="Vejica 17 2 2 4 2" xfId="3670" xr:uid="{00000000-0005-0000-0000-0000FA0A0000}"/>
    <cellStyle name="Vejica 17 2 2 4 2 2" xfId="26329" xr:uid="{0FF9B0F5-D0DB-4FF3-B583-0C5496C64C37}"/>
    <cellStyle name="Vejica 17 2 2 4 3" xfId="26328" xr:uid="{B6D260A7-D1F4-41E0-843A-8C17FDB75CF7}"/>
    <cellStyle name="Vejica 17 2 2 5" xfId="3671" xr:uid="{00000000-0005-0000-0000-0000FB0A0000}"/>
    <cellStyle name="Vejica 17 2 2 5 2" xfId="3672" xr:uid="{00000000-0005-0000-0000-0000FC0A0000}"/>
    <cellStyle name="Vejica 17 2 2 5 2 2" xfId="26331" xr:uid="{4E62B496-ADB5-41FA-BD68-102806B5D235}"/>
    <cellStyle name="Vejica 17 2 2 5 3" xfId="26330" xr:uid="{E7936712-B527-4C5C-8E3D-8FE2199C2AC3}"/>
    <cellStyle name="Vejica 17 2 2 6" xfId="3673" xr:uid="{00000000-0005-0000-0000-0000FD0A0000}"/>
    <cellStyle name="Vejica 17 2 2 6 2" xfId="26332" xr:uid="{94701F33-59E2-4CB3-B165-C1AFFEF2D03F}"/>
    <cellStyle name="Vejica 17 2 2 7" xfId="3668" xr:uid="{00000000-0005-0000-0000-0000FE0A0000}"/>
    <cellStyle name="Vejica 17 2 2 7 2" xfId="26333" xr:uid="{24075996-CC59-41F7-BAA8-29761DBB9916}"/>
    <cellStyle name="Vejica 17 2 2 8" xfId="12382" xr:uid="{911247EB-DF18-4048-A0D1-FE790D151A71}"/>
    <cellStyle name="Vejica 17 2 2 8 2" xfId="18410" xr:uid="{B7F769D5-5C8A-410E-B974-F4E8AEE809D2}"/>
    <cellStyle name="Vejica 17 2 2 8 2 2" xfId="26335" xr:uid="{BAE79454-972A-4CFC-8C5C-A5E38C8D8272}"/>
    <cellStyle name="Vejica 17 2 2 8 3" xfId="26334" xr:uid="{CCBE5A7A-1B33-4FCA-BFA8-5A67FF123921}"/>
    <cellStyle name="Vejica 17 2 2 9" xfId="13234" xr:uid="{6340C7C0-28A3-4B00-96DA-6B8F11E1B52A}"/>
    <cellStyle name="Vejica 17 2 2 9 2" xfId="19168" xr:uid="{84E1575B-5CBD-4242-BA97-B159F6A2986A}"/>
    <cellStyle name="Vejica 17 2 2 9 2 2" xfId="26337" xr:uid="{FD3D6D9F-9BA2-470E-BA46-4AFDD8152237}"/>
    <cellStyle name="Vejica 17 2 2 9 3" xfId="26336" xr:uid="{D5801B15-F531-4C3B-A157-DA845D366EED}"/>
    <cellStyle name="Vejica 17 2 3" xfId="1752" xr:uid="{00000000-0005-0000-0000-0000FF0A0000}"/>
    <cellStyle name="Vejica 17 2 3 2" xfId="9744" xr:uid="{20AB31E4-3B35-462A-B51D-DC54A44FF76B}"/>
    <cellStyle name="Vejica 17 2 3 2 2" xfId="16423" xr:uid="{771E9650-BCBE-49FF-8B7A-3668D17D9238}"/>
    <cellStyle name="Vejica 17 2 3 2 2 2" xfId="26340" xr:uid="{F9A16492-0AE2-4837-B80A-F8D4AA84FB9E}"/>
    <cellStyle name="Vejica 17 2 3 2 3" xfId="26339" xr:uid="{A5FE410D-1B79-40A1-B588-68038DB4989F}"/>
    <cellStyle name="Vejica 17 2 3 3" xfId="13391" xr:uid="{7AB91541-DC77-46AF-8B81-6DD16B0CA982}"/>
    <cellStyle name="Vejica 17 2 3 3 2" xfId="19325" xr:uid="{8A9F6E66-4D1C-4C9D-8AA0-619BED53B71A}"/>
    <cellStyle name="Vejica 17 2 3 3 2 2" xfId="26342" xr:uid="{3902B55F-8C87-48EB-A63B-F630F9566D33}"/>
    <cellStyle name="Vejica 17 2 3 3 3" xfId="26341" xr:uid="{B9403CC6-A0A9-4AD8-A941-53D399DF2BB3}"/>
    <cellStyle name="Vejica 17 2 3 4" xfId="26338" xr:uid="{5E40EF68-F63F-406B-90FE-8075AFEE24B7}"/>
    <cellStyle name="Vejica 17 2 4" xfId="1753" xr:uid="{00000000-0005-0000-0000-0000000B0000}"/>
    <cellStyle name="Vejica 17 2 4 2" xfId="3674" xr:uid="{00000000-0005-0000-0000-0000010B0000}"/>
    <cellStyle name="Vejica 17 2 4 2 2" xfId="26344" xr:uid="{A9935BD0-C1BF-4FAD-9863-6A63A6658945}"/>
    <cellStyle name="Vejica 17 2 4 3" xfId="9545" xr:uid="{82EC3695-6A66-4508-927C-9E0699BA9748}"/>
    <cellStyle name="Vejica 17 2 4 3 2" xfId="16351" xr:uid="{395DA745-F964-4048-8AB4-27AA074214C0}"/>
    <cellStyle name="Vejica 17 2 4 3 2 2" xfId="26346" xr:uid="{453141DB-572B-4F30-A67E-3B411FAB5D93}"/>
    <cellStyle name="Vejica 17 2 4 3 3" xfId="26345" xr:uid="{17FAF1AD-1049-44A7-84E4-220F28459C23}"/>
    <cellStyle name="Vejica 17 2 4 4" xfId="12879" xr:uid="{C160DC32-47D3-4042-936C-6DE57153FA8F}"/>
    <cellStyle name="Vejica 17 2 4 4 2" xfId="18816" xr:uid="{7C46B71F-0E93-4F2E-92D3-7907CC34C449}"/>
    <cellStyle name="Vejica 17 2 4 4 2 2" xfId="26348" xr:uid="{E8578989-D89C-47AF-8523-CFF30B1BFAD5}"/>
    <cellStyle name="Vejica 17 2 4 4 3" xfId="26347" xr:uid="{2377267F-A487-4D12-A349-D1905091081A}"/>
    <cellStyle name="Vejica 17 2 4 5" xfId="26343" xr:uid="{74B3DC53-A56F-4B2D-A658-5DFA49A9DCAB}"/>
    <cellStyle name="Vejica 17 2 5" xfId="1754" xr:uid="{00000000-0005-0000-0000-0000020B0000}"/>
    <cellStyle name="Vejica 17 2 5 2" xfId="3675" xr:uid="{00000000-0005-0000-0000-0000030B0000}"/>
    <cellStyle name="Vejica 17 2 5 2 2" xfId="26350" xr:uid="{7BA864F5-A0EB-43D0-9AED-E9A277217E4B}"/>
    <cellStyle name="Vejica 17 2 5 3" xfId="26349" xr:uid="{48B351D5-A7BC-4C07-A9DD-03170039C6FE}"/>
    <cellStyle name="Vejica 17 2 6" xfId="3676" xr:uid="{00000000-0005-0000-0000-0000040B0000}"/>
    <cellStyle name="Vejica 17 2 6 2" xfId="3677" xr:uid="{00000000-0005-0000-0000-0000050B0000}"/>
    <cellStyle name="Vejica 17 2 6 2 2" xfId="26352" xr:uid="{91DBC0D0-5EB4-4675-87F0-2F22D10161F9}"/>
    <cellStyle name="Vejica 17 2 6 3" xfId="26351" xr:uid="{59FAFA9F-3414-4894-8DAC-10200CEE365F}"/>
    <cellStyle name="Vejica 17 2 7" xfId="3678" xr:uid="{00000000-0005-0000-0000-0000060B0000}"/>
    <cellStyle name="Vejica 17 2 7 2" xfId="26353" xr:uid="{86DE5E4F-B68F-4322-9ACE-1B94FD271B0D}"/>
    <cellStyle name="Vejica 17 2 8" xfId="3679" xr:uid="{00000000-0005-0000-0000-0000070B0000}"/>
    <cellStyle name="Vejica 17 2 8 2" xfId="26354" xr:uid="{8057E3F7-518F-4544-B6D0-76497378812C}"/>
    <cellStyle name="Vejica 17 2 9" xfId="3667" xr:uid="{00000000-0005-0000-0000-0000080B0000}"/>
    <cellStyle name="Vejica 17 2 9 2" xfId="26355" xr:uid="{C8EB5790-6181-4832-BCE7-FC647ABCB5CC}"/>
    <cellStyle name="Vejica 17 3" xfId="605" xr:uid="{00000000-0005-0000-0000-0000090B0000}"/>
    <cellStyle name="Vejica 17 3 2" xfId="1755" xr:uid="{00000000-0005-0000-0000-00000A0B0000}"/>
    <cellStyle name="Vejica 17 3 2 2" xfId="26357" xr:uid="{3AB8CB41-A739-48D7-B315-B5229C2EB5AC}"/>
    <cellStyle name="Vejica 17 3 3" xfId="1756" xr:uid="{00000000-0005-0000-0000-00000B0B0000}"/>
    <cellStyle name="Vejica 17 3 3 2" xfId="26358" xr:uid="{0E13ACE3-F42D-48FC-9F3E-6452CE8B8EE9}"/>
    <cellStyle name="Vejica 17 3 4" xfId="3681" xr:uid="{00000000-0005-0000-0000-00000C0B0000}"/>
    <cellStyle name="Vejica 17 3 4 2" xfId="26359" xr:uid="{980D54DF-A71D-4DD0-AA62-7C1EC48476AF}"/>
    <cellStyle name="Vejica 17 3 5" xfId="3680" xr:uid="{00000000-0005-0000-0000-00000D0B0000}"/>
    <cellStyle name="Vejica 17 3 5 2" xfId="26360" xr:uid="{2D3F353F-AA79-4A6F-A56F-CEA443DF5490}"/>
    <cellStyle name="Vejica 17 3 6" xfId="8535" xr:uid="{7F6ECCAA-91A9-41C5-99D6-B9B6A5A85747}"/>
    <cellStyle name="Vejica 17 3 6 2" xfId="15978" xr:uid="{B9BCA22C-E6C2-4FF8-A56A-F9B7E8EC26C8}"/>
    <cellStyle name="Vejica 17 3 6 2 2" xfId="26362" xr:uid="{E065AFF0-8263-475A-A1B7-9F3AABEEEC5B}"/>
    <cellStyle name="Vejica 17 3 6 3" xfId="26361" xr:uid="{7D3AFF7F-FAE3-4BD3-99A7-21A5F3F2CD99}"/>
    <cellStyle name="Vejica 17 3 7" xfId="12650" xr:uid="{B3C311FE-A455-482B-9C26-00394962442E}"/>
    <cellStyle name="Vejica 17 3 7 2" xfId="18588" xr:uid="{FE54D24F-E014-4F98-B3C2-48E20875570A}"/>
    <cellStyle name="Vejica 17 3 7 2 2" xfId="26364" xr:uid="{15841225-7E62-4A09-9EC0-04C200737A1E}"/>
    <cellStyle name="Vejica 17 3 7 3" xfId="26363" xr:uid="{78171EC1-F711-472D-912D-4FA2D47172C1}"/>
    <cellStyle name="Vejica 17 3 8" xfId="26356" xr:uid="{DC2E57B2-EC12-40DE-B0F8-3613AD785D64}"/>
    <cellStyle name="Vejica 17 4" xfId="1757" xr:uid="{00000000-0005-0000-0000-00000E0B0000}"/>
    <cellStyle name="Vejica 17 4 2" xfId="7655" xr:uid="{D0404123-E3ED-4860-B165-171048F28E9A}"/>
    <cellStyle name="Vejica 17 4 2 2" xfId="15580" xr:uid="{AE9000C3-E9AE-41CF-AFBD-62A76CF08FBB}"/>
    <cellStyle name="Vejica 17 4 2 2 2" xfId="26367" xr:uid="{6838E417-9F4C-462C-BD3F-2AC7F14DF73C}"/>
    <cellStyle name="Vejica 17 4 2 3" xfId="26366" xr:uid="{77566223-67EA-4D73-A7A8-02C5FD6B09D5}"/>
    <cellStyle name="Vejica 17 4 3" xfId="13463" xr:uid="{527D0209-9780-4C05-86B1-D7AA4ED2E00F}"/>
    <cellStyle name="Vejica 17 4 3 2" xfId="19397" xr:uid="{F067E3CF-8067-4E95-A9A2-85D498EBF1F4}"/>
    <cellStyle name="Vejica 17 4 3 2 2" xfId="26369" xr:uid="{C01F7247-C15D-45DE-A809-8B6DD63ABDED}"/>
    <cellStyle name="Vejica 17 4 3 3" xfId="26368" xr:uid="{5B333139-F413-4A7D-A5E2-D420FF35DBC2}"/>
    <cellStyle name="Vejica 17 4 4" xfId="26365" xr:uid="{DA0E4C2F-69FA-42FA-826A-B4868B700136}"/>
    <cellStyle name="Vejica 17 5" xfId="1758" xr:uid="{00000000-0005-0000-0000-00000F0B0000}"/>
    <cellStyle name="Vejica 17 5 2" xfId="3682" xr:uid="{00000000-0005-0000-0000-0000100B0000}"/>
    <cellStyle name="Vejica 17 5 2 2" xfId="26371" xr:uid="{294E20F9-3292-4FBA-B225-44619C674072}"/>
    <cellStyle name="Vejica 17 5 3" xfId="26370" xr:uid="{A2ABA58B-A6BD-4468-9A7F-1276386DE3C6}"/>
    <cellStyle name="Vejica 17 6" xfId="1759" xr:uid="{00000000-0005-0000-0000-0000110B0000}"/>
    <cellStyle name="Vejica 17 6 2" xfId="1760" xr:uid="{00000000-0005-0000-0000-0000120B0000}"/>
    <cellStyle name="Vejica 17 6 2 2" xfId="3683" xr:uid="{00000000-0005-0000-0000-0000130B0000}"/>
    <cellStyle name="Vejica 17 6 2 2 2" xfId="26374" xr:uid="{75897A30-1232-4FEE-B6F5-CBCF1FD496A3}"/>
    <cellStyle name="Vejica 17 6 2 3" xfId="26373" xr:uid="{6B7D88F4-52CA-40FD-ACBB-91DDCE410B7E}"/>
    <cellStyle name="Vejica 17 6 3" xfId="1761" xr:uid="{00000000-0005-0000-0000-0000140B0000}"/>
    <cellStyle name="Vejica 17 6 3 2" xfId="1762" xr:uid="{00000000-0005-0000-0000-0000150B0000}"/>
    <cellStyle name="Vejica 17 6 3 2 2" xfId="3684" xr:uid="{00000000-0005-0000-0000-0000160B0000}"/>
    <cellStyle name="Vejica 17 6 3 2 2 2" xfId="26377" xr:uid="{02AE4D57-7BAF-42DD-A18D-4A9AF821C93F}"/>
    <cellStyle name="Vejica 17 6 3 2 3" xfId="26376" xr:uid="{FC5E2815-E71D-4501-9568-4CD9302176E9}"/>
    <cellStyle name="Vejica 17 6 3 3" xfId="1763" xr:uid="{00000000-0005-0000-0000-0000170B0000}"/>
    <cellStyle name="Vejica 17 6 3 3 2" xfId="3685" xr:uid="{00000000-0005-0000-0000-0000180B0000}"/>
    <cellStyle name="Vejica 17 6 3 3 2 2" xfId="26379" xr:uid="{7A329B60-54BB-4BBB-8D98-2DF2381DC495}"/>
    <cellStyle name="Vejica 17 6 3 3 3" xfId="26378" xr:uid="{ED3CEE01-CF75-48B5-951F-78257F754E3F}"/>
    <cellStyle name="Vejica 17 6 3 4" xfId="3686" xr:uid="{00000000-0005-0000-0000-0000190B0000}"/>
    <cellStyle name="Vejica 17 6 3 4 2" xfId="26380" xr:uid="{3543A739-B05C-4B76-B474-6E2DE3898F4C}"/>
    <cellStyle name="Vejica 17 6 3 5" xfId="26375" xr:uid="{65553882-D61E-4721-BAB2-5D78FFD2B95F}"/>
    <cellStyle name="Vejica 17 6 4" xfId="3687" xr:uid="{00000000-0005-0000-0000-00001A0B0000}"/>
    <cellStyle name="Vejica 17 6 4 2" xfId="26381" xr:uid="{F1B85426-D9C3-4F2C-872C-F010F51B17BB}"/>
    <cellStyle name="Vejica 17 6 5" xfId="26372" xr:uid="{C0CE51F6-3F90-4F00-9A58-8CFA6F1D76AB}"/>
    <cellStyle name="Vejica 17 7" xfId="1764" xr:uid="{00000000-0005-0000-0000-00001B0B0000}"/>
    <cellStyle name="Vejica 17 7 2" xfId="3688" xr:uid="{00000000-0005-0000-0000-00001C0B0000}"/>
    <cellStyle name="Vejica 17 7 2 2" xfId="26383" xr:uid="{94DCBF3D-D75A-481F-898C-4328B74387AB}"/>
    <cellStyle name="Vejica 17 7 3" xfId="26382" xr:uid="{6097F4D5-8B9E-46A3-B23D-DEF31CE6DD74}"/>
    <cellStyle name="Vejica 17 8" xfId="1765" xr:uid="{00000000-0005-0000-0000-00001D0B0000}"/>
    <cellStyle name="Vejica 17 8 2" xfId="3689" xr:uid="{00000000-0005-0000-0000-00001E0B0000}"/>
    <cellStyle name="Vejica 17 8 2 2" xfId="26385" xr:uid="{6D713892-A92B-4047-9C60-87D4FA94E316}"/>
    <cellStyle name="Vejica 17 8 3" xfId="26384" xr:uid="{D79ED9AE-CB92-4D47-B00C-A8DF5774C173}"/>
    <cellStyle name="Vejica 17 9" xfId="1766" xr:uid="{00000000-0005-0000-0000-00001F0B0000}"/>
    <cellStyle name="Vejica 17 9 2" xfId="26386" xr:uid="{B6F258EA-DB72-4D15-A57A-1E3684AA5547}"/>
    <cellStyle name="Vejica 170" xfId="19807" xr:uid="{CF3F501D-DBB4-45EF-A8A6-8BC6008444A0}"/>
    <cellStyle name="Vejica 170 2" xfId="26387" xr:uid="{DD3C02E6-324F-4E7F-9C13-969A1C33FAA8}"/>
    <cellStyle name="Vejica 171" xfId="19812" xr:uid="{1ECE63D8-123A-48BB-B161-B6C0B2B90F96}"/>
    <cellStyle name="Vejica 171 2" xfId="26388" xr:uid="{63136AE5-F784-4BBB-842D-28EBE9C7C6ED}"/>
    <cellStyle name="Vejica 172" xfId="19911" xr:uid="{83C61E85-79BA-4866-A279-EAEE72976C7C}"/>
    <cellStyle name="Vejica 172 2" xfId="26389" xr:uid="{57618223-9BB2-4891-97C1-90C2632BCF78}"/>
    <cellStyle name="Vejica 173" xfId="19912" xr:uid="{36860B42-7CF9-40C7-8AD5-53162A05C601}"/>
    <cellStyle name="Vejica 173 2" xfId="26390" xr:uid="{19F7E142-F290-4EAB-8D39-FF22EA40C542}"/>
    <cellStyle name="Vejica 174" xfId="19845" xr:uid="{5C94C7EB-9249-4016-94F0-B578D7E18616}"/>
    <cellStyle name="Vejica 174 2" xfId="26391" xr:uid="{750D8DE3-076E-4F79-B40C-41DE87EFE3F6}"/>
    <cellStyle name="Vejica 175" xfId="19849" xr:uid="{249C125D-1834-4812-8856-13F1FBF6D532}"/>
    <cellStyle name="Vejica 175 2" xfId="26392" xr:uid="{CA0AE69F-D804-49C5-8F76-55320C6B931C}"/>
    <cellStyle name="Vejica 176" xfId="19846" xr:uid="{3B6193FE-5224-42EF-BC87-48DD6DCBE6DE}"/>
    <cellStyle name="Vejica 176 2" xfId="26393" xr:uid="{F734DC55-0540-4E97-80B8-013CDE89D5DE}"/>
    <cellStyle name="Vejica 177" xfId="19858" xr:uid="{7BFEFA96-FFD1-453D-978F-71036FBE6E01}"/>
    <cellStyle name="Vejica 177 2" xfId="26394" xr:uid="{E7F81015-DF7D-44C8-8BF3-0A1F48837B26}"/>
    <cellStyle name="Vejica 178" xfId="19854" xr:uid="{B1BDCAB8-C853-46CB-AC3F-5DA3EAB4F907}"/>
    <cellStyle name="Vejica 178 2" xfId="26395" xr:uid="{BFBFD672-A6F9-4DBC-9A2A-C6E2CC35EF44}"/>
    <cellStyle name="Vejica 179" xfId="19913" xr:uid="{88276683-9E82-49D9-B1AF-5B7B5FD161AC}"/>
    <cellStyle name="Vejica 179 2" xfId="26396" xr:uid="{43A0E969-54BB-4E19-A767-3F2ECEEC2360}"/>
    <cellStyle name="Vejica 18" xfId="606" xr:uid="{00000000-0005-0000-0000-0000200B0000}"/>
    <cellStyle name="Vejica 18 10" xfId="1767" xr:uid="{00000000-0005-0000-0000-0000210B0000}"/>
    <cellStyle name="Vejica 18 10 2" xfId="3691" xr:uid="{00000000-0005-0000-0000-0000220B0000}"/>
    <cellStyle name="Vejica 18 10 2 2" xfId="26399" xr:uid="{212EF2AE-3681-4D41-B24D-B090F1F26359}"/>
    <cellStyle name="Vejica 18 10 3" xfId="26398" xr:uid="{631DFCB2-4E67-4D3A-9AAF-6AB447DF5D14}"/>
    <cellStyle name="Vejica 18 11" xfId="3692" xr:uid="{00000000-0005-0000-0000-0000230B0000}"/>
    <cellStyle name="Vejica 18 11 2" xfId="3693" xr:uid="{00000000-0005-0000-0000-0000240B0000}"/>
    <cellStyle name="Vejica 18 11 2 2" xfId="26401" xr:uid="{54F4790E-0450-4DDF-98B1-B0AD4FA4C72B}"/>
    <cellStyle name="Vejica 18 11 3" xfId="26400" xr:uid="{D3729C25-171D-4083-9DB7-BD6B3B6B863A}"/>
    <cellStyle name="Vejica 18 12" xfId="3694" xr:uid="{00000000-0005-0000-0000-0000250B0000}"/>
    <cellStyle name="Vejica 18 12 2" xfId="26402" xr:uid="{204F32AB-A43D-42FA-9A91-97DD5DAACFE6}"/>
    <cellStyle name="Vejica 18 13" xfId="3695" xr:uid="{00000000-0005-0000-0000-0000260B0000}"/>
    <cellStyle name="Vejica 18 13 2" xfId="26403" xr:uid="{3B317932-E120-4F7E-A072-88F7975775B6}"/>
    <cellStyle name="Vejica 18 14" xfId="3690" xr:uid="{00000000-0005-0000-0000-0000270B0000}"/>
    <cellStyle name="Vejica 18 14 2" xfId="26404" xr:uid="{83315DF1-5EB9-4DBB-A0B5-E5364AF16126}"/>
    <cellStyle name="Vejica 18 15" xfId="2521" xr:uid="{00000000-0005-0000-0000-0000280B0000}"/>
    <cellStyle name="Vejica 18 15 2" xfId="26405" xr:uid="{B5EE38DA-ECC6-4EF0-9351-12F3B4F4BC66}"/>
    <cellStyle name="Vejica 18 16" xfId="11968" xr:uid="{D1CEB620-ADCA-4208-B75E-586E8DEABC89}"/>
    <cellStyle name="Vejica 18 16 2" xfId="18279" xr:uid="{6DC85009-BC56-42A1-B259-CFB269BA2AFF}"/>
    <cellStyle name="Vejica 18 16 2 2" xfId="26407" xr:uid="{9FA66689-C47A-4CC6-8D4C-616C05EB0993}"/>
    <cellStyle name="Vejica 18 16 3" xfId="26406" xr:uid="{F24160B5-E0BF-423E-AB84-B1E50D0F0F43}"/>
    <cellStyle name="Vejica 18 17" xfId="13062" xr:uid="{114A0EB7-52C5-4ACC-910C-6B39FD5E6E24}"/>
    <cellStyle name="Vejica 18 17 2" xfId="18999" xr:uid="{97CE5D52-87CF-4FEF-8E0D-AFB903968717}"/>
    <cellStyle name="Vejica 18 17 2 2" xfId="26409" xr:uid="{8910CAFA-D372-4BE3-BED5-6B6C1874A4F5}"/>
    <cellStyle name="Vejica 18 17 3" xfId="26408" xr:uid="{876E5EA5-DBDE-470E-BFD1-762F661BE8A2}"/>
    <cellStyle name="Vejica 18 18" xfId="26397" xr:uid="{CD50EDB5-9469-4218-8314-EA584FD65985}"/>
    <cellStyle name="Vejica 18 2" xfId="607" xr:uid="{00000000-0005-0000-0000-0000290B0000}"/>
    <cellStyle name="Vejica 18 2 10" xfId="9633" xr:uid="{86AEA94D-08B1-48F5-881E-C4BB047E5475}"/>
    <cellStyle name="Vejica 18 2 10 2" xfId="16393" xr:uid="{647165D8-5713-43F2-B62B-180194BF55FC}"/>
    <cellStyle name="Vejica 18 2 10 2 2" xfId="26412" xr:uid="{53E0987C-9AC8-4BB7-8E63-9E7062E33377}"/>
    <cellStyle name="Vejica 18 2 10 3" xfId="26411" xr:uid="{C80358F5-0ED5-4F9E-86D4-79BE2D59C99D}"/>
    <cellStyle name="Vejica 18 2 11" xfId="12647" xr:uid="{BDAD67E7-5237-4258-AC72-FBEC291A0CA9}"/>
    <cellStyle name="Vejica 18 2 11 2" xfId="18585" xr:uid="{483E8785-D32D-4796-A977-0E35D9F01F22}"/>
    <cellStyle name="Vejica 18 2 11 2 2" xfId="26414" xr:uid="{02C8E99D-F4C1-4A94-8599-6C4617E895C8}"/>
    <cellStyle name="Vejica 18 2 11 3" xfId="26413" xr:uid="{B0275CC4-CE39-4C67-8B09-B2E30058B371}"/>
    <cellStyle name="Vejica 18 2 12" xfId="26410" xr:uid="{51933F81-491C-4B10-B8D2-28A0ADC50C94}"/>
    <cellStyle name="Vejica 18 2 2" xfId="608" xr:uid="{00000000-0005-0000-0000-00002A0B0000}"/>
    <cellStyle name="Vejica 18 2 2 10" xfId="26415" xr:uid="{CFBC85D0-514E-460B-B390-B3B9E742DB56}"/>
    <cellStyle name="Vejica 18 2 2 2" xfId="1768" xr:uid="{00000000-0005-0000-0000-00002B0B0000}"/>
    <cellStyle name="Vejica 18 2 2 2 2" xfId="26416" xr:uid="{20B1F7D3-BE27-4A28-9D46-DA7A2C71EC5D}"/>
    <cellStyle name="Vejica 18 2 2 3" xfId="1769" xr:uid="{00000000-0005-0000-0000-00002C0B0000}"/>
    <cellStyle name="Vejica 18 2 2 3 2" xfId="3698" xr:uid="{00000000-0005-0000-0000-00002D0B0000}"/>
    <cellStyle name="Vejica 18 2 2 3 2 2" xfId="26418" xr:uid="{72E9C7C9-D600-40BA-9C6D-64EEEB3B64C4}"/>
    <cellStyle name="Vejica 18 2 2 3 3" xfId="26417" xr:uid="{CAC258A5-3D6C-42B2-9221-145B36E4536F}"/>
    <cellStyle name="Vejica 18 2 2 4" xfId="1770" xr:uid="{00000000-0005-0000-0000-00002E0B0000}"/>
    <cellStyle name="Vejica 18 2 2 4 2" xfId="3699" xr:uid="{00000000-0005-0000-0000-00002F0B0000}"/>
    <cellStyle name="Vejica 18 2 2 4 2 2" xfId="26420" xr:uid="{E0EBB716-8F93-42E9-9D8E-6567C2534F66}"/>
    <cellStyle name="Vejica 18 2 2 4 3" xfId="26419" xr:uid="{B58F3A71-42B2-4E89-AD7A-BD45DC1018D5}"/>
    <cellStyle name="Vejica 18 2 2 5" xfId="3700" xr:uid="{00000000-0005-0000-0000-0000300B0000}"/>
    <cellStyle name="Vejica 18 2 2 5 2" xfId="3701" xr:uid="{00000000-0005-0000-0000-0000310B0000}"/>
    <cellStyle name="Vejica 18 2 2 5 2 2" xfId="26422" xr:uid="{63B6DD07-5830-4668-AF4D-D93C3A24F7D8}"/>
    <cellStyle name="Vejica 18 2 2 5 3" xfId="26421" xr:uid="{91515058-5F4C-488A-A599-FF49E302D0BD}"/>
    <cellStyle name="Vejica 18 2 2 6" xfId="3702" xr:uid="{00000000-0005-0000-0000-0000320B0000}"/>
    <cellStyle name="Vejica 18 2 2 6 2" xfId="26423" xr:uid="{10AD2C74-7442-420D-B186-6E97A312B503}"/>
    <cellStyle name="Vejica 18 2 2 7" xfId="3697" xr:uid="{00000000-0005-0000-0000-0000330B0000}"/>
    <cellStyle name="Vejica 18 2 2 7 2" xfId="26424" xr:uid="{ACD6B46D-F70B-425C-9066-D1E51437E0BC}"/>
    <cellStyle name="Vejica 18 2 2 8" xfId="7843" xr:uid="{F0D08FB3-4E82-48FE-8A9E-07DDA3AC628C}"/>
    <cellStyle name="Vejica 18 2 2 8 2" xfId="15626" xr:uid="{21D458B4-862B-44ED-8C90-96D55BC0CD9D}"/>
    <cellStyle name="Vejica 18 2 2 8 2 2" xfId="26426" xr:uid="{7ECEE66B-EDEE-4C90-B1DD-4E99B4D768E5}"/>
    <cellStyle name="Vejica 18 2 2 8 3" xfId="26425" xr:uid="{04BB9E33-AD3C-4F5E-B500-7527ACAA73AE}"/>
    <cellStyle name="Vejica 18 2 2 9" xfId="13235" xr:uid="{81B256A3-1DC4-4ED4-B5B5-2175F18DAF25}"/>
    <cellStyle name="Vejica 18 2 2 9 2" xfId="19169" xr:uid="{9A41ED9A-8C43-4E7F-B6F2-E67CC7FB92BD}"/>
    <cellStyle name="Vejica 18 2 2 9 2 2" xfId="26428" xr:uid="{94F6F2DF-1FBF-4C3D-99B0-8CF2B1073C32}"/>
    <cellStyle name="Vejica 18 2 2 9 3" xfId="26427" xr:uid="{A39A05E1-2E8E-48DB-8671-E8615B5E025A}"/>
    <cellStyle name="Vejica 18 2 3" xfId="1771" xr:uid="{00000000-0005-0000-0000-0000340B0000}"/>
    <cellStyle name="Vejica 18 2 3 2" xfId="9063" xr:uid="{BDCD19E0-D580-4E01-8E30-B126BBDF9A07}"/>
    <cellStyle name="Vejica 18 2 3 2 2" xfId="16168" xr:uid="{A72E7CB8-8C2B-4020-A57C-708E8F58D765}"/>
    <cellStyle name="Vejica 18 2 3 2 2 2" xfId="26431" xr:uid="{77EAAD8A-646E-444F-B58C-553B0CFBDDC5}"/>
    <cellStyle name="Vejica 18 2 3 2 3" xfId="26430" xr:uid="{B873233C-C05A-465D-9FC7-37E24F747348}"/>
    <cellStyle name="Vejica 18 2 3 3" xfId="13534" xr:uid="{3FF83667-4143-49AD-A073-C619234BB7DB}"/>
    <cellStyle name="Vejica 18 2 3 3 2" xfId="19468" xr:uid="{44889BFB-C08E-48E8-8CC6-7D29DAED38FD}"/>
    <cellStyle name="Vejica 18 2 3 3 2 2" xfId="26433" xr:uid="{D9EC4629-95A3-4E5D-AD21-5C7F82BEB900}"/>
    <cellStyle name="Vejica 18 2 3 3 3" xfId="26432" xr:uid="{BE8BA639-39EB-4A16-8310-D9925C01B417}"/>
    <cellStyle name="Vejica 18 2 3 4" xfId="26429" xr:uid="{081084EA-94C2-4520-8EE4-5B4A5BF16903}"/>
    <cellStyle name="Vejica 18 2 4" xfId="1772" xr:uid="{00000000-0005-0000-0000-0000350B0000}"/>
    <cellStyle name="Vejica 18 2 4 2" xfId="3703" xr:uid="{00000000-0005-0000-0000-0000360B0000}"/>
    <cellStyle name="Vejica 18 2 4 2 2" xfId="26435" xr:uid="{083A17D6-199F-485A-AFCA-99BABD585467}"/>
    <cellStyle name="Vejica 18 2 4 3" xfId="12229" xr:uid="{45E83262-B648-436E-8E43-F6815137B509}"/>
    <cellStyle name="Vejica 18 2 4 3 2" xfId="18360" xr:uid="{53855DD0-7535-49F2-91FA-CE6C9DF25002}"/>
    <cellStyle name="Vejica 18 2 4 3 2 2" xfId="26437" xr:uid="{785544BC-D349-430F-942D-8832488765F3}"/>
    <cellStyle name="Vejica 18 2 4 3 3" xfId="26436" xr:uid="{8D691276-BF53-4037-8FB2-989E3125438F}"/>
    <cellStyle name="Vejica 18 2 4 4" xfId="13205" xr:uid="{60EFAE2B-CFAB-4B43-9DAC-BFED6A7E63A4}"/>
    <cellStyle name="Vejica 18 2 4 4 2" xfId="19139" xr:uid="{60948649-1AB4-4A42-A127-6AA474A39BC0}"/>
    <cellStyle name="Vejica 18 2 4 4 2 2" xfId="26439" xr:uid="{AE5792CA-85B0-4878-A4A8-E1E1E434FBEE}"/>
    <cellStyle name="Vejica 18 2 4 4 3" xfId="26438" xr:uid="{D93E2789-299F-4154-9E5D-4C99E44AC562}"/>
    <cellStyle name="Vejica 18 2 4 5" xfId="26434" xr:uid="{F62BC104-5250-4D7E-BC83-F7B08E0F4589}"/>
    <cellStyle name="Vejica 18 2 5" xfId="1773" xr:uid="{00000000-0005-0000-0000-0000370B0000}"/>
    <cellStyle name="Vejica 18 2 5 2" xfId="3704" xr:uid="{00000000-0005-0000-0000-0000380B0000}"/>
    <cellStyle name="Vejica 18 2 5 2 2" xfId="26441" xr:uid="{38087D04-5468-4452-B724-3109A316D32A}"/>
    <cellStyle name="Vejica 18 2 5 3" xfId="26440" xr:uid="{9D176D67-943F-4F8A-8BFE-D4A952E792C7}"/>
    <cellStyle name="Vejica 18 2 6" xfId="3705" xr:uid="{00000000-0005-0000-0000-0000390B0000}"/>
    <cellStyle name="Vejica 18 2 6 2" xfId="3706" xr:uid="{00000000-0005-0000-0000-00003A0B0000}"/>
    <cellStyle name="Vejica 18 2 6 2 2" xfId="26443" xr:uid="{CCE471BB-593F-4083-81F2-AA7A2F38FD24}"/>
    <cellStyle name="Vejica 18 2 6 3" xfId="26442" xr:uid="{F479A1EF-24E6-4A60-B574-B324CEAAE611}"/>
    <cellStyle name="Vejica 18 2 7" xfId="3707" xr:uid="{00000000-0005-0000-0000-00003B0B0000}"/>
    <cellStyle name="Vejica 18 2 7 2" xfId="26444" xr:uid="{109F6602-2F5A-4A89-A49A-DB3AC0C595EA}"/>
    <cellStyle name="Vejica 18 2 8" xfId="3708" xr:uid="{00000000-0005-0000-0000-00003C0B0000}"/>
    <cellStyle name="Vejica 18 2 8 2" xfId="26445" xr:uid="{54CDDEC7-4836-418B-97C1-27DB555122CF}"/>
    <cellStyle name="Vejica 18 2 9" xfId="3696" xr:uid="{00000000-0005-0000-0000-00003D0B0000}"/>
    <cellStyle name="Vejica 18 2 9 2" xfId="26446" xr:uid="{D8484FC1-FF97-4327-8090-F8AF3A60F81F}"/>
    <cellStyle name="Vejica 18 3" xfId="609" xr:uid="{00000000-0005-0000-0000-00003E0B0000}"/>
    <cellStyle name="Vejica 18 3 2" xfId="1774" xr:uid="{00000000-0005-0000-0000-00003F0B0000}"/>
    <cellStyle name="Vejica 18 3 2 2" xfId="26448" xr:uid="{8D4D833D-6A12-4D50-8B9A-8053FAFDDFA9}"/>
    <cellStyle name="Vejica 18 3 3" xfId="1775" xr:uid="{00000000-0005-0000-0000-0000400B0000}"/>
    <cellStyle name="Vejica 18 3 3 2" xfId="26449" xr:uid="{46021C86-D819-4D62-A163-43646CD86FE9}"/>
    <cellStyle name="Vejica 18 3 4" xfId="3710" xr:uid="{00000000-0005-0000-0000-0000410B0000}"/>
    <cellStyle name="Vejica 18 3 4 2" xfId="26450" xr:uid="{1B2CAFDD-3915-4623-83EA-AB30C3B08E02}"/>
    <cellStyle name="Vejica 18 3 5" xfId="3709" xr:uid="{00000000-0005-0000-0000-0000420B0000}"/>
    <cellStyle name="Vejica 18 3 5 2" xfId="26451" xr:uid="{1A553068-DDBD-4AFA-8F47-A77396049277}"/>
    <cellStyle name="Vejica 18 3 6" xfId="8885" xr:uid="{1E5CA672-2846-443E-B201-87515ADA7014}"/>
    <cellStyle name="Vejica 18 3 6 2" xfId="16096" xr:uid="{3A456277-3086-4B6A-9B43-946014B4A0C6}"/>
    <cellStyle name="Vejica 18 3 6 2 2" xfId="26453" xr:uid="{E9796AA8-0334-44EC-96CA-2E9896E047E8}"/>
    <cellStyle name="Vejica 18 3 6 3" xfId="26452" xr:uid="{B85A277E-8287-40A5-8B6A-14E9A7F9CD79}"/>
    <cellStyle name="Vejica 18 3 7" xfId="12648" xr:uid="{9909D217-FAEA-40BC-8237-C965BA4A9668}"/>
    <cellStyle name="Vejica 18 3 7 2" xfId="18586" xr:uid="{80F605BD-12E0-451C-8333-D3C408E5DE62}"/>
    <cellStyle name="Vejica 18 3 7 2 2" xfId="26455" xr:uid="{DEF65DDB-B63E-407A-B7C1-B30DBCC55D4E}"/>
    <cellStyle name="Vejica 18 3 7 3" xfId="26454" xr:uid="{66A98351-DD42-43F7-BA64-876214165476}"/>
    <cellStyle name="Vejica 18 3 8" xfId="26447" xr:uid="{B59DD6C6-E73A-43A8-BE35-BFDC8F73694F}"/>
    <cellStyle name="Vejica 18 4" xfId="1776" xr:uid="{00000000-0005-0000-0000-0000430B0000}"/>
    <cellStyle name="Vejica 18 4 2" xfId="11937" xr:uid="{D33587D2-2D8E-48C6-85BF-261CB44E0543}"/>
    <cellStyle name="Vejica 18 4 2 2" xfId="18268" xr:uid="{222EAC7B-071A-4374-B6DE-91878F26A4A1}"/>
    <cellStyle name="Vejica 18 4 2 2 2" xfId="26458" xr:uid="{EA040B30-ADE5-4E77-BC2D-794D1B49AFBA}"/>
    <cellStyle name="Vejica 18 4 2 3" xfId="26457" xr:uid="{6E023D96-89FC-4305-9D31-1F674DF50F24}"/>
    <cellStyle name="Vejica 18 4 3" xfId="13484" xr:uid="{1FADD5DE-13BF-4DAA-B27E-77B18B56B145}"/>
    <cellStyle name="Vejica 18 4 3 2" xfId="19418" xr:uid="{53AACD2E-B147-41A3-8288-6D19F702A3EA}"/>
    <cellStyle name="Vejica 18 4 3 2 2" xfId="26460" xr:uid="{AC5A0A34-5CA6-4F2B-9D0C-D7EEA719ED87}"/>
    <cellStyle name="Vejica 18 4 3 3" xfId="26459" xr:uid="{9A87992A-955F-4016-B8AC-E9B6BDBE92F3}"/>
    <cellStyle name="Vejica 18 4 4" xfId="26456" xr:uid="{FEE43E85-1A5B-4A98-89F4-9621E23104FE}"/>
    <cellStyle name="Vejica 18 5" xfId="1777" xr:uid="{00000000-0005-0000-0000-0000440B0000}"/>
    <cellStyle name="Vejica 18 5 2" xfId="3711" xr:uid="{00000000-0005-0000-0000-0000450B0000}"/>
    <cellStyle name="Vejica 18 5 2 2" xfId="26462" xr:uid="{0126BC63-0AA6-479D-847E-092D50796437}"/>
    <cellStyle name="Vejica 18 5 3" xfId="26461" xr:uid="{5E29E44F-1809-45C2-8F3C-ACDEC6F41EEA}"/>
    <cellStyle name="Vejica 18 6" xfId="1778" xr:uid="{00000000-0005-0000-0000-0000460B0000}"/>
    <cellStyle name="Vejica 18 6 2" xfId="1779" xr:uid="{00000000-0005-0000-0000-0000470B0000}"/>
    <cellStyle name="Vejica 18 6 2 2" xfId="3712" xr:uid="{00000000-0005-0000-0000-0000480B0000}"/>
    <cellStyle name="Vejica 18 6 2 2 2" xfId="26465" xr:uid="{5DFBD197-77A4-4A0B-93A1-99B204E72149}"/>
    <cellStyle name="Vejica 18 6 2 3" xfId="26464" xr:uid="{AF15D395-6F59-4440-9C9B-733320A2CB84}"/>
    <cellStyle name="Vejica 18 6 3" xfId="1780" xr:uid="{00000000-0005-0000-0000-0000490B0000}"/>
    <cellStyle name="Vejica 18 6 3 2" xfId="1781" xr:uid="{00000000-0005-0000-0000-00004A0B0000}"/>
    <cellStyle name="Vejica 18 6 3 2 2" xfId="3713" xr:uid="{00000000-0005-0000-0000-00004B0B0000}"/>
    <cellStyle name="Vejica 18 6 3 2 2 2" xfId="26468" xr:uid="{60503907-526A-48F7-9172-97C2279BFBD0}"/>
    <cellStyle name="Vejica 18 6 3 2 3" xfId="26467" xr:uid="{BF0076C4-BC55-4881-8DBA-ECD3D83BFF7B}"/>
    <cellStyle name="Vejica 18 6 3 3" xfId="1782" xr:uid="{00000000-0005-0000-0000-00004C0B0000}"/>
    <cellStyle name="Vejica 18 6 3 3 2" xfId="3714" xr:uid="{00000000-0005-0000-0000-00004D0B0000}"/>
    <cellStyle name="Vejica 18 6 3 3 2 2" xfId="26470" xr:uid="{E096A7BB-6A51-47F0-9F03-0C343B67EDFE}"/>
    <cellStyle name="Vejica 18 6 3 3 3" xfId="26469" xr:uid="{396ED2B4-014B-4397-9E3A-2971E834DBDB}"/>
    <cellStyle name="Vejica 18 6 3 4" xfId="3715" xr:uid="{00000000-0005-0000-0000-00004E0B0000}"/>
    <cellStyle name="Vejica 18 6 3 4 2" xfId="26471" xr:uid="{281201FC-D4FD-4134-AB10-FA62C651FDF9}"/>
    <cellStyle name="Vejica 18 6 3 5" xfId="26466" xr:uid="{07CE28FC-9DB0-4B84-A360-5DFFC29AD014}"/>
    <cellStyle name="Vejica 18 6 4" xfId="3716" xr:uid="{00000000-0005-0000-0000-00004F0B0000}"/>
    <cellStyle name="Vejica 18 6 4 2" xfId="26472" xr:uid="{27AE2B34-58FB-4BF1-9B1C-644617B6A200}"/>
    <cellStyle name="Vejica 18 6 5" xfId="26463" xr:uid="{30E422F7-85DE-4190-A31B-2DD42DE6BFCB}"/>
    <cellStyle name="Vejica 18 7" xfId="1783" xr:uid="{00000000-0005-0000-0000-0000500B0000}"/>
    <cellStyle name="Vejica 18 7 2" xfId="3717" xr:uid="{00000000-0005-0000-0000-0000510B0000}"/>
    <cellStyle name="Vejica 18 7 2 2" xfId="26474" xr:uid="{2516D8CF-C0DA-4046-BCAC-447A917D8E10}"/>
    <cellStyle name="Vejica 18 7 3" xfId="26473" xr:uid="{EDB4BFC0-BE1B-466F-B38F-4A5F6762D566}"/>
    <cellStyle name="Vejica 18 8" xfId="1784" xr:uid="{00000000-0005-0000-0000-0000520B0000}"/>
    <cellStyle name="Vejica 18 8 2" xfId="3718" xr:uid="{00000000-0005-0000-0000-0000530B0000}"/>
    <cellStyle name="Vejica 18 8 2 2" xfId="26476" xr:uid="{012CCB58-C76C-4E35-AEE4-6F35D8378A7D}"/>
    <cellStyle name="Vejica 18 8 3" xfId="26475" xr:uid="{BECE0808-59D7-4A82-B4D8-A9F6C2DC2076}"/>
    <cellStyle name="Vejica 18 9" xfId="1785" xr:uid="{00000000-0005-0000-0000-0000540B0000}"/>
    <cellStyle name="Vejica 18 9 2" xfId="26477" xr:uid="{13F24823-1F90-442C-A260-479343AB1064}"/>
    <cellStyle name="Vejica 180" xfId="19815" xr:uid="{09302A92-7D2C-4D89-B9C6-A38CC82B0FA5}"/>
    <cellStyle name="Vejica 180 2" xfId="26478" xr:uid="{47F1D56A-08B6-422A-BFF8-5D2F9743E988}"/>
    <cellStyle name="Vejica 181" xfId="19916" xr:uid="{17D6D3BD-F594-4881-AADC-E2A8D08E93FD}"/>
    <cellStyle name="Vejica 181 2" xfId="26479" xr:uid="{0A5579AB-D9F4-4C8B-9203-7524D6660380}"/>
    <cellStyle name="Vejica 182" xfId="19914" xr:uid="{AB0266AB-C97B-422E-B5A8-17F0602BFE2A}"/>
    <cellStyle name="Vejica 182 2" xfId="26480" xr:uid="{B8A47CF8-2267-468B-B353-73D7CE9514CD}"/>
    <cellStyle name="Vejica 183" xfId="19915" xr:uid="{C2E26E82-E295-441A-B676-56E3DFFBB1A8}"/>
    <cellStyle name="Vejica 183 2" xfId="26481" xr:uid="{BE03CF3B-8E45-445F-9467-5B15DC463D06}"/>
    <cellStyle name="Vejica 184" xfId="19919" xr:uid="{3A76892C-87C1-4BAC-8022-30E332E73C6A}"/>
    <cellStyle name="Vejica 184 2" xfId="26482" xr:uid="{E6674D48-97A6-4845-A683-0997214292E8}"/>
    <cellStyle name="Vejica 185" xfId="19922" xr:uid="{41E312BF-A4CD-464E-A91F-A255152D795C}"/>
    <cellStyle name="Vejica 185 2" xfId="26483" xr:uid="{BD709EBD-C6C5-47D7-BB6A-88E3B6D1477E}"/>
    <cellStyle name="Vejica 186" xfId="19929" xr:uid="{68854A23-2153-494C-AA18-EDE2308B4F65}"/>
    <cellStyle name="Vejica 186 2" xfId="26484" xr:uid="{BBE39F22-19FA-4900-8468-854E0B5DD2F1}"/>
    <cellStyle name="Vejica 187" xfId="19932" xr:uid="{24333EA7-147D-4F48-8107-CC1DE490C323}"/>
    <cellStyle name="Vejica 187 2" xfId="26485" xr:uid="{72807273-5FE5-4F2D-BA44-06C824E9FB5E}"/>
    <cellStyle name="Vejica 188" xfId="19934" xr:uid="{164594CB-15D1-4AA8-8DA7-546D86E56BD6}"/>
    <cellStyle name="Vejica 188 2" xfId="26486" xr:uid="{4E42734E-D9EE-4A4D-8064-6F947DF8402C}"/>
    <cellStyle name="Vejica 189" xfId="19935" xr:uid="{8B83F832-1D5D-41FA-AC89-D13AA4B3500D}"/>
    <cellStyle name="Vejica 189 2" xfId="26487" xr:uid="{8914ABA7-5B64-4ADB-9AD4-83CA0B2366B6}"/>
    <cellStyle name="Vejica 19" xfId="610" xr:uid="{00000000-0005-0000-0000-0000550B0000}"/>
    <cellStyle name="Vejica 19 10" xfId="1786" xr:uid="{00000000-0005-0000-0000-0000560B0000}"/>
    <cellStyle name="Vejica 19 10 2" xfId="3720" xr:uid="{00000000-0005-0000-0000-0000570B0000}"/>
    <cellStyle name="Vejica 19 10 2 2" xfId="26490" xr:uid="{96E1BA3A-A2D4-42AE-8B1E-E2622BC6243B}"/>
    <cellStyle name="Vejica 19 10 3" xfId="26489" xr:uid="{CA3ABD0F-F3BB-46B7-B2E2-AB7EF6713309}"/>
    <cellStyle name="Vejica 19 11" xfId="3721" xr:uid="{00000000-0005-0000-0000-0000580B0000}"/>
    <cellStyle name="Vejica 19 11 2" xfId="3722" xr:uid="{00000000-0005-0000-0000-0000590B0000}"/>
    <cellStyle name="Vejica 19 11 2 2" xfId="26492" xr:uid="{B93A24F6-D27C-4A14-BC5F-320E6A37EC3E}"/>
    <cellStyle name="Vejica 19 11 3" xfId="26491" xr:uid="{B9F95FB8-FF41-4880-AADB-E3FA43E17500}"/>
    <cellStyle name="Vejica 19 12" xfId="3723" xr:uid="{00000000-0005-0000-0000-00005A0B0000}"/>
    <cellStyle name="Vejica 19 12 2" xfId="26493" xr:uid="{DA8B2033-97AF-4CA7-9CEB-9C687ECC16D6}"/>
    <cellStyle name="Vejica 19 13" xfId="3724" xr:uid="{00000000-0005-0000-0000-00005B0B0000}"/>
    <cellStyle name="Vejica 19 13 2" xfId="26494" xr:uid="{6D342E20-8264-4987-8D70-576DBB41DFFA}"/>
    <cellStyle name="Vejica 19 14" xfId="3719" xr:uid="{00000000-0005-0000-0000-00005C0B0000}"/>
    <cellStyle name="Vejica 19 14 2" xfId="26495" xr:uid="{76DE98C2-3780-421A-9939-9479FF864F9F}"/>
    <cellStyle name="Vejica 19 15" xfId="2522" xr:uid="{00000000-0005-0000-0000-00005D0B0000}"/>
    <cellStyle name="Vejica 19 15 2" xfId="26496" xr:uid="{24E01717-6C10-4259-8C7F-A81B6371040F}"/>
    <cellStyle name="Vejica 19 16" xfId="11819" xr:uid="{D4628DEE-EDB7-4B80-9388-B134C87EA3CA}"/>
    <cellStyle name="Vejica 19 16 2" xfId="18234" xr:uid="{5B2CA1AD-939F-48AB-BBDD-3F33557C2834}"/>
    <cellStyle name="Vejica 19 16 2 2" xfId="26498" xr:uid="{70711F4C-85F2-41B8-95AE-7022E0DCCA98}"/>
    <cellStyle name="Vejica 19 16 3" xfId="26497" xr:uid="{19B7AC10-5F7D-410B-B237-8A40C02F61E6}"/>
    <cellStyle name="Vejica 19 17" xfId="13061" xr:uid="{BA2A4B99-F02A-4DEC-97FF-674EBC04D25D}"/>
    <cellStyle name="Vejica 19 17 2" xfId="18998" xr:uid="{9EA21FA9-277E-4DE9-9242-F1C1AA975298}"/>
    <cellStyle name="Vejica 19 17 2 2" xfId="26500" xr:uid="{8DCF4524-F3DD-4423-9DB6-D1297BA6DBC5}"/>
    <cellStyle name="Vejica 19 17 3" xfId="26499" xr:uid="{D1FEF8E1-4B49-43D0-BDB0-532B5EC3E522}"/>
    <cellStyle name="Vejica 19 18" xfId="26488" xr:uid="{0FB58C6F-B0B8-4162-AAD9-F41D148DD5C5}"/>
    <cellStyle name="Vejica 19 2" xfId="611" xr:uid="{00000000-0005-0000-0000-00005E0B0000}"/>
    <cellStyle name="Vejica 19 2 10" xfId="9875" xr:uid="{8E1317D1-AC1C-4878-B7C4-AA3DDE47B202}"/>
    <cellStyle name="Vejica 19 2 10 2" xfId="16482" xr:uid="{3D4C4251-E6EE-4E0C-A573-D9731F264E9A}"/>
    <cellStyle name="Vejica 19 2 10 2 2" xfId="26503" xr:uid="{D2465142-B5E5-4740-B73C-70CCC38AB4B5}"/>
    <cellStyle name="Vejica 19 2 10 3" xfId="26502" xr:uid="{60CFB8BC-5A13-4BA2-B3A6-B212FA7C88BB}"/>
    <cellStyle name="Vejica 19 2 11" xfId="12645" xr:uid="{51EFE326-FD12-4ABC-96EA-84B017668F24}"/>
    <cellStyle name="Vejica 19 2 11 2" xfId="18583" xr:uid="{0A00C1B2-C8C1-4C7C-AFA1-55C6A78CC696}"/>
    <cellStyle name="Vejica 19 2 11 2 2" xfId="26505" xr:uid="{FA95E31A-DFB1-4D6E-A1F1-C8EEB8864CFC}"/>
    <cellStyle name="Vejica 19 2 11 3" xfId="26504" xr:uid="{141227BC-880C-4D40-8EB8-01511BBD3327}"/>
    <cellStyle name="Vejica 19 2 12" xfId="26501" xr:uid="{163CC84A-795D-4FC0-88A0-F9F15896898D}"/>
    <cellStyle name="Vejica 19 2 2" xfId="612" xr:uid="{00000000-0005-0000-0000-00005F0B0000}"/>
    <cellStyle name="Vejica 19 2 2 10" xfId="26506" xr:uid="{3CD3E258-DD07-4519-8492-BF78D8B1ECBA}"/>
    <cellStyle name="Vejica 19 2 2 2" xfId="1787" xr:uid="{00000000-0005-0000-0000-0000600B0000}"/>
    <cellStyle name="Vejica 19 2 2 2 2" xfId="26507" xr:uid="{14AF7974-C71B-4D52-98B4-59C24E1AAB88}"/>
    <cellStyle name="Vejica 19 2 2 3" xfId="1788" xr:uid="{00000000-0005-0000-0000-0000610B0000}"/>
    <cellStyle name="Vejica 19 2 2 3 2" xfId="3727" xr:uid="{00000000-0005-0000-0000-0000620B0000}"/>
    <cellStyle name="Vejica 19 2 2 3 2 2" xfId="26509" xr:uid="{1EC69C7D-E594-44EF-ADB4-EC50F011815B}"/>
    <cellStyle name="Vejica 19 2 2 3 3" xfId="26508" xr:uid="{20F4BB89-18C7-475C-836F-E77FE88F3952}"/>
    <cellStyle name="Vejica 19 2 2 4" xfId="1789" xr:uid="{00000000-0005-0000-0000-0000630B0000}"/>
    <cellStyle name="Vejica 19 2 2 4 2" xfId="3728" xr:uid="{00000000-0005-0000-0000-0000640B0000}"/>
    <cellStyle name="Vejica 19 2 2 4 2 2" xfId="26511" xr:uid="{6232001A-4FBB-4349-985D-6B732254918D}"/>
    <cellStyle name="Vejica 19 2 2 4 3" xfId="26510" xr:uid="{EB3F581E-4AE6-41FE-AE09-887A291A46DF}"/>
    <cellStyle name="Vejica 19 2 2 5" xfId="3729" xr:uid="{00000000-0005-0000-0000-0000650B0000}"/>
    <cellStyle name="Vejica 19 2 2 5 2" xfId="3730" xr:uid="{00000000-0005-0000-0000-0000660B0000}"/>
    <cellStyle name="Vejica 19 2 2 5 2 2" xfId="26513" xr:uid="{872EA418-9A12-4DB4-B242-34A8168CDD8E}"/>
    <cellStyle name="Vejica 19 2 2 5 3" xfId="26512" xr:uid="{69C61465-D2F3-40DA-9B5A-9B174B30A6D1}"/>
    <cellStyle name="Vejica 19 2 2 6" xfId="3731" xr:uid="{00000000-0005-0000-0000-0000670B0000}"/>
    <cellStyle name="Vejica 19 2 2 6 2" xfId="26514" xr:uid="{37EFC66B-04B5-4355-881F-60338D9625EF}"/>
    <cellStyle name="Vejica 19 2 2 7" xfId="3726" xr:uid="{00000000-0005-0000-0000-0000680B0000}"/>
    <cellStyle name="Vejica 19 2 2 7 2" xfId="26515" xr:uid="{B9931BD9-D78A-4873-B97C-04C8FAFB82C5}"/>
    <cellStyle name="Vejica 19 2 2 8" xfId="9786" xr:uid="{50962D71-5979-4FA4-920E-F4DD1899427E}"/>
    <cellStyle name="Vejica 19 2 2 8 2" xfId="16442" xr:uid="{46C26E6A-6C5C-45C6-BD29-8D09DE80007C}"/>
    <cellStyle name="Vejica 19 2 2 8 2 2" xfId="26517" xr:uid="{8FDF53F1-B0CB-4F23-9E06-AA7EA182BC40}"/>
    <cellStyle name="Vejica 19 2 2 8 3" xfId="26516" xr:uid="{5CEC3F3C-52E5-465B-8DB6-DEE4D29400F0}"/>
    <cellStyle name="Vejica 19 2 2 9" xfId="13236" xr:uid="{BFFC1243-F14B-4EF6-87E7-260D8EA1BD68}"/>
    <cellStyle name="Vejica 19 2 2 9 2" xfId="19170" xr:uid="{A0124E03-FA17-49B3-93C2-D90D83154104}"/>
    <cellStyle name="Vejica 19 2 2 9 2 2" xfId="26519" xr:uid="{32DC427E-6B11-4EC1-9F49-D41DAE470861}"/>
    <cellStyle name="Vejica 19 2 2 9 3" xfId="26518" xr:uid="{716E5B0A-6773-4121-9A9D-AFD4F2C5453B}"/>
    <cellStyle name="Vejica 19 2 3" xfId="1790" xr:uid="{00000000-0005-0000-0000-0000690B0000}"/>
    <cellStyle name="Vejica 19 2 3 2" xfId="11997" xr:uid="{C64BD987-935E-4171-96B6-2691C1C81EDD}"/>
    <cellStyle name="Vejica 19 2 3 2 2" xfId="18288" xr:uid="{7453AFF0-D0F4-4462-AB45-D052C9524786}"/>
    <cellStyle name="Vejica 19 2 3 2 2 2" xfId="26522" xr:uid="{28D7212F-5298-4BA3-AE67-442D0F0FA5AB}"/>
    <cellStyle name="Vejica 19 2 3 2 3" xfId="26521" xr:uid="{C32A5ED0-5F95-44F3-A96F-22CAB9551775}"/>
    <cellStyle name="Vejica 19 2 3 3" xfId="13462" xr:uid="{79ACE33B-77C9-4677-9471-0DE9D6ED6B2B}"/>
    <cellStyle name="Vejica 19 2 3 3 2" xfId="19396" xr:uid="{0E28442E-467F-4F36-8BE3-1E29445CAB0E}"/>
    <cellStyle name="Vejica 19 2 3 3 2 2" xfId="26524" xr:uid="{6B66E3AF-9CD9-49B0-A40A-E45B3631F360}"/>
    <cellStyle name="Vejica 19 2 3 3 3" xfId="26523" xr:uid="{B64F64A2-71E5-4971-86AF-C91E94B20B8B}"/>
    <cellStyle name="Vejica 19 2 3 4" xfId="26520" xr:uid="{8796977F-A8DE-4155-8AFB-F031C10DDDC5}"/>
    <cellStyle name="Vejica 19 2 4" xfId="1791" xr:uid="{00000000-0005-0000-0000-00006A0B0000}"/>
    <cellStyle name="Vejica 19 2 4 2" xfId="3732" xr:uid="{00000000-0005-0000-0000-00006B0B0000}"/>
    <cellStyle name="Vejica 19 2 4 2 2" xfId="26526" xr:uid="{73A46783-7F31-4942-BB21-0AC05D0804B6}"/>
    <cellStyle name="Vejica 19 2 4 3" xfId="9839" xr:uid="{D0ADC5AB-16EC-45A5-9B9F-B7B8219F7EE7}"/>
    <cellStyle name="Vejica 19 2 4 3 2" xfId="16467" xr:uid="{2B331851-346D-45D9-B318-164A5BE1F502}"/>
    <cellStyle name="Vejica 19 2 4 3 2 2" xfId="26528" xr:uid="{6BF7C587-FF5E-47BD-81F0-78E6C7F13DD2}"/>
    <cellStyle name="Vejica 19 2 4 3 3" xfId="26527" xr:uid="{64EB55DF-E9EC-41BF-AE7E-BE0E8889023D}"/>
    <cellStyle name="Vejica 19 2 4 4" xfId="13104" xr:uid="{3556C685-16B1-4F92-8849-636A23CB6196}"/>
    <cellStyle name="Vejica 19 2 4 4 2" xfId="19038" xr:uid="{C13DE279-DD92-431C-9495-CA0E958CD1EF}"/>
    <cellStyle name="Vejica 19 2 4 4 2 2" xfId="26530" xr:uid="{EF3D0CD0-66F1-4E54-9BD2-0F11444B445D}"/>
    <cellStyle name="Vejica 19 2 4 4 3" xfId="26529" xr:uid="{16FDC471-DA50-48B6-9BE7-01EEF94A8E12}"/>
    <cellStyle name="Vejica 19 2 4 5" xfId="26525" xr:uid="{2B46622B-B30C-458C-8041-D5DC2DB1E181}"/>
    <cellStyle name="Vejica 19 2 5" xfId="1792" xr:uid="{00000000-0005-0000-0000-00006C0B0000}"/>
    <cellStyle name="Vejica 19 2 5 2" xfId="3733" xr:uid="{00000000-0005-0000-0000-00006D0B0000}"/>
    <cellStyle name="Vejica 19 2 5 2 2" xfId="26532" xr:uid="{6ABAA1A3-3531-43A1-91B6-191FA93527E1}"/>
    <cellStyle name="Vejica 19 2 5 3" xfId="26531" xr:uid="{20B05647-872A-4B33-97C9-5B2AE1991B9E}"/>
    <cellStyle name="Vejica 19 2 6" xfId="3734" xr:uid="{00000000-0005-0000-0000-00006E0B0000}"/>
    <cellStyle name="Vejica 19 2 6 2" xfId="3735" xr:uid="{00000000-0005-0000-0000-00006F0B0000}"/>
    <cellStyle name="Vejica 19 2 6 2 2" xfId="26534" xr:uid="{474E1F86-FE51-488F-9917-7F19AB80CC8D}"/>
    <cellStyle name="Vejica 19 2 6 3" xfId="26533" xr:uid="{7D109025-C583-43F1-87B5-AEED3D4E4459}"/>
    <cellStyle name="Vejica 19 2 7" xfId="3736" xr:uid="{00000000-0005-0000-0000-0000700B0000}"/>
    <cellStyle name="Vejica 19 2 7 2" xfId="26535" xr:uid="{36E44ACE-7DCF-4770-8F32-EB90085BF02D}"/>
    <cellStyle name="Vejica 19 2 8" xfId="3737" xr:uid="{00000000-0005-0000-0000-0000710B0000}"/>
    <cellStyle name="Vejica 19 2 8 2" xfId="26536" xr:uid="{38DB81B2-1119-4EE6-AF67-82A40E439DF9}"/>
    <cellStyle name="Vejica 19 2 9" xfId="3725" xr:uid="{00000000-0005-0000-0000-0000720B0000}"/>
    <cellStyle name="Vejica 19 2 9 2" xfId="26537" xr:uid="{A7E5CAE7-DD5C-4A56-8B39-DAA5C2487943}"/>
    <cellStyle name="Vejica 19 3" xfId="613" xr:uid="{00000000-0005-0000-0000-0000730B0000}"/>
    <cellStyle name="Vejica 19 3 2" xfId="1793" xr:uid="{00000000-0005-0000-0000-0000740B0000}"/>
    <cellStyle name="Vejica 19 3 2 2" xfId="26539" xr:uid="{42AEDD45-2FF7-468B-A1E1-D8C91F75563E}"/>
    <cellStyle name="Vejica 19 3 3" xfId="1794" xr:uid="{00000000-0005-0000-0000-0000750B0000}"/>
    <cellStyle name="Vejica 19 3 3 2" xfId="26540" xr:uid="{0C9C441C-30BB-40C7-9B28-FE3C536F36E8}"/>
    <cellStyle name="Vejica 19 3 4" xfId="3739" xr:uid="{00000000-0005-0000-0000-0000760B0000}"/>
    <cellStyle name="Vejica 19 3 4 2" xfId="26541" xr:uid="{D9F83B44-A6E9-432E-9CC7-8F0E4182340B}"/>
    <cellStyle name="Vejica 19 3 5" xfId="3738" xr:uid="{00000000-0005-0000-0000-0000770B0000}"/>
    <cellStyle name="Vejica 19 3 5 2" xfId="26542" xr:uid="{9CBD9303-107E-443B-9853-5C63F0503AED}"/>
    <cellStyle name="Vejica 19 3 6" xfId="7858" xr:uid="{ED473B9E-BA68-44C0-87C0-52BA460911BD}"/>
    <cellStyle name="Vejica 19 3 6 2" xfId="15633" xr:uid="{005800F6-6D40-47FA-A51B-4E0E47767EFA}"/>
    <cellStyle name="Vejica 19 3 6 2 2" xfId="26544" xr:uid="{15F690C9-81EC-4559-887C-626218E41C1B}"/>
    <cellStyle name="Vejica 19 3 6 3" xfId="26543" xr:uid="{1AE59BDD-D6D2-4D28-AF31-0C97A70030E0}"/>
    <cellStyle name="Vejica 19 3 7" xfId="12646" xr:uid="{35766958-EE6C-4EE6-A44E-1BF6DFD2109E}"/>
    <cellStyle name="Vejica 19 3 7 2" xfId="18584" xr:uid="{F8D976B5-5DAB-401E-8412-92075B0CD47D}"/>
    <cellStyle name="Vejica 19 3 7 2 2" xfId="26546" xr:uid="{1325A03E-A0AA-437B-A2A8-8590C814EC8D}"/>
    <cellStyle name="Vejica 19 3 7 3" xfId="26545" xr:uid="{423D8465-10B9-4D71-B373-5C8D007DA063}"/>
    <cellStyle name="Vejica 19 3 8" xfId="26538" xr:uid="{F777DE89-1773-4649-AB52-0E72DC319ACC}"/>
    <cellStyle name="Vejica 19 4" xfId="1795" xr:uid="{00000000-0005-0000-0000-0000780B0000}"/>
    <cellStyle name="Vejica 19 4 2" xfId="8052" xr:uid="{681AA808-1784-4659-A9C2-A0056EE63F7E}"/>
    <cellStyle name="Vejica 19 4 2 2" xfId="15764" xr:uid="{A8D81E16-88C1-4D86-BC40-566E6F455F07}"/>
    <cellStyle name="Vejica 19 4 2 2 2" xfId="26549" xr:uid="{8CA1A6F0-E6E8-4570-B8C3-5004ACCB365F}"/>
    <cellStyle name="Vejica 19 4 2 3" xfId="26548" xr:uid="{02351D20-F43A-4E6C-A627-3E560AF6BE4A}"/>
    <cellStyle name="Vejica 19 4 3" xfId="13474" xr:uid="{4A89CBCA-FB2C-4B55-B431-CE4C25B04C9D}"/>
    <cellStyle name="Vejica 19 4 3 2" xfId="19408" xr:uid="{D95F798C-8386-4891-A68A-CC1514069B03}"/>
    <cellStyle name="Vejica 19 4 3 2 2" xfId="26551" xr:uid="{31190CC3-1030-472E-A0A7-09D1AABEBD8C}"/>
    <cellStyle name="Vejica 19 4 3 3" xfId="26550" xr:uid="{F3ADBCBD-F6F9-42DF-B3F0-BD5F64838543}"/>
    <cellStyle name="Vejica 19 4 4" xfId="26547" xr:uid="{B6253DCE-50F1-482D-89D2-4871D7F86F46}"/>
    <cellStyle name="Vejica 19 5" xfId="1796" xr:uid="{00000000-0005-0000-0000-0000790B0000}"/>
    <cellStyle name="Vejica 19 5 2" xfId="3740" xr:uid="{00000000-0005-0000-0000-00007A0B0000}"/>
    <cellStyle name="Vejica 19 5 2 2" xfId="26553" xr:uid="{F377C9B7-F0A8-4599-BB7E-9ED1B5F8100B}"/>
    <cellStyle name="Vejica 19 5 3" xfId="26552" xr:uid="{5752E002-32CF-4AC8-8510-9A56362BCD35}"/>
    <cellStyle name="Vejica 19 6" xfId="1797" xr:uid="{00000000-0005-0000-0000-00007B0B0000}"/>
    <cellStyle name="Vejica 19 6 2" xfId="1798" xr:uid="{00000000-0005-0000-0000-00007C0B0000}"/>
    <cellStyle name="Vejica 19 6 2 2" xfId="3741" xr:uid="{00000000-0005-0000-0000-00007D0B0000}"/>
    <cellStyle name="Vejica 19 6 2 2 2" xfId="26556" xr:uid="{CC6E6C23-B761-4ABA-9E4A-505D2244DA5F}"/>
    <cellStyle name="Vejica 19 6 2 3" xfId="26555" xr:uid="{299731C2-F697-4B41-A1AE-ECDCC3BF8D82}"/>
    <cellStyle name="Vejica 19 6 3" xfId="1799" xr:uid="{00000000-0005-0000-0000-00007E0B0000}"/>
    <cellStyle name="Vejica 19 6 3 2" xfId="1800" xr:uid="{00000000-0005-0000-0000-00007F0B0000}"/>
    <cellStyle name="Vejica 19 6 3 2 2" xfId="3742" xr:uid="{00000000-0005-0000-0000-0000800B0000}"/>
    <cellStyle name="Vejica 19 6 3 2 2 2" xfId="26559" xr:uid="{DD34FAA9-030E-43F7-A571-B5FFDD818598}"/>
    <cellStyle name="Vejica 19 6 3 2 3" xfId="26558" xr:uid="{BDEDCFA1-0013-43DE-A250-22069EBC672C}"/>
    <cellStyle name="Vejica 19 6 3 3" xfId="1801" xr:uid="{00000000-0005-0000-0000-0000810B0000}"/>
    <cellStyle name="Vejica 19 6 3 3 2" xfId="3743" xr:uid="{00000000-0005-0000-0000-0000820B0000}"/>
    <cellStyle name="Vejica 19 6 3 3 2 2" xfId="26561" xr:uid="{9D71A1AD-4173-4D70-B5FD-4AF88339B90F}"/>
    <cellStyle name="Vejica 19 6 3 3 3" xfId="26560" xr:uid="{6C734822-58F9-4500-83A9-0D5082C5C667}"/>
    <cellStyle name="Vejica 19 6 3 4" xfId="3744" xr:uid="{00000000-0005-0000-0000-0000830B0000}"/>
    <cellStyle name="Vejica 19 6 3 4 2" xfId="26562" xr:uid="{20CBD026-01D3-4A18-A251-62165389EA05}"/>
    <cellStyle name="Vejica 19 6 3 5" xfId="26557" xr:uid="{78BE36E1-B571-4EB1-9E28-10B1F60A4DA4}"/>
    <cellStyle name="Vejica 19 6 4" xfId="3745" xr:uid="{00000000-0005-0000-0000-0000840B0000}"/>
    <cellStyle name="Vejica 19 6 4 2" xfId="26563" xr:uid="{79675BDC-F3DF-4757-8651-AB4168767D0B}"/>
    <cellStyle name="Vejica 19 6 5" xfId="26554" xr:uid="{F3A7B91F-3346-4139-A028-A6B88D7AC8B3}"/>
    <cellStyle name="Vejica 19 7" xfId="1802" xr:uid="{00000000-0005-0000-0000-0000850B0000}"/>
    <cellStyle name="Vejica 19 7 2" xfId="3746" xr:uid="{00000000-0005-0000-0000-0000860B0000}"/>
    <cellStyle name="Vejica 19 7 2 2" xfId="26565" xr:uid="{142A6133-2D16-4ACC-8E99-0B462A2FDBD5}"/>
    <cellStyle name="Vejica 19 7 3" xfId="26564" xr:uid="{E371F265-C20D-45C8-99B1-B0F2EDF23395}"/>
    <cellStyle name="Vejica 19 8" xfId="1803" xr:uid="{00000000-0005-0000-0000-0000870B0000}"/>
    <cellStyle name="Vejica 19 8 2" xfId="3747" xr:uid="{00000000-0005-0000-0000-0000880B0000}"/>
    <cellStyle name="Vejica 19 8 2 2" xfId="26567" xr:uid="{741668F7-6B5F-416D-864E-A851E5633542}"/>
    <cellStyle name="Vejica 19 8 3" xfId="26566" xr:uid="{41131732-2B2E-4A6E-A5E5-43EFF98B3F01}"/>
    <cellStyle name="Vejica 19 9" xfId="1804" xr:uid="{00000000-0005-0000-0000-0000890B0000}"/>
    <cellStyle name="Vejica 19 9 2" xfId="26568" xr:uid="{261669F4-2FC4-4E9B-861F-DAC97FFE3E35}"/>
    <cellStyle name="Vejica 190" xfId="19931" xr:uid="{942899AB-5B5D-4612-8A11-C004577AD039}"/>
    <cellStyle name="Vejica 190 2" xfId="26569" xr:uid="{7B38739C-9D04-4FB0-8251-0CA485D1DDE3}"/>
    <cellStyle name="Vejica 191" xfId="19937" xr:uid="{3064D363-D5B0-4963-BEFE-848B85D20129}"/>
    <cellStyle name="Vejica 191 2" xfId="26570" xr:uid="{510AFAF0-F8FB-46A3-AD5B-FD0B35609134}"/>
    <cellStyle name="Vejica 192" xfId="19939" xr:uid="{F4184A34-0BC4-419A-BFF4-A9A7083AE33D}"/>
    <cellStyle name="Vejica 192 2" xfId="26571" xr:uid="{8A720F7B-B37F-497F-A03F-3DA30BE0A47D}"/>
    <cellStyle name="Vejica 193" xfId="19941" xr:uid="{7504E4BB-B711-4DB8-82A1-BAD486C6092D}"/>
    <cellStyle name="Vejica 193 2" xfId="26572" xr:uid="{1DBDAE6A-9DA8-44B1-8F81-6F6BA0B46D0E}"/>
    <cellStyle name="Vejica 194" xfId="19955" xr:uid="{CCA08DD0-21C8-4D0A-8A10-FAC287F103F5}"/>
    <cellStyle name="Vejica 195" xfId="21398" xr:uid="{A88BE8A7-10BE-4B72-BAC1-1FC2871AEEE6}"/>
    <cellStyle name="Vejica 196" xfId="39691" xr:uid="{594798A8-CA73-444D-9F55-115A3A65FC92}"/>
    <cellStyle name="Vejica 197" xfId="21346" xr:uid="{1607099E-402D-42B4-BD1C-CF775BC26F82}"/>
    <cellStyle name="Vejica 2" xfId="52" xr:uid="{00000000-0005-0000-0000-00008A0B0000}"/>
    <cellStyle name="Vejica 2 10" xfId="614" xr:uid="{00000000-0005-0000-0000-00008B0B0000}"/>
    <cellStyle name="Vejica 2 10 10" xfId="3750" xr:uid="{00000000-0005-0000-0000-00008C0B0000}"/>
    <cellStyle name="Vejica 2 10 10 2" xfId="26575" xr:uid="{25690039-BD5F-4691-BA9D-3A08963D75EE}"/>
    <cellStyle name="Vejica 2 10 11" xfId="3749" xr:uid="{00000000-0005-0000-0000-00008D0B0000}"/>
    <cellStyle name="Vejica 2 10 11 2" xfId="26576" xr:uid="{DF16E86E-3DE3-4F6D-9E4D-75B487BABEE2}"/>
    <cellStyle name="Vejica 2 10 12" xfId="7156" xr:uid="{78307736-2335-4B48-8DC6-A2CE6A57F0C7}"/>
    <cellStyle name="Vejica 2 10 12 2" xfId="11398" xr:uid="{2B91AA94-4975-4F35-BD02-C1C9DCE535F6}"/>
    <cellStyle name="Vejica 2 10 12 2 2" xfId="17875" xr:uid="{27100C3F-0662-4B1F-AA00-97D1F9F4D6C1}"/>
    <cellStyle name="Vejica 2 10 12 2 2 2" xfId="26579" xr:uid="{BABF7B5E-1BEE-4A85-A9C3-24495035746F}"/>
    <cellStyle name="Vejica 2 10 12 2 3" xfId="26578" xr:uid="{A26EAE0C-D88C-454C-B00C-12C70E8B526A}"/>
    <cellStyle name="Vejica 2 10 12 3" xfId="15219" xr:uid="{21DD95B7-904D-4C16-BAA5-15E508F65F8E}"/>
    <cellStyle name="Vejica 2 10 12 3 2" xfId="26580" xr:uid="{17F45C08-84EA-4F89-A14B-D220B54DDA02}"/>
    <cellStyle name="Vejica 2 10 12 4" xfId="26577" xr:uid="{EA468DFA-0E86-4002-ACC4-2795B2346B5A}"/>
    <cellStyle name="Vejica 2 10 13" xfId="26574" xr:uid="{B266ED37-D8BD-4F37-BB80-DCDB75C92397}"/>
    <cellStyle name="Vejica 2 10 2" xfId="615" xr:uid="{00000000-0005-0000-0000-00008E0B0000}"/>
    <cellStyle name="Vejica 2 10 2 10" xfId="5804" xr:uid="{F6B0382F-578E-471A-BE3C-46ADEC6B6759}"/>
    <cellStyle name="Vejica 2 10 2 10 2" xfId="6539" xr:uid="{5C68BE68-666D-4E4A-91CF-0A6A19264D15}"/>
    <cellStyle name="Vejica 2 10 2 10 2 2" xfId="10781" xr:uid="{35D708B2-1477-4A8C-A06E-92E4A91CD98E}"/>
    <cellStyle name="Vejica 2 10 2 10 2 2 2" xfId="17267" xr:uid="{0E5A9BDA-731B-4E73-96A6-D2BD89A00D06}"/>
    <cellStyle name="Vejica 2 10 2 10 2 2 2 2" xfId="26585" xr:uid="{30419F5A-D3FE-407E-9EAC-5BA7BC745F8A}"/>
    <cellStyle name="Vejica 2 10 2 10 2 2 3" xfId="26584" xr:uid="{35EF59B4-203E-4B1C-BCC6-1E4BAF754E9B}"/>
    <cellStyle name="Vejica 2 10 2 10 2 3" xfId="14614" xr:uid="{1E2DF1F5-1ACB-4865-B2BA-BD3855DE700C}"/>
    <cellStyle name="Vejica 2 10 2 10 2 3 2" xfId="26586" xr:uid="{6764E35A-5CBC-4892-A57C-71F1D3B087DF}"/>
    <cellStyle name="Vejica 2 10 2 10 2 4" xfId="26583" xr:uid="{CE5B606E-1564-46D9-89E2-70D0C3CDDFA7}"/>
    <cellStyle name="Vejica 2 10 2 10 3" xfId="10056" xr:uid="{2BA128C8-6E62-4872-A3BD-32B89DAD3BAA}"/>
    <cellStyle name="Vejica 2 10 2 10 3 2" xfId="16551" xr:uid="{110B671D-C989-453F-9DF2-8A4524A680E6}"/>
    <cellStyle name="Vejica 2 10 2 10 3 2 2" xfId="26588" xr:uid="{597496F2-0F72-4064-A696-F6E9D3647DD0}"/>
    <cellStyle name="Vejica 2 10 2 10 3 3" xfId="26587" xr:uid="{DB875350-6A45-4C0A-82E0-D74B540679E3}"/>
    <cellStyle name="Vejica 2 10 2 10 4" xfId="13902" xr:uid="{9036F577-85EA-4941-83FE-AEF2F40929BB}"/>
    <cellStyle name="Vejica 2 10 2 10 4 2" xfId="26589" xr:uid="{3FA76FB0-BB8B-4A8D-9D31-07AFB235C2CA}"/>
    <cellStyle name="Vejica 2 10 2 10 5" xfId="26582" xr:uid="{E764B855-2D74-4C12-BF52-D50D726E3E20}"/>
    <cellStyle name="Vejica 2 10 2 11" xfId="6239" xr:uid="{22F5E881-C1A3-4E1D-AB63-3BCC8657F5E8}"/>
    <cellStyle name="Vejica 2 10 2 11 2" xfId="10481" xr:uid="{2ED17BFF-0D3F-4076-A481-987BF52F7FA8}"/>
    <cellStyle name="Vejica 2 10 2 11 2 2" xfId="16967" xr:uid="{EF5AFAAE-C896-490F-8045-7C0678E104E8}"/>
    <cellStyle name="Vejica 2 10 2 11 2 2 2" xfId="26592" xr:uid="{C95CC00C-3418-4D89-8DB8-C14EF2B6E20D}"/>
    <cellStyle name="Vejica 2 10 2 11 2 3" xfId="26591" xr:uid="{DF2242AE-8E9C-401A-AC64-AF016615F2AA}"/>
    <cellStyle name="Vejica 2 10 2 11 3" xfId="14314" xr:uid="{11176125-DD86-4DE2-B833-3D88A516009B}"/>
    <cellStyle name="Vejica 2 10 2 11 3 2" xfId="26593" xr:uid="{43332F18-F187-4CB4-B682-6232F40BC098}"/>
    <cellStyle name="Vejica 2 10 2 11 4" xfId="26590" xr:uid="{3599E893-626F-48DE-BBB1-90348D877B65}"/>
    <cellStyle name="Vejica 2 10 2 12" xfId="6848" xr:uid="{C5FE7768-EF52-49A5-82DF-F22EA91BAFBE}"/>
    <cellStyle name="Vejica 2 10 2 12 2" xfId="11088" xr:uid="{741411F0-CD25-4677-9084-1B15F65A4F30}"/>
    <cellStyle name="Vejica 2 10 2 12 2 2" xfId="17572" xr:uid="{724FCAB7-5616-4DD0-B2AF-7F0B71AC3027}"/>
    <cellStyle name="Vejica 2 10 2 12 2 2 2" xfId="26596" xr:uid="{E17160F6-E0B6-4187-B558-8D7F4E9C1162}"/>
    <cellStyle name="Vejica 2 10 2 12 2 3" xfId="26595" xr:uid="{E810D3E9-EBB4-4D7D-8072-240523A86747}"/>
    <cellStyle name="Vejica 2 10 2 12 3" xfId="14919" xr:uid="{874F4215-1BAE-4776-BF5A-D1A4AD3E035B}"/>
    <cellStyle name="Vejica 2 10 2 12 3 2" xfId="26597" xr:uid="{D1A6F62F-BBD8-4883-98FF-1774CA7BBB47}"/>
    <cellStyle name="Vejica 2 10 2 12 4" xfId="26594" xr:uid="{DE9857F0-EEC0-4D3E-B0D5-D9BAE19D5A7C}"/>
    <cellStyle name="Vejica 2 10 2 13" xfId="7157" xr:uid="{C6E81E27-78DC-4A96-9D99-8C329B9573F1}"/>
    <cellStyle name="Vejica 2 10 2 13 2" xfId="11399" xr:uid="{4D6EE9AA-3E19-4BAB-B10C-B5F1AF3151FB}"/>
    <cellStyle name="Vejica 2 10 2 13 2 2" xfId="17876" xr:uid="{40D38CDF-A7BE-4D21-BB91-327D03AED6F5}"/>
    <cellStyle name="Vejica 2 10 2 13 2 2 2" xfId="26600" xr:uid="{75343515-9A54-48DE-B3D1-8FF18A1C98D2}"/>
    <cellStyle name="Vejica 2 10 2 13 2 3" xfId="26599" xr:uid="{608A79B5-797A-496A-9C27-08A65FB158AC}"/>
    <cellStyle name="Vejica 2 10 2 13 3" xfId="15220" xr:uid="{351B1486-F8EA-4E39-8E41-9B3031BBF098}"/>
    <cellStyle name="Vejica 2 10 2 13 3 2" xfId="26601" xr:uid="{680A905C-6AB9-4D8F-8781-7A1A9FDF8F3D}"/>
    <cellStyle name="Vejica 2 10 2 13 4" xfId="26598" xr:uid="{81FC8C06-85BE-455D-9D55-DDCA1C557792}"/>
    <cellStyle name="Vejica 2 10 2 14" xfId="7210" xr:uid="{EC184A3F-AA85-4D59-92AD-9AE5842B266E}"/>
    <cellStyle name="Vejica 2 10 2 14 2" xfId="11452" xr:uid="{3184D02A-EF3F-46A1-A57B-A6A7AF3EACB1}"/>
    <cellStyle name="Vejica 2 10 2 14 2 2" xfId="17929" xr:uid="{34F08E89-2DA9-47C4-B596-C5F740923800}"/>
    <cellStyle name="Vejica 2 10 2 14 2 2 2" xfId="26604" xr:uid="{1D8730C7-4569-4320-BB5D-640646DA0A5A}"/>
    <cellStyle name="Vejica 2 10 2 14 2 3" xfId="26603" xr:uid="{564E32C2-0CFF-4466-9F56-78EBB16A3E4D}"/>
    <cellStyle name="Vejica 2 10 2 14 3" xfId="15273" xr:uid="{9031DA73-97AD-4EB5-A8E4-D9EE5F7A980F}"/>
    <cellStyle name="Vejica 2 10 2 14 3 2" xfId="26605" xr:uid="{F66DA6D1-B5D9-4DB5-9191-0691518FDD0A}"/>
    <cellStyle name="Vejica 2 10 2 14 4" xfId="26602" xr:uid="{1ABE8B92-B3D8-49AB-BDEB-30276DC7DA31}"/>
    <cellStyle name="Vejica 2 10 2 15" xfId="7872" xr:uid="{2922DB02-16ED-4175-A39D-14E477C29480}"/>
    <cellStyle name="Vejica 2 10 2 15 2" xfId="15640" xr:uid="{45F5DB94-08E4-436B-949E-0078238246B4}"/>
    <cellStyle name="Vejica 2 10 2 15 2 2" xfId="26607" xr:uid="{4DE1AB72-E458-43DA-A281-DC845879A53B}"/>
    <cellStyle name="Vejica 2 10 2 15 3" xfId="26606" xr:uid="{40A87A1E-6DD7-4321-BB33-6A29C0893A70}"/>
    <cellStyle name="Vejica 2 10 2 16" xfId="12679" xr:uid="{9D8FD507-12DF-449B-9224-CC238EAC623F}"/>
    <cellStyle name="Vejica 2 10 2 16 2" xfId="18617" xr:uid="{DE87CF04-3A01-4470-9231-19C8089FCBC9}"/>
    <cellStyle name="Vejica 2 10 2 16 2 2" xfId="26609" xr:uid="{A7109E3A-AA6E-4834-AC68-DD1CC245823E}"/>
    <cellStyle name="Vejica 2 10 2 16 3" xfId="26608" xr:uid="{13E26BA6-E7CE-4115-810C-501F1B058420}"/>
    <cellStyle name="Vejica 2 10 2 17" xfId="13596" xr:uid="{DF9FD63A-B481-4DEF-A8BE-EB94188D9B28}"/>
    <cellStyle name="Vejica 2 10 2 17 2" xfId="26610" xr:uid="{D9075B5A-C29A-4348-8C5C-1810B6D285DC}"/>
    <cellStyle name="Vejica 2 10 2 18" xfId="26581" xr:uid="{26F29DAE-9EC9-47F1-A9D4-0814503950FF}"/>
    <cellStyle name="Vejica 2 10 2 2" xfId="616" xr:uid="{00000000-0005-0000-0000-00008F0B0000}"/>
    <cellStyle name="Vejica 2 10 2 2 10" xfId="6849" xr:uid="{1F6A4CE0-D1C2-4F40-9B68-40376B8D8F5F}"/>
    <cellStyle name="Vejica 2 10 2 2 10 2" xfId="11089" xr:uid="{A0183037-A955-4439-92F2-02A8B33FC3AB}"/>
    <cellStyle name="Vejica 2 10 2 2 10 2 2" xfId="17573" xr:uid="{3FDB58C0-AF31-4D70-9291-362C8B409A96}"/>
    <cellStyle name="Vejica 2 10 2 2 10 2 2 2" xfId="26614" xr:uid="{7385FF14-3974-4509-8ACB-693FBCED412B}"/>
    <cellStyle name="Vejica 2 10 2 2 10 2 3" xfId="26613" xr:uid="{7500FBC9-669E-4521-8AC2-17AA5AA26080}"/>
    <cellStyle name="Vejica 2 10 2 2 10 3" xfId="14920" xr:uid="{8ED47E9B-75DC-4C61-B1BC-9EFEB939211A}"/>
    <cellStyle name="Vejica 2 10 2 2 10 3 2" xfId="26615" xr:uid="{E695462D-9B50-4FBF-B497-76F924B62A3C}"/>
    <cellStyle name="Vejica 2 10 2 2 10 4" xfId="26612" xr:uid="{4BEA6282-89AD-478F-BF2B-B98735AB0F1B}"/>
    <cellStyle name="Vejica 2 10 2 2 11" xfId="7211" xr:uid="{078FCB97-7663-4618-8145-3C623535B669}"/>
    <cellStyle name="Vejica 2 10 2 2 11 2" xfId="11453" xr:uid="{955CFDBD-53B0-4DC4-857D-67E27804ECF3}"/>
    <cellStyle name="Vejica 2 10 2 2 11 2 2" xfId="17930" xr:uid="{CCC18D50-91BD-4BB7-BAF6-4D65696DAC74}"/>
    <cellStyle name="Vejica 2 10 2 2 11 2 2 2" xfId="26618" xr:uid="{66DAE598-7281-43BD-8D44-19F75726F02F}"/>
    <cellStyle name="Vejica 2 10 2 2 11 2 3" xfId="26617" xr:uid="{E66FADCF-1408-4B08-AAD9-16AF17583BC5}"/>
    <cellStyle name="Vejica 2 10 2 2 11 3" xfId="15274" xr:uid="{36D15DBD-04EB-4DCD-AB74-C1C48744476D}"/>
    <cellStyle name="Vejica 2 10 2 2 11 3 2" xfId="26619" xr:uid="{9AF56AAB-B8F4-4508-B09C-496EB4E8D8EE}"/>
    <cellStyle name="Vejica 2 10 2 2 11 4" xfId="26616" xr:uid="{2E7BC7AF-1C4C-4280-8233-2C01FDAE0751}"/>
    <cellStyle name="Vejica 2 10 2 2 12" xfId="7873" xr:uid="{748DFDA2-9C09-4C76-965D-F384B3D4038D}"/>
    <cellStyle name="Vejica 2 10 2 2 12 2" xfId="15641" xr:uid="{87896777-8539-4720-9498-CC266A36DFA8}"/>
    <cellStyle name="Vejica 2 10 2 2 12 2 2" xfId="26621" xr:uid="{AFA8FAE6-202A-4443-A84A-755E4231B3D8}"/>
    <cellStyle name="Vejica 2 10 2 2 12 3" xfId="26620" xr:uid="{B9DD12AB-136E-4BBF-8B0A-B37EC1BBE476}"/>
    <cellStyle name="Vejica 2 10 2 2 13" xfId="12680" xr:uid="{B33DE12D-E39D-4B65-B44F-B08BC3EC629B}"/>
    <cellStyle name="Vejica 2 10 2 2 13 2" xfId="18618" xr:uid="{9B195C1F-0523-40CD-8C54-36554383A27A}"/>
    <cellStyle name="Vejica 2 10 2 2 13 2 2" xfId="26623" xr:uid="{0C49854A-9E91-4BA2-B531-229250681AD2}"/>
    <cellStyle name="Vejica 2 10 2 2 13 3" xfId="26622" xr:uid="{C91E04E3-FD5B-483C-826F-846518FD9D58}"/>
    <cellStyle name="Vejica 2 10 2 2 14" xfId="13597" xr:uid="{4685DE0F-8654-41BA-A3FA-7A40F781E09C}"/>
    <cellStyle name="Vejica 2 10 2 2 14 2" xfId="26624" xr:uid="{A23F5E7A-A39F-4949-A775-112BA6F10C44}"/>
    <cellStyle name="Vejica 2 10 2 2 15" xfId="26611" xr:uid="{D584C74C-B8F3-407A-A13E-98BCD5A9D37F}"/>
    <cellStyle name="Vejica 2 10 2 2 2" xfId="1805" xr:uid="{00000000-0005-0000-0000-0000900B0000}"/>
    <cellStyle name="Vejica 2 10 2 2 2 2" xfId="26625" xr:uid="{5F4F4DB3-6BA7-42BE-B67B-5EF965E22316}"/>
    <cellStyle name="Vejica 2 10 2 2 3" xfId="1806" xr:uid="{00000000-0005-0000-0000-0000910B0000}"/>
    <cellStyle name="Vejica 2 10 2 2 3 2" xfId="3753" xr:uid="{00000000-0005-0000-0000-0000920B0000}"/>
    <cellStyle name="Vejica 2 10 2 2 3 2 2" xfId="26627" xr:uid="{F9321E11-D9C4-4A43-B01C-033C9E21E109}"/>
    <cellStyle name="Vejica 2 10 2 2 3 3" xfId="26626" xr:uid="{22842D54-0623-4EC3-A425-A572E9FF94B4}"/>
    <cellStyle name="Vejica 2 10 2 2 4" xfId="1807" xr:uid="{00000000-0005-0000-0000-0000930B0000}"/>
    <cellStyle name="Vejica 2 10 2 2 4 10" xfId="26628" xr:uid="{E0B88710-F1D6-4089-B7D9-11E32B15F1D2}"/>
    <cellStyle name="Vejica 2 10 2 2 4 2" xfId="3754" xr:uid="{00000000-0005-0000-0000-0000940B0000}"/>
    <cellStyle name="Vejica 2 10 2 2 4 2 2" xfId="6114" xr:uid="{3C012EE1-B135-4700-866D-5F58670E4D2E}"/>
    <cellStyle name="Vejica 2 10 2 2 4 2 2 2" xfId="6735" xr:uid="{8197E778-A0BA-4704-BC6F-978F5425CE30}"/>
    <cellStyle name="Vejica 2 10 2 2 4 2 2 2 2" xfId="10977" xr:uid="{FF506D8F-FFC2-410B-B043-525504CE64A1}"/>
    <cellStyle name="Vejica 2 10 2 2 4 2 2 2 2 2" xfId="17463" xr:uid="{A0480593-6F6A-4B2E-96BC-78734253AEE2}"/>
    <cellStyle name="Vejica 2 10 2 2 4 2 2 2 2 2 2" xfId="26633" xr:uid="{C4444A85-3C29-4FFF-8689-CBA96FA7F062}"/>
    <cellStyle name="Vejica 2 10 2 2 4 2 2 2 2 3" xfId="26632" xr:uid="{4181B9D8-C708-4421-A51A-86AF151B3633}"/>
    <cellStyle name="Vejica 2 10 2 2 4 2 2 2 3" xfId="14810" xr:uid="{06DD342D-C03C-429B-A76E-71BCAEE5FDE4}"/>
    <cellStyle name="Vejica 2 10 2 2 4 2 2 2 3 2" xfId="26634" xr:uid="{123BC1BE-C2D8-4313-A340-B624E2540CB5}"/>
    <cellStyle name="Vejica 2 10 2 2 4 2 2 2 4" xfId="26631" xr:uid="{916E02B3-A107-401F-A514-B2AFBB7C65CD}"/>
    <cellStyle name="Vejica 2 10 2 2 4 2 2 3" xfId="10369" xr:uid="{A3CA9C66-1B79-4068-B405-91627FF17142}"/>
    <cellStyle name="Vejica 2 10 2 2 4 2 2 3 2" xfId="16857" xr:uid="{FDAC05B7-602F-40C3-8A7F-575488C76FF7}"/>
    <cellStyle name="Vejica 2 10 2 2 4 2 2 3 2 2" xfId="26636" xr:uid="{2AB0815F-43B5-42A6-B38F-DF60BCA80FB2}"/>
    <cellStyle name="Vejica 2 10 2 2 4 2 2 3 3" xfId="26635" xr:uid="{B2063A25-D3E1-463D-8631-A6DA2D66AEC3}"/>
    <cellStyle name="Vejica 2 10 2 2 4 2 2 4" xfId="14205" xr:uid="{F32046DF-9E73-4D27-B6AD-9BC226A0F8E8}"/>
    <cellStyle name="Vejica 2 10 2 2 4 2 2 4 2" xfId="26637" xr:uid="{380D47D2-ACDE-4A81-B0A8-8A67CD3EB76C}"/>
    <cellStyle name="Vejica 2 10 2 2 4 2 2 5" xfId="26630" xr:uid="{E2B796FB-58B0-4724-8720-6CF89C6E9384}"/>
    <cellStyle name="Vejica 2 10 2 2 4 2 3" xfId="6008" xr:uid="{B8D61823-4EDF-4C6C-844F-E717B8925146}"/>
    <cellStyle name="Vejica 2 10 2 2 4 2 3 2" xfId="10262" xr:uid="{C597ED9B-1FE1-4F2E-B306-8F84752706A4}"/>
    <cellStyle name="Vejica 2 10 2 2 4 2 3 2 2" xfId="16751" xr:uid="{7B002D01-FD6A-437A-BE5A-FC704D88025E}"/>
    <cellStyle name="Vejica 2 10 2 2 4 2 3 2 2 2" xfId="26640" xr:uid="{9988A364-30F0-43D5-9DE5-42C8FCEA9B3D}"/>
    <cellStyle name="Vejica 2 10 2 2 4 2 3 2 3" xfId="26639" xr:uid="{F092492B-EF53-41AD-B3CF-57EAC4CD2D7C}"/>
    <cellStyle name="Vejica 2 10 2 2 4 2 3 3" xfId="14099" xr:uid="{FD7AB072-75D1-4EDB-BD23-538C8016FAD0}"/>
    <cellStyle name="Vejica 2 10 2 2 4 2 3 3 2" xfId="26641" xr:uid="{8232AE7A-0217-4AB0-AC00-AFDEF2DEAA38}"/>
    <cellStyle name="Vejica 2 10 2 2 4 2 3 4" xfId="26638" xr:uid="{EC3460F1-D445-4124-B10E-C0A8DDF9162A}"/>
    <cellStyle name="Vejica 2 10 2 2 4 2 4" xfId="6435" xr:uid="{FE6202D2-9341-4AD2-85AE-0ED89F6654AD}"/>
    <cellStyle name="Vejica 2 10 2 2 4 2 4 2" xfId="10677" xr:uid="{8F823483-EC4C-45AF-A1B6-591EF5B51ADE}"/>
    <cellStyle name="Vejica 2 10 2 2 4 2 4 2 2" xfId="17163" xr:uid="{3E42E4AB-9C9C-474C-9225-4D4FC590FCA0}"/>
    <cellStyle name="Vejica 2 10 2 2 4 2 4 2 2 2" xfId="26644" xr:uid="{69CCC42F-F3B3-4EF6-9F01-E9839C045B0C}"/>
    <cellStyle name="Vejica 2 10 2 2 4 2 4 2 3" xfId="26643" xr:uid="{0FAF0A7E-1417-4571-87AB-5369AEBE8449}"/>
    <cellStyle name="Vejica 2 10 2 2 4 2 4 3" xfId="14510" xr:uid="{740C8A54-733E-4251-8953-78D2D4556173}"/>
    <cellStyle name="Vejica 2 10 2 2 4 2 4 3 2" xfId="26645" xr:uid="{E2659091-85CD-4502-9831-C2D54B10A35B}"/>
    <cellStyle name="Vejica 2 10 2 2 4 2 4 4" xfId="26642" xr:uid="{AFD7EDDD-CBFB-4DE4-B639-606197E89984}"/>
    <cellStyle name="Vejica 2 10 2 2 4 2 5" xfId="7045" xr:uid="{CEA8C834-7346-41AE-82AE-E4A897049BBC}"/>
    <cellStyle name="Vejica 2 10 2 2 4 2 5 2" xfId="11285" xr:uid="{88F27F2E-1F5F-4C0C-9014-8A60AE992F2F}"/>
    <cellStyle name="Vejica 2 10 2 2 4 2 5 2 2" xfId="17769" xr:uid="{EB74E95D-24FA-4538-B1FB-92C3C0F9801A}"/>
    <cellStyle name="Vejica 2 10 2 2 4 2 5 2 2 2" xfId="26648" xr:uid="{C8A23537-2E46-4F7A-B79F-CA6419C3D7F7}"/>
    <cellStyle name="Vejica 2 10 2 2 4 2 5 2 3" xfId="26647" xr:uid="{27D8A262-5B72-4EBD-8CC0-94AC80F5B67A}"/>
    <cellStyle name="Vejica 2 10 2 2 4 2 5 3" xfId="15116" xr:uid="{AF4CED50-FAE5-4BAA-A6E1-B66F2A27414B}"/>
    <cellStyle name="Vejica 2 10 2 2 4 2 5 3 2" xfId="26649" xr:uid="{F730D957-03E0-44F5-934C-7259E3CBECAE}"/>
    <cellStyle name="Vejica 2 10 2 2 4 2 5 4" xfId="26646" xr:uid="{3E094222-3E1B-4B4B-917A-BC24A3B366E4}"/>
    <cellStyle name="Vejica 2 10 2 2 4 2 6" xfId="7406" xr:uid="{0D109AB7-FEEC-49F6-8D98-A57ED17CDD53}"/>
    <cellStyle name="Vejica 2 10 2 2 4 2 6 2" xfId="11648" xr:uid="{94C1B83B-D2E0-43A0-BE50-78ED4A04CF61}"/>
    <cellStyle name="Vejica 2 10 2 2 4 2 6 2 2" xfId="18125" xr:uid="{0FC34067-D10F-4CDD-BA5F-B3AB6EA95966}"/>
    <cellStyle name="Vejica 2 10 2 2 4 2 6 2 2 2" xfId="26652" xr:uid="{503B4917-BABE-4DD8-A407-87724FFD274A}"/>
    <cellStyle name="Vejica 2 10 2 2 4 2 6 2 3" xfId="26651" xr:uid="{5B3BAE00-4477-4AB5-A937-4FFEE047BF26}"/>
    <cellStyle name="Vejica 2 10 2 2 4 2 6 3" xfId="15469" xr:uid="{076028F2-879B-4407-82FE-E546832C75B7}"/>
    <cellStyle name="Vejica 2 10 2 2 4 2 6 3 2" xfId="26653" xr:uid="{054E74D8-D267-4D04-8A80-556FF32ACE0D}"/>
    <cellStyle name="Vejica 2 10 2 2 4 2 6 4" xfId="26650" xr:uid="{3F75B440-17A4-4775-9270-199308B8409E}"/>
    <cellStyle name="Vejica 2 10 2 2 4 2 7" xfId="9102" xr:uid="{DAD53CF2-ECD1-4CDD-83ED-F9D1665D9295}"/>
    <cellStyle name="Vejica 2 10 2 2 4 2 7 2" xfId="16180" xr:uid="{587639B0-B808-445A-9FDE-F46534B071E4}"/>
    <cellStyle name="Vejica 2 10 2 2 4 2 7 2 2" xfId="26655" xr:uid="{7F520666-A360-4726-8600-8AEC6F333908}"/>
    <cellStyle name="Vejica 2 10 2 2 4 2 7 3" xfId="26654" xr:uid="{7F4519FA-D65C-46F0-ADB9-7C3BA68A0ECB}"/>
    <cellStyle name="Vejica 2 10 2 2 4 2 8" xfId="13799" xr:uid="{446B9CC2-D67E-423B-B986-D5A5AA4384E3}"/>
    <cellStyle name="Vejica 2 10 2 2 4 2 8 2" xfId="26656" xr:uid="{93FFE736-024A-4379-AB8F-468B824FD5C2}"/>
    <cellStyle name="Vejica 2 10 2 2 4 2 9" xfId="26629" xr:uid="{9F4262AB-B584-423D-88F3-8FB4668BBBDB}"/>
    <cellStyle name="Vejica 2 10 2 2 4 3" xfId="5901" xr:uid="{6A30F1F5-323F-45BE-A4EF-179F9CD67FAE}"/>
    <cellStyle name="Vejica 2 10 2 2 4 3 2" xfId="6634" xr:uid="{49DB0D94-D931-4164-B980-E06967A5949D}"/>
    <cellStyle name="Vejica 2 10 2 2 4 3 2 2" xfId="10876" xr:uid="{8A2B8278-6D7E-4B8F-AE95-A25FDF87669D}"/>
    <cellStyle name="Vejica 2 10 2 2 4 3 2 2 2" xfId="17362" xr:uid="{75C56E77-FA8F-49FD-A23F-808474CD759F}"/>
    <cellStyle name="Vejica 2 10 2 2 4 3 2 2 2 2" xfId="26660" xr:uid="{C4FADC91-48C7-42EB-8C24-CD20040A248E}"/>
    <cellStyle name="Vejica 2 10 2 2 4 3 2 2 3" xfId="26659" xr:uid="{D6E22D59-BE6E-4F6F-A6C2-48B43F87A3E7}"/>
    <cellStyle name="Vejica 2 10 2 2 4 3 2 3" xfId="14709" xr:uid="{8444BC2F-A929-4341-919E-3E129AA21C15}"/>
    <cellStyle name="Vejica 2 10 2 2 4 3 2 3 2" xfId="26661" xr:uid="{D0C2236A-5D36-4174-AA80-F412D577B91A}"/>
    <cellStyle name="Vejica 2 10 2 2 4 3 2 4" xfId="26658" xr:uid="{6DA459C1-9B18-4EA1-B5BB-4DD10672B080}"/>
    <cellStyle name="Vejica 2 10 2 2 4 3 3" xfId="10153" xr:uid="{E71C4B81-0BD0-4186-AB54-27AA46188B09}"/>
    <cellStyle name="Vejica 2 10 2 2 4 3 3 2" xfId="16647" xr:uid="{2097227A-83AD-4948-B0DB-B7CB2FCA6E14}"/>
    <cellStyle name="Vejica 2 10 2 2 4 3 3 2 2" xfId="26663" xr:uid="{FB185FE1-4075-4A73-8E9E-F4438944C281}"/>
    <cellStyle name="Vejica 2 10 2 2 4 3 3 3" xfId="26662" xr:uid="{C7A05479-14D6-46A0-B42E-96C60BBC5367}"/>
    <cellStyle name="Vejica 2 10 2 2 4 3 4" xfId="13998" xr:uid="{B1785B7C-2A49-4B90-8F83-150DDD6B18CB}"/>
    <cellStyle name="Vejica 2 10 2 2 4 3 4 2" xfId="26664" xr:uid="{30F0FDC6-2111-4ADD-B1FA-654C5C8611FE}"/>
    <cellStyle name="Vejica 2 10 2 2 4 3 5" xfId="26657" xr:uid="{23CAECB9-D6CC-4E5B-8D33-9396B0BFB06A}"/>
    <cellStyle name="Vejica 2 10 2 2 4 4" xfId="6334" xr:uid="{2BD3CF76-9FDA-4672-A734-029ECCB2F71A}"/>
    <cellStyle name="Vejica 2 10 2 2 4 4 2" xfId="10576" xr:uid="{15E380AE-6163-4173-B8C1-85DD48BE0AD6}"/>
    <cellStyle name="Vejica 2 10 2 2 4 4 2 2" xfId="17062" xr:uid="{B53E940E-4A33-4B81-A763-8D8B45805C2E}"/>
    <cellStyle name="Vejica 2 10 2 2 4 4 2 2 2" xfId="26667" xr:uid="{0E18F34C-0619-4F3A-B4FF-E9F76B4963B6}"/>
    <cellStyle name="Vejica 2 10 2 2 4 4 2 3" xfId="26666" xr:uid="{528B47E3-23D8-42A9-B1DE-15BADA9D30BB}"/>
    <cellStyle name="Vejica 2 10 2 2 4 4 3" xfId="14409" xr:uid="{FD7F93DB-DB33-4AEF-8AC5-D07C2716C58F}"/>
    <cellStyle name="Vejica 2 10 2 2 4 4 3 2" xfId="26668" xr:uid="{4C7F1552-1CE0-414C-B3F2-F3D4597728DA}"/>
    <cellStyle name="Vejica 2 10 2 2 4 4 4" xfId="26665" xr:uid="{9CBF37BB-E800-429B-BDDB-9EA2DD7D3C3D}"/>
    <cellStyle name="Vejica 2 10 2 2 4 5" xfId="6943" xr:uid="{BAB423E8-A9D0-4605-A731-7748CADDA046}"/>
    <cellStyle name="Vejica 2 10 2 2 4 5 2" xfId="11183" xr:uid="{BB702C3F-D9B1-4D4E-8C2C-8C78D4789B29}"/>
    <cellStyle name="Vejica 2 10 2 2 4 5 2 2" xfId="17667" xr:uid="{980B4FA4-6EF3-4051-B8DF-024258E30E51}"/>
    <cellStyle name="Vejica 2 10 2 2 4 5 2 2 2" xfId="26671" xr:uid="{8734D93B-0422-4F9C-B42B-AAE79C4CDE0A}"/>
    <cellStyle name="Vejica 2 10 2 2 4 5 2 3" xfId="26670" xr:uid="{65BC3F2F-AFC7-46ED-8764-D015C545CE72}"/>
    <cellStyle name="Vejica 2 10 2 2 4 5 3" xfId="15014" xr:uid="{C3A8A5E6-B39A-48AD-9165-1F3EE40E08E0}"/>
    <cellStyle name="Vejica 2 10 2 2 4 5 3 2" xfId="26672" xr:uid="{D22B53EC-A5BA-42FB-9AEE-8B02E5BB1EEA}"/>
    <cellStyle name="Vejica 2 10 2 2 4 5 4" xfId="26669" xr:uid="{E26A9D04-7FE3-4496-AD39-165092AD21FB}"/>
    <cellStyle name="Vejica 2 10 2 2 4 6" xfId="7305" xr:uid="{58ACE553-7DB3-4051-A7E7-558F9D984062}"/>
    <cellStyle name="Vejica 2 10 2 2 4 6 2" xfId="11547" xr:uid="{F866C941-3838-49E5-A9A8-06D125126C69}"/>
    <cellStyle name="Vejica 2 10 2 2 4 6 2 2" xfId="18024" xr:uid="{2B027F88-CEFD-4843-B2C5-2E2AE8DEBF7C}"/>
    <cellStyle name="Vejica 2 10 2 2 4 6 2 2 2" xfId="26675" xr:uid="{76FC6FB4-121E-4CC2-8815-68D3C4CED73E}"/>
    <cellStyle name="Vejica 2 10 2 2 4 6 2 3" xfId="26674" xr:uid="{77644C7A-AD4D-4517-953C-980AB0C8A62A}"/>
    <cellStyle name="Vejica 2 10 2 2 4 6 3" xfId="15368" xr:uid="{F1F70CBD-86A0-4113-9256-E8A2F4DA2D0A}"/>
    <cellStyle name="Vejica 2 10 2 2 4 6 3 2" xfId="26676" xr:uid="{15B74518-26D3-451B-A048-278E9FDDD3F9}"/>
    <cellStyle name="Vejica 2 10 2 2 4 6 4" xfId="26673" xr:uid="{8A642C90-F464-465A-B240-10A39D6AD0CA}"/>
    <cellStyle name="Vejica 2 10 2 2 4 7" xfId="8292" xr:uid="{CF868C47-9F1F-4DE0-BD1F-C92A705A9EED}"/>
    <cellStyle name="Vejica 2 10 2 2 4 7 2" xfId="15854" xr:uid="{06E215D7-16B3-41F9-B424-556A9CEEDEE2}"/>
    <cellStyle name="Vejica 2 10 2 2 4 7 2 2" xfId="26678" xr:uid="{99FEBDAC-477E-4D1D-87FF-5CA8A5A677EB}"/>
    <cellStyle name="Vejica 2 10 2 2 4 7 3" xfId="26677" xr:uid="{964DB388-32F4-4B2A-8FA5-E543192057D4}"/>
    <cellStyle name="Vejica 2 10 2 2 4 8" xfId="12921" xr:uid="{E06A9061-2304-44F6-B399-A1870E9186B1}"/>
    <cellStyle name="Vejica 2 10 2 2 4 8 2" xfId="18858" xr:uid="{541F3213-1254-4405-A79A-15BADC4C7568}"/>
    <cellStyle name="Vejica 2 10 2 2 4 8 2 2" xfId="26680" xr:uid="{897DEAC2-C9DB-4D43-841C-DBD9A1042FCA}"/>
    <cellStyle name="Vejica 2 10 2 2 4 8 3" xfId="26679" xr:uid="{5C4FFD41-9956-4DA9-A661-9B4DD3A3295E}"/>
    <cellStyle name="Vejica 2 10 2 2 4 9" xfId="13698" xr:uid="{1217A09D-1261-4F3C-AA72-0BF5E7FA8BCD}"/>
    <cellStyle name="Vejica 2 10 2 2 4 9 2" xfId="26681" xr:uid="{AC98CD07-B18C-4DD3-81CC-E132B6FEE653}"/>
    <cellStyle name="Vejica 2 10 2 2 5" xfId="3755" xr:uid="{00000000-0005-0000-0000-0000950B0000}"/>
    <cellStyle name="Vejica 2 10 2 2 5 2" xfId="3756" xr:uid="{00000000-0005-0000-0000-0000960B0000}"/>
    <cellStyle name="Vejica 2 10 2 2 5 2 2" xfId="26683" xr:uid="{9D7F1A45-0C65-4B71-AC7F-A5F753B2F607}"/>
    <cellStyle name="Vejica 2 10 2 2 5 3" xfId="26682" xr:uid="{FDE6BA9D-3D8E-4E34-8D35-9762D29CFA39}"/>
    <cellStyle name="Vejica 2 10 2 2 6" xfId="3757" xr:uid="{00000000-0005-0000-0000-0000970B0000}"/>
    <cellStyle name="Vejica 2 10 2 2 6 2" xfId="26684" xr:uid="{F49FD93B-85CC-4E67-9B54-C01271383739}"/>
    <cellStyle name="Vejica 2 10 2 2 7" xfId="3752" xr:uid="{00000000-0005-0000-0000-0000980B0000}"/>
    <cellStyle name="Vejica 2 10 2 2 7 2" xfId="26685" xr:uid="{EBAF116B-24A6-4B11-AC44-32872FAC8F25}"/>
    <cellStyle name="Vejica 2 10 2 2 8" xfId="5805" xr:uid="{A392E6B2-DBD8-470E-B5E2-197424F452D3}"/>
    <cellStyle name="Vejica 2 10 2 2 8 2" xfId="6540" xr:uid="{C6BA9295-63B5-49EE-94EF-6189B27548AE}"/>
    <cellStyle name="Vejica 2 10 2 2 8 2 2" xfId="10782" xr:uid="{78F9B6DA-70D2-45C3-AE67-F1726F24E7CD}"/>
    <cellStyle name="Vejica 2 10 2 2 8 2 2 2" xfId="17268" xr:uid="{7707C21A-0E26-4CF3-B24A-CEF88F0FC2B0}"/>
    <cellStyle name="Vejica 2 10 2 2 8 2 2 2 2" xfId="26689" xr:uid="{277D4437-5E16-4EDB-ADA8-3AC69AB1F374}"/>
    <cellStyle name="Vejica 2 10 2 2 8 2 2 3" xfId="26688" xr:uid="{4AC1C0F5-8BD7-42BE-A8C4-8A37C96D431A}"/>
    <cellStyle name="Vejica 2 10 2 2 8 2 3" xfId="14615" xr:uid="{31AACA43-5140-4FC4-86F0-9FC1C866D382}"/>
    <cellStyle name="Vejica 2 10 2 2 8 2 3 2" xfId="26690" xr:uid="{16523234-B09E-485C-9217-2624805DD382}"/>
    <cellStyle name="Vejica 2 10 2 2 8 2 4" xfId="26687" xr:uid="{9CDA95AF-2947-4C02-9874-1F4426DB6ED4}"/>
    <cellStyle name="Vejica 2 10 2 2 8 3" xfId="10057" xr:uid="{FC2B9D39-4C05-4CBB-9E54-FB72A16F0619}"/>
    <cellStyle name="Vejica 2 10 2 2 8 3 2" xfId="16552" xr:uid="{FC14B97E-E66E-44D6-A438-67682234F4D3}"/>
    <cellStyle name="Vejica 2 10 2 2 8 3 2 2" xfId="26692" xr:uid="{5BD1158B-127A-4EF5-9F64-5FCCA8F00299}"/>
    <cellStyle name="Vejica 2 10 2 2 8 3 3" xfId="26691" xr:uid="{37F88C9F-BFB8-483D-A488-1769334A4190}"/>
    <cellStyle name="Vejica 2 10 2 2 8 4" xfId="13903" xr:uid="{9A622711-7197-4C13-BF6C-86E15E7613BB}"/>
    <cellStyle name="Vejica 2 10 2 2 8 4 2" xfId="26693" xr:uid="{4BC9942C-78BD-45BD-9E77-3FCEB6C9C876}"/>
    <cellStyle name="Vejica 2 10 2 2 8 5" xfId="26686" xr:uid="{0E3DC03A-0DBE-4673-8AA8-6EBFE8119B29}"/>
    <cellStyle name="Vejica 2 10 2 2 9" xfId="6240" xr:uid="{E86F149A-7F22-4E5A-8918-EAC044B744DE}"/>
    <cellStyle name="Vejica 2 10 2 2 9 2" xfId="10482" xr:uid="{231F5105-A622-422D-BD06-092AEAF73313}"/>
    <cellStyle name="Vejica 2 10 2 2 9 2 2" xfId="16968" xr:uid="{B4C781B1-C649-4C16-83BB-609A34994804}"/>
    <cellStyle name="Vejica 2 10 2 2 9 2 2 2" xfId="26696" xr:uid="{A9ADE63E-C187-4AF1-BD28-AA8CCA34036D}"/>
    <cellStyle name="Vejica 2 10 2 2 9 2 3" xfId="26695" xr:uid="{10678B94-E6B5-4FFA-B3BA-277D7135A027}"/>
    <cellStyle name="Vejica 2 10 2 2 9 3" xfId="14315" xr:uid="{B4E87043-42E2-43A5-A644-804375B7AF5C}"/>
    <cellStyle name="Vejica 2 10 2 2 9 3 2" xfId="26697" xr:uid="{20D19124-4108-4CC8-A879-53DBEBDD75AD}"/>
    <cellStyle name="Vejica 2 10 2 2 9 4" xfId="26694" xr:uid="{29854225-1DCA-42F8-8485-B701237041A1}"/>
    <cellStyle name="Vejica 2 10 2 3" xfId="1808" xr:uid="{00000000-0005-0000-0000-0000990B0000}"/>
    <cellStyle name="Vejica 2 10 2 3 2" xfId="26698" xr:uid="{1181AAB1-0F7A-49DF-8590-7D8C0145CE9A}"/>
    <cellStyle name="Vejica 2 10 2 4" xfId="1809" xr:uid="{00000000-0005-0000-0000-00009A0B0000}"/>
    <cellStyle name="Vejica 2 10 2 4 2" xfId="3758" xr:uid="{00000000-0005-0000-0000-00009B0B0000}"/>
    <cellStyle name="Vejica 2 10 2 4 2 2" xfId="26700" xr:uid="{2A4FFD55-BB72-41A3-A2D6-C2791FAB38C9}"/>
    <cellStyle name="Vejica 2 10 2 4 3" xfId="26699" xr:uid="{A5943997-14F8-4BF3-BDA1-36F4F9193DE5}"/>
    <cellStyle name="Vejica 2 10 2 5" xfId="1810" xr:uid="{00000000-0005-0000-0000-00009C0B0000}"/>
    <cellStyle name="Vejica 2 10 2 5 10" xfId="26701" xr:uid="{0A42679A-5272-4CEE-9D32-B81442515CF5}"/>
    <cellStyle name="Vejica 2 10 2 5 2" xfId="3759" xr:uid="{00000000-0005-0000-0000-00009D0B0000}"/>
    <cellStyle name="Vejica 2 10 2 5 2 2" xfId="6115" xr:uid="{59498E7A-7A4F-49CF-BECA-A6CE60E00DF8}"/>
    <cellStyle name="Vejica 2 10 2 5 2 2 2" xfId="6736" xr:uid="{7C4BB0C2-A893-4932-B841-2ED8C0117514}"/>
    <cellStyle name="Vejica 2 10 2 5 2 2 2 2" xfId="10978" xr:uid="{2D8B1AE1-8D09-4B76-9545-40123E817EAA}"/>
    <cellStyle name="Vejica 2 10 2 5 2 2 2 2 2" xfId="17464" xr:uid="{870DD334-6FFD-4D5D-988E-669CAD483BEA}"/>
    <cellStyle name="Vejica 2 10 2 5 2 2 2 2 2 2" xfId="26706" xr:uid="{F03ADD43-E2F1-4322-97AB-C2FB17C125F0}"/>
    <cellStyle name="Vejica 2 10 2 5 2 2 2 2 3" xfId="26705" xr:uid="{01B495BF-2C53-4428-BB7B-2AC1CC4AE4BD}"/>
    <cellStyle name="Vejica 2 10 2 5 2 2 2 3" xfId="14811" xr:uid="{78378695-2BB3-4F81-B375-5273273FF779}"/>
    <cellStyle name="Vejica 2 10 2 5 2 2 2 3 2" xfId="26707" xr:uid="{FA93503A-B3AE-4394-968D-F35E39A775E8}"/>
    <cellStyle name="Vejica 2 10 2 5 2 2 2 4" xfId="26704" xr:uid="{932F5675-2B58-4E39-A800-2121529E13CD}"/>
    <cellStyle name="Vejica 2 10 2 5 2 2 3" xfId="10370" xr:uid="{43CF97B9-8749-4727-8E63-D6AFDD052C80}"/>
    <cellStyle name="Vejica 2 10 2 5 2 2 3 2" xfId="16858" xr:uid="{F20DA8F6-90BD-45DA-9C66-8BD456E74D73}"/>
    <cellStyle name="Vejica 2 10 2 5 2 2 3 2 2" xfId="26709" xr:uid="{E86598B5-1662-40B2-9E9F-E8814977B8CB}"/>
    <cellStyle name="Vejica 2 10 2 5 2 2 3 3" xfId="26708" xr:uid="{39168510-298F-46C8-9327-EF49AC435D50}"/>
    <cellStyle name="Vejica 2 10 2 5 2 2 4" xfId="14206" xr:uid="{F59846A1-5D02-4BBB-8FD4-0D5F704A0617}"/>
    <cellStyle name="Vejica 2 10 2 5 2 2 4 2" xfId="26710" xr:uid="{3E62B891-F096-4826-B117-842F1DD10C3C}"/>
    <cellStyle name="Vejica 2 10 2 5 2 2 5" xfId="26703" xr:uid="{225B25DA-2B4E-4076-9BE8-3A6A10C616AC}"/>
    <cellStyle name="Vejica 2 10 2 5 2 3" xfId="6009" xr:uid="{C3C44551-EED5-48FC-866B-7D1BB81A5352}"/>
    <cellStyle name="Vejica 2 10 2 5 2 3 2" xfId="10263" xr:uid="{8D2D057A-E8B5-45D1-9FFB-5E6ADF4AB215}"/>
    <cellStyle name="Vejica 2 10 2 5 2 3 2 2" xfId="16752" xr:uid="{EF75F176-1008-4930-AC12-2A27F11656EB}"/>
    <cellStyle name="Vejica 2 10 2 5 2 3 2 2 2" xfId="26713" xr:uid="{3D676358-5635-4941-889C-9CE61203A289}"/>
    <cellStyle name="Vejica 2 10 2 5 2 3 2 3" xfId="26712" xr:uid="{A08CC5C9-3C26-43D6-9A2D-72AADF3D087B}"/>
    <cellStyle name="Vejica 2 10 2 5 2 3 3" xfId="14100" xr:uid="{939C8C02-8E65-412A-9B7F-2A71C8A90B7F}"/>
    <cellStyle name="Vejica 2 10 2 5 2 3 3 2" xfId="26714" xr:uid="{38511BC9-D20E-4865-A135-962AC4827109}"/>
    <cellStyle name="Vejica 2 10 2 5 2 3 4" xfId="26711" xr:uid="{2C20E97B-AF97-498E-9B29-D47D0FFC6849}"/>
    <cellStyle name="Vejica 2 10 2 5 2 4" xfId="6436" xr:uid="{12E2F7C3-441C-41BA-BF96-9C41DD8B45E9}"/>
    <cellStyle name="Vejica 2 10 2 5 2 4 2" xfId="10678" xr:uid="{8FA7947A-CB43-4467-B116-56A9008F20DC}"/>
    <cellStyle name="Vejica 2 10 2 5 2 4 2 2" xfId="17164" xr:uid="{5BA50AAC-51C6-4FD2-817F-0FADFF11AA50}"/>
    <cellStyle name="Vejica 2 10 2 5 2 4 2 2 2" xfId="26717" xr:uid="{F7F3AEBA-7CA6-429B-9F52-2317DAC52EA1}"/>
    <cellStyle name="Vejica 2 10 2 5 2 4 2 3" xfId="26716" xr:uid="{BF5AC3DD-5F10-4116-9F96-42E1B719174F}"/>
    <cellStyle name="Vejica 2 10 2 5 2 4 3" xfId="14511" xr:uid="{2042C74D-54B2-4300-8B66-DEF6C7750FC5}"/>
    <cellStyle name="Vejica 2 10 2 5 2 4 3 2" xfId="26718" xr:uid="{857280FE-69BF-4BA0-A954-1D7A12B156B0}"/>
    <cellStyle name="Vejica 2 10 2 5 2 4 4" xfId="26715" xr:uid="{9BCCE2D8-4D93-441A-8EC1-ABE32CB7F123}"/>
    <cellStyle name="Vejica 2 10 2 5 2 5" xfId="7046" xr:uid="{6F255B45-EF47-4CE0-AAD0-F8BE2CB431A4}"/>
    <cellStyle name="Vejica 2 10 2 5 2 5 2" xfId="11286" xr:uid="{C4388CFE-B299-4CB8-A4DE-955455D5C08E}"/>
    <cellStyle name="Vejica 2 10 2 5 2 5 2 2" xfId="17770" xr:uid="{04BF1720-C986-4484-B66F-78D116000D04}"/>
    <cellStyle name="Vejica 2 10 2 5 2 5 2 2 2" xfId="26721" xr:uid="{EC441AB1-F516-41D0-AA25-28A55F019864}"/>
    <cellStyle name="Vejica 2 10 2 5 2 5 2 3" xfId="26720" xr:uid="{167A4D44-3204-49AE-9E3C-D63CCA7E7C7F}"/>
    <cellStyle name="Vejica 2 10 2 5 2 5 3" xfId="15117" xr:uid="{F16FA8E6-E22D-445D-96B5-B010D0892E29}"/>
    <cellStyle name="Vejica 2 10 2 5 2 5 3 2" xfId="26722" xr:uid="{FF52DDD3-0A27-4001-863F-26DCFE47931B}"/>
    <cellStyle name="Vejica 2 10 2 5 2 5 4" xfId="26719" xr:uid="{40EC151F-B031-45F8-8230-7C44D25492D4}"/>
    <cellStyle name="Vejica 2 10 2 5 2 6" xfId="7407" xr:uid="{45AC8E84-788D-4DB9-9B80-9DF559D677DE}"/>
    <cellStyle name="Vejica 2 10 2 5 2 6 2" xfId="11649" xr:uid="{027C4693-F5F7-4BED-8A27-06AFAE623173}"/>
    <cellStyle name="Vejica 2 10 2 5 2 6 2 2" xfId="18126" xr:uid="{58C9B66C-0C12-402D-B598-AF8CD05D475D}"/>
    <cellStyle name="Vejica 2 10 2 5 2 6 2 2 2" xfId="26725" xr:uid="{DBB41D29-3307-42D4-9357-7773432A614D}"/>
    <cellStyle name="Vejica 2 10 2 5 2 6 2 3" xfId="26724" xr:uid="{D3D029DB-81FA-4A2C-8886-7C643336C106}"/>
    <cellStyle name="Vejica 2 10 2 5 2 6 3" xfId="15470" xr:uid="{A6B5E853-CF67-4500-A960-A43EFB09AD6F}"/>
    <cellStyle name="Vejica 2 10 2 5 2 6 3 2" xfId="26726" xr:uid="{F1CCD3C2-D229-4A76-901E-72DEE90EF557}"/>
    <cellStyle name="Vejica 2 10 2 5 2 6 4" xfId="26723" xr:uid="{9C369662-D6B4-4B74-9A5D-90A0B55FB8B3}"/>
    <cellStyle name="Vejica 2 10 2 5 2 7" xfId="9103" xr:uid="{92801C15-0A67-44D8-BA5D-B4A2BF5234DC}"/>
    <cellStyle name="Vejica 2 10 2 5 2 7 2" xfId="16181" xr:uid="{B5175853-F7CF-4FBD-88E3-7B7F74205F4E}"/>
    <cellStyle name="Vejica 2 10 2 5 2 7 2 2" xfId="26728" xr:uid="{2DD23D31-6FD6-4CD3-A18D-3571E3393C08}"/>
    <cellStyle name="Vejica 2 10 2 5 2 7 3" xfId="26727" xr:uid="{F8CD5553-BE9D-496B-B535-524A68E600B2}"/>
    <cellStyle name="Vejica 2 10 2 5 2 8" xfId="13800" xr:uid="{AE3D70D4-1CFE-467C-813A-55EF461EFC0F}"/>
    <cellStyle name="Vejica 2 10 2 5 2 8 2" xfId="26729" xr:uid="{D18F64B6-F44C-492E-ABF7-129C2B2231B2}"/>
    <cellStyle name="Vejica 2 10 2 5 2 9" xfId="26702" xr:uid="{CD3C7025-ADCC-4B98-BE87-85CA731654F9}"/>
    <cellStyle name="Vejica 2 10 2 5 3" xfId="5902" xr:uid="{99C1DA50-FA76-4FB3-8B0E-079469DAA728}"/>
    <cellStyle name="Vejica 2 10 2 5 3 2" xfId="6635" xr:uid="{B42EEBD1-C16F-410D-A7F4-9B48378A9AE3}"/>
    <cellStyle name="Vejica 2 10 2 5 3 2 2" xfId="10877" xr:uid="{AEC4913A-E2E4-4D0F-B788-B7F20BAD8439}"/>
    <cellStyle name="Vejica 2 10 2 5 3 2 2 2" xfId="17363" xr:uid="{17BCEAB6-A331-4361-B69C-EC72BD9BBDE0}"/>
    <cellStyle name="Vejica 2 10 2 5 3 2 2 2 2" xfId="26733" xr:uid="{47E36773-7498-499F-B752-160515381A7F}"/>
    <cellStyle name="Vejica 2 10 2 5 3 2 2 3" xfId="26732" xr:uid="{45E108C9-97AA-4F4F-B877-E65A7C9E4730}"/>
    <cellStyle name="Vejica 2 10 2 5 3 2 3" xfId="14710" xr:uid="{10B32163-0A22-49B0-B37C-A0B1415121BB}"/>
    <cellStyle name="Vejica 2 10 2 5 3 2 3 2" xfId="26734" xr:uid="{3D2D8BA9-60EA-4F30-9716-AD7BB4BC27AA}"/>
    <cellStyle name="Vejica 2 10 2 5 3 2 4" xfId="26731" xr:uid="{9486C1E1-CEEF-4D44-8B39-B5AF7419208A}"/>
    <cellStyle name="Vejica 2 10 2 5 3 3" xfId="10154" xr:uid="{26C51961-A1A7-4B83-A9B4-D8638DDCF045}"/>
    <cellStyle name="Vejica 2 10 2 5 3 3 2" xfId="16648" xr:uid="{3D9473A6-B6D4-4B03-9BC1-00000EF04837}"/>
    <cellStyle name="Vejica 2 10 2 5 3 3 2 2" xfId="26736" xr:uid="{82C91970-9A94-4BEB-8B97-DED2F49B99CC}"/>
    <cellStyle name="Vejica 2 10 2 5 3 3 3" xfId="26735" xr:uid="{1991F56D-93F0-47EC-B3A1-86044EB5F250}"/>
    <cellStyle name="Vejica 2 10 2 5 3 4" xfId="13999" xr:uid="{BAA8600D-E38B-42E1-8A50-E3AC570DF39F}"/>
    <cellStyle name="Vejica 2 10 2 5 3 4 2" xfId="26737" xr:uid="{CFFCDB00-E3EB-4113-99E0-DB1FE7A553A6}"/>
    <cellStyle name="Vejica 2 10 2 5 3 5" xfId="26730" xr:uid="{3621BB0B-6E24-430A-876E-E1F591CD4D84}"/>
    <cellStyle name="Vejica 2 10 2 5 4" xfId="6335" xr:uid="{3D8E7C94-A81E-4C89-B1A7-63718FF5D2B1}"/>
    <cellStyle name="Vejica 2 10 2 5 4 2" xfId="10577" xr:uid="{5FDDA86F-34BC-417D-BDA5-0AFFD85784A1}"/>
    <cellStyle name="Vejica 2 10 2 5 4 2 2" xfId="17063" xr:uid="{55EDB855-5748-44C5-B8A3-748F69B7D729}"/>
    <cellStyle name="Vejica 2 10 2 5 4 2 2 2" xfId="26740" xr:uid="{F8CC7FB7-5408-416D-B67F-D27F4E34D302}"/>
    <cellStyle name="Vejica 2 10 2 5 4 2 3" xfId="26739" xr:uid="{8BC1F0E6-FB9F-4A1D-B9F3-AC71B8A64D1B}"/>
    <cellStyle name="Vejica 2 10 2 5 4 3" xfId="14410" xr:uid="{2C7EDB30-72E9-48CB-86B5-753702E6B7C1}"/>
    <cellStyle name="Vejica 2 10 2 5 4 3 2" xfId="26741" xr:uid="{4F00E54E-7364-47F4-9F96-0585B84F7995}"/>
    <cellStyle name="Vejica 2 10 2 5 4 4" xfId="26738" xr:uid="{3794413E-094C-4B75-8900-57AB2CC260ED}"/>
    <cellStyle name="Vejica 2 10 2 5 5" xfId="6944" xr:uid="{14A9E23B-74C9-4C3A-8D7C-8BFDDC9A7079}"/>
    <cellStyle name="Vejica 2 10 2 5 5 2" xfId="11184" xr:uid="{4E5D4717-CDDD-44EF-BB6E-F4507350E5C4}"/>
    <cellStyle name="Vejica 2 10 2 5 5 2 2" xfId="17668" xr:uid="{569B9781-EDED-4C7F-B7DD-044B2293A9DE}"/>
    <cellStyle name="Vejica 2 10 2 5 5 2 2 2" xfId="26744" xr:uid="{34C39700-8809-492D-A738-49778041894E}"/>
    <cellStyle name="Vejica 2 10 2 5 5 2 3" xfId="26743" xr:uid="{1D0FBB04-30EF-49BA-9180-F6261B9D07CF}"/>
    <cellStyle name="Vejica 2 10 2 5 5 3" xfId="15015" xr:uid="{F69DBC52-AB64-4877-9632-63AC7A2C079A}"/>
    <cellStyle name="Vejica 2 10 2 5 5 3 2" xfId="26745" xr:uid="{CD87C21C-6B47-4AFE-9C60-CEAF0E045591}"/>
    <cellStyle name="Vejica 2 10 2 5 5 4" xfId="26742" xr:uid="{F2CD4C5F-BA7D-42C4-B4C1-F9FF54620786}"/>
    <cellStyle name="Vejica 2 10 2 5 6" xfId="7306" xr:uid="{C6DF5151-37E1-4CEA-A218-55D52157CD74}"/>
    <cellStyle name="Vejica 2 10 2 5 6 2" xfId="11548" xr:uid="{F1B3AD2F-0A3A-4EC3-89F6-DFA967488DC3}"/>
    <cellStyle name="Vejica 2 10 2 5 6 2 2" xfId="18025" xr:uid="{5635DC75-6AE4-45BD-B5DC-2F3972D29BB2}"/>
    <cellStyle name="Vejica 2 10 2 5 6 2 2 2" xfId="26748" xr:uid="{510F087B-9F35-4D67-9ACA-72F761337E71}"/>
    <cellStyle name="Vejica 2 10 2 5 6 2 3" xfId="26747" xr:uid="{CB597F6C-99DA-4818-9285-74B95F27494D}"/>
    <cellStyle name="Vejica 2 10 2 5 6 3" xfId="15369" xr:uid="{A647D372-A114-4728-B8F4-55F1D518B501}"/>
    <cellStyle name="Vejica 2 10 2 5 6 3 2" xfId="26749" xr:uid="{B9540E38-57B9-4EBF-99ED-5841D2FA7A98}"/>
    <cellStyle name="Vejica 2 10 2 5 6 4" xfId="26746" xr:uid="{1B342496-BCEF-448B-9CA2-76B1B0165335}"/>
    <cellStyle name="Vejica 2 10 2 5 7" xfId="8293" xr:uid="{2AD4419E-D25A-458B-9794-15662328A583}"/>
    <cellStyle name="Vejica 2 10 2 5 7 2" xfId="15855" xr:uid="{DBFD6C14-9C21-4E37-892F-15C545791F8E}"/>
    <cellStyle name="Vejica 2 10 2 5 7 2 2" xfId="26751" xr:uid="{245FAAA5-F8A1-4302-BA7C-75E54CA70FF8}"/>
    <cellStyle name="Vejica 2 10 2 5 7 3" xfId="26750" xr:uid="{A93BF931-E91C-48A2-B8EC-A404A10CD1B7}"/>
    <cellStyle name="Vejica 2 10 2 5 8" xfId="12922" xr:uid="{1AC6E092-7D77-4F23-9093-DDBFE63A5A6E}"/>
    <cellStyle name="Vejica 2 10 2 5 8 2" xfId="18859" xr:uid="{529F24A9-EC7C-45F9-B8D9-D8E7FDAE7914}"/>
    <cellStyle name="Vejica 2 10 2 5 8 2 2" xfId="26753" xr:uid="{D5717001-73E4-466E-8A1C-C8DAE66AF226}"/>
    <cellStyle name="Vejica 2 10 2 5 8 3" xfId="26752" xr:uid="{B160469D-F856-437C-A48F-474530A7566C}"/>
    <cellStyle name="Vejica 2 10 2 5 9" xfId="13699" xr:uid="{BD329E08-112E-45A5-9DAB-610FAE580DD5}"/>
    <cellStyle name="Vejica 2 10 2 5 9 2" xfId="26754" xr:uid="{BD0F30A3-643F-4404-AD0E-1405E6FAD991}"/>
    <cellStyle name="Vejica 2 10 2 6" xfId="1811" xr:uid="{00000000-0005-0000-0000-00009E0B0000}"/>
    <cellStyle name="Vejica 2 10 2 6 2" xfId="3760" xr:uid="{00000000-0005-0000-0000-00009F0B0000}"/>
    <cellStyle name="Vejica 2 10 2 6 2 2" xfId="26756" xr:uid="{74FFA099-3C5A-4D38-A9F9-5437F7526ADE}"/>
    <cellStyle name="Vejica 2 10 2 6 3" xfId="26755" xr:uid="{BF1FC0C7-F8BF-460F-8420-E947971FD682}"/>
    <cellStyle name="Vejica 2 10 2 7" xfId="3761" xr:uid="{00000000-0005-0000-0000-0000A00B0000}"/>
    <cellStyle name="Vejica 2 10 2 7 2" xfId="3762" xr:uid="{00000000-0005-0000-0000-0000A10B0000}"/>
    <cellStyle name="Vejica 2 10 2 7 2 2" xfId="26758" xr:uid="{E58EEF6A-5B71-4666-ABEB-5CA8B1961EE2}"/>
    <cellStyle name="Vejica 2 10 2 7 3" xfId="26757" xr:uid="{DE8D5F47-FD7D-4641-9502-C53A62DDE123}"/>
    <cellStyle name="Vejica 2 10 2 8" xfId="3763" xr:uid="{00000000-0005-0000-0000-0000A20B0000}"/>
    <cellStyle name="Vejica 2 10 2 8 2" xfId="26759" xr:uid="{FF491F6C-4A40-4363-82DD-AFEF097EDC08}"/>
    <cellStyle name="Vejica 2 10 2 9" xfId="3751" xr:uid="{00000000-0005-0000-0000-0000A30B0000}"/>
    <cellStyle name="Vejica 2 10 2 9 2" xfId="26760" xr:uid="{ACEADEBD-89A0-4EC3-8D07-EAE8710EFDF2}"/>
    <cellStyle name="Vejica 2 10 3" xfId="617" xr:uid="{00000000-0005-0000-0000-0000A40B0000}"/>
    <cellStyle name="Vejica 2 10 3 2" xfId="618" xr:uid="{00000000-0005-0000-0000-0000A50B0000}"/>
    <cellStyle name="Vejica 2 10 3 2 2" xfId="1812" xr:uid="{00000000-0005-0000-0000-0000A60B0000}"/>
    <cellStyle name="Vejica 2 10 3 2 2 2" xfId="26763" xr:uid="{0C5F8511-9AF0-4C7A-9882-5A68A69D9BAA}"/>
    <cellStyle name="Vejica 2 10 3 2 3" xfId="1813" xr:uid="{00000000-0005-0000-0000-0000A70B0000}"/>
    <cellStyle name="Vejica 2 10 3 2 3 2" xfId="3766" xr:uid="{00000000-0005-0000-0000-0000A80B0000}"/>
    <cellStyle name="Vejica 2 10 3 2 3 2 2" xfId="26765" xr:uid="{324D408C-194B-4C88-9663-319DE99DB825}"/>
    <cellStyle name="Vejica 2 10 3 2 3 3" xfId="26764" xr:uid="{EDF52378-8FAF-4C29-B6A9-DBE4B9DAD51F}"/>
    <cellStyle name="Vejica 2 10 3 2 4" xfId="1814" xr:uid="{00000000-0005-0000-0000-0000A90B0000}"/>
    <cellStyle name="Vejica 2 10 3 2 4 2" xfId="3767" xr:uid="{00000000-0005-0000-0000-0000AA0B0000}"/>
    <cellStyle name="Vejica 2 10 3 2 4 2 2" xfId="26767" xr:uid="{BBF20E95-2DD5-43CB-A41F-C43D524629E4}"/>
    <cellStyle name="Vejica 2 10 3 2 4 3" xfId="26766" xr:uid="{CE700F92-B583-4E55-8A96-F6095871C039}"/>
    <cellStyle name="Vejica 2 10 3 2 5" xfId="3768" xr:uid="{00000000-0005-0000-0000-0000AB0B0000}"/>
    <cellStyle name="Vejica 2 10 3 2 5 2" xfId="3769" xr:uid="{00000000-0005-0000-0000-0000AC0B0000}"/>
    <cellStyle name="Vejica 2 10 3 2 5 2 2" xfId="26769" xr:uid="{7065E79F-AF2E-4FF7-B620-5497B07FFDF0}"/>
    <cellStyle name="Vejica 2 10 3 2 5 3" xfId="26768" xr:uid="{C0AF8799-BC89-41FF-BF53-E2081A74DA66}"/>
    <cellStyle name="Vejica 2 10 3 2 6" xfId="3770" xr:uid="{00000000-0005-0000-0000-0000AD0B0000}"/>
    <cellStyle name="Vejica 2 10 3 2 6 2" xfId="26770" xr:uid="{371E83C8-3452-4858-80BE-1CF770AC4E7D}"/>
    <cellStyle name="Vejica 2 10 3 2 7" xfId="3765" xr:uid="{00000000-0005-0000-0000-0000AE0B0000}"/>
    <cellStyle name="Vejica 2 10 3 2 7 2" xfId="26771" xr:uid="{936446C7-311F-4B35-A995-D0550A53CA79}"/>
    <cellStyle name="Vejica 2 10 3 2 8" xfId="26762" xr:uid="{6F578B22-C5E7-4517-9D90-074D9C8CA37D}"/>
    <cellStyle name="Vejica 2 10 3 3" xfId="1815" xr:uid="{00000000-0005-0000-0000-0000AF0B0000}"/>
    <cellStyle name="Vejica 2 10 3 3 2" xfId="26772" xr:uid="{76B1BFE0-B85F-487B-81C4-E6434D73088C}"/>
    <cellStyle name="Vejica 2 10 3 4" xfId="1816" xr:uid="{00000000-0005-0000-0000-0000B00B0000}"/>
    <cellStyle name="Vejica 2 10 3 4 2" xfId="3771" xr:uid="{00000000-0005-0000-0000-0000B10B0000}"/>
    <cellStyle name="Vejica 2 10 3 4 2 2" xfId="26774" xr:uid="{61EB333A-88A1-4E9A-95E6-97A4735DA02A}"/>
    <cellStyle name="Vejica 2 10 3 4 3" xfId="26773" xr:uid="{F2362DDA-F6F2-4161-BCC8-C64EFC502008}"/>
    <cellStyle name="Vejica 2 10 3 5" xfId="1817" xr:uid="{00000000-0005-0000-0000-0000B20B0000}"/>
    <cellStyle name="Vejica 2 10 3 5 2" xfId="3772" xr:uid="{00000000-0005-0000-0000-0000B30B0000}"/>
    <cellStyle name="Vejica 2 10 3 5 2 2" xfId="26776" xr:uid="{7643D43A-FB7C-4D59-980A-54E0DE51EA3C}"/>
    <cellStyle name="Vejica 2 10 3 5 3" xfId="26775" xr:uid="{1BFD6FD0-B603-42F7-84F2-B2FDCD7E5AE2}"/>
    <cellStyle name="Vejica 2 10 3 6" xfId="3773" xr:uid="{00000000-0005-0000-0000-0000B40B0000}"/>
    <cellStyle name="Vejica 2 10 3 6 2" xfId="3774" xr:uid="{00000000-0005-0000-0000-0000B50B0000}"/>
    <cellStyle name="Vejica 2 10 3 6 2 2" xfId="26778" xr:uid="{2524C9F7-EC09-453B-8751-CC6996CBC448}"/>
    <cellStyle name="Vejica 2 10 3 6 3" xfId="26777" xr:uid="{3BA58A7C-D88F-4D08-A4CE-8BC331561FB9}"/>
    <cellStyle name="Vejica 2 10 3 7" xfId="3775" xr:uid="{00000000-0005-0000-0000-0000B60B0000}"/>
    <cellStyle name="Vejica 2 10 3 7 2" xfId="26779" xr:uid="{8A7F9619-E6F3-4C9D-A1A5-2BE0B022D68F}"/>
    <cellStyle name="Vejica 2 10 3 8" xfId="3764" xr:uid="{00000000-0005-0000-0000-0000B70B0000}"/>
    <cellStyle name="Vejica 2 10 3 8 2" xfId="26780" xr:uid="{F2C4081C-437D-4AD8-9E28-28EC0022BACD}"/>
    <cellStyle name="Vejica 2 10 3 9" xfId="26761" xr:uid="{399CD4D7-AF3C-46BD-B892-9787CD0BB988}"/>
    <cellStyle name="Vejica 2 10 4" xfId="619" xr:uid="{00000000-0005-0000-0000-0000B80B0000}"/>
    <cellStyle name="Vejica 2 10 4 10" xfId="6241" xr:uid="{6E968A57-908E-4517-AD9B-340AEF4B6057}"/>
    <cellStyle name="Vejica 2 10 4 10 2" xfId="10483" xr:uid="{B0941607-8D81-4F4D-A21C-4F651C30E4C1}"/>
    <cellStyle name="Vejica 2 10 4 10 2 2" xfId="16969" xr:uid="{81790E13-1D2B-4AFB-B7A8-2B2422E196BC}"/>
    <cellStyle name="Vejica 2 10 4 10 2 2 2" xfId="26784" xr:uid="{C15698D1-E664-44B0-BA4D-6B4CADBFA8DE}"/>
    <cellStyle name="Vejica 2 10 4 10 2 3" xfId="26783" xr:uid="{82605E57-70F0-4DC9-9AAA-72CDD69252DA}"/>
    <cellStyle name="Vejica 2 10 4 10 3" xfId="14316" xr:uid="{88164CEE-DCAC-41D9-AA01-810A772AC5B0}"/>
    <cellStyle name="Vejica 2 10 4 10 3 2" xfId="26785" xr:uid="{C9A6B902-F291-4BF8-9FA8-1AD312B40A43}"/>
    <cellStyle name="Vejica 2 10 4 10 4" xfId="26782" xr:uid="{DDAB9CF0-C899-46B1-A42C-7AB095A174EE}"/>
    <cellStyle name="Vejica 2 10 4 11" xfId="6850" xr:uid="{B8D11A3A-2CF4-4956-89CD-83D41CEBFCD4}"/>
    <cellStyle name="Vejica 2 10 4 11 2" xfId="11090" xr:uid="{B7FBA3EA-2A0D-480E-A638-C30ABB82A153}"/>
    <cellStyle name="Vejica 2 10 4 11 2 2" xfId="17574" xr:uid="{22B302A8-6A90-4E29-BEB1-353BA530C662}"/>
    <cellStyle name="Vejica 2 10 4 11 2 2 2" xfId="26788" xr:uid="{5080B1DD-536B-40F7-BF41-32CA67A55428}"/>
    <cellStyle name="Vejica 2 10 4 11 2 3" xfId="26787" xr:uid="{F4809CEB-2673-4BFF-8E58-ED046893D8D8}"/>
    <cellStyle name="Vejica 2 10 4 11 3" xfId="14921" xr:uid="{D66077A0-5F1A-44C0-A76D-1780862A1283}"/>
    <cellStyle name="Vejica 2 10 4 11 3 2" xfId="26789" xr:uid="{CCA23B68-3273-4C52-AB40-21B015DED0F1}"/>
    <cellStyle name="Vejica 2 10 4 11 4" xfId="26786" xr:uid="{F87D2A2F-D850-4AEC-B06B-1A12FB5F5827}"/>
    <cellStyle name="Vejica 2 10 4 12" xfId="7212" xr:uid="{F976B374-75A4-4554-8CE1-5074D13890AA}"/>
    <cellStyle name="Vejica 2 10 4 12 2" xfId="11454" xr:uid="{CABDC8F4-93B6-4540-8BF4-60940EC4BD67}"/>
    <cellStyle name="Vejica 2 10 4 12 2 2" xfId="17931" xr:uid="{B3AE58C1-20CF-425E-81A8-15D1F133000D}"/>
    <cellStyle name="Vejica 2 10 4 12 2 2 2" xfId="26792" xr:uid="{10CCC18B-FA53-4293-9508-3434247F1C71}"/>
    <cellStyle name="Vejica 2 10 4 12 2 3" xfId="26791" xr:uid="{887AD1DD-1E6B-4BFF-A414-04C16B3E45CB}"/>
    <cellStyle name="Vejica 2 10 4 12 3" xfId="15275" xr:uid="{5A57C392-88C5-43D1-86EA-EE392F7FF8A9}"/>
    <cellStyle name="Vejica 2 10 4 12 3 2" xfId="26793" xr:uid="{8B2304BE-B70E-41EB-B1B9-A63517DD2134}"/>
    <cellStyle name="Vejica 2 10 4 12 4" xfId="26790" xr:uid="{CAAFBB57-274D-4841-9497-371EDFCF6A53}"/>
    <cellStyle name="Vejica 2 10 4 13" xfId="7874" xr:uid="{C87F70BD-1433-4B4B-9FC2-695618575C80}"/>
    <cellStyle name="Vejica 2 10 4 13 2" xfId="15642" xr:uid="{ED6532F3-D5D6-42FA-9DAC-06C03243C7DA}"/>
    <cellStyle name="Vejica 2 10 4 13 2 2" xfId="26795" xr:uid="{90F0FAE1-D87D-4B50-98CF-2355221E8534}"/>
    <cellStyle name="Vejica 2 10 4 13 3" xfId="26794" xr:uid="{3CF1D8F9-482C-44D2-8934-0FFEC050DD72}"/>
    <cellStyle name="Vejica 2 10 4 14" xfId="12681" xr:uid="{E621F04D-CED3-4E3D-81E0-DF9B6ED740A7}"/>
    <cellStyle name="Vejica 2 10 4 14 2" xfId="18619" xr:uid="{006B8A00-ED92-434D-B474-89B0E3A82A9B}"/>
    <cellStyle name="Vejica 2 10 4 14 2 2" xfId="26797" xr:uid="{FC5F7B6F-3F45-4BF7-BE48-BFC407A78E75}"/>
    <cellStyle name="Vejica 2 10 4 14 3" xfId="26796" xr:uid="{609EBC2B-1C69-43E7-A833-BA615FE7208A}"/>
    <cellStyle name="Vejica 2 10 4 15" xfId="13598" xr:uid="{4453578D-DC9F-4A9C-AE9A-AD82100B0986}"/>
    <cellStyle name="Vejica 2 10 4 15 2" xfId="26798" xr:uid="{0DD3E42E-7C95-409F-9437-28A3C25CD27E}"/>
    <cellStyle name="Vejica 2 10 4 16" xfId="26781" xr:uid="{05076152-C410-42F8-8DB2-F09BB190A80D}"/>
    <cellStyle name="Vejica 2 10 4 2" xfId="620" xr:uid="{00000000-0005-0000-0000-0000B90B0000}"/>
    <cellStyle name="Vejica 2 10 4 2 10" xfId="6851" xr:uid="{764AB8EE-6548-4D50-B95B-AD1496075622}"/>
    <cellStyle name="Vejica 2 10 4 2 10 2" xfId="11091" xr:uid="{9C292B16-CED3-4318-8046-CAE0EADD7AB3}"/>
    <cellStyle name="Vejica 2 10 4 2 10 2 2" xfId="17575" xr:uid="{3C223028-B082-48B0-8600-4D46F9DCC55B}"/>
    <cellStyle name="Vejica 2 10 4 2 10 2 2 2" xfId="26802" xr:uid="{9845F8AA-114C-4EB3-A59F-92B097CC5EDD}"/>
    <cellStyle name="Vejica 2 10 4 2 10 2 3" xfId="26801" xr:uid="{7F63B6AC-05BB-4D77-A828-DB1CE2977FEE}"/>
    <cellStyle name="Vejica 2 10 4 2 10 3" xfId="14922" xr:uid="{1F128663-58CC-42F8-A154-A6DABE5696C2}"/>
    <cellStyle name="Vejica 2 10 4 2 10 3 2" xfId="26803" xr:uid="{5885E9A8-4F45-45B5-8101-8C7964B821B4}"/>
    <cellStyle name="Vejica 2 10 4 2 10 4" xfId="26800" xr:uid="{445E9C4B-5F63-47BC-BB0C-B6735EE3010B}"/>
    <cellStyle name="Vejica 2 10 4 2 11" xfId="7213" xr:uid="{6D852ECA-4BFB-4381-8983-88EDAE7BEC21}"/>
    <cellStyle name="Vejica 2 10 4 2 11 2" xfId="11455" xr:uid="{CBEBF966-3F71-49A9-8F7A-2321E93D7352}"/>
    <cellStyle name="Vejica 2 10 4 2 11 2 2" xfId="17932" xr:uid="{BC44C263-0117-4E02-8017-7CB312400275}"/>
    <cellStyle name="Vejica 2 10 4 2 11 2 2 2" xfId="26806" xr:uid="{47117A52-2E8C-4EBB-B4E2-BB5E8E16CE3D}"/>
    <cellStyle name="Vejica 2 10 4 2 11 2 3" xfId="26805" xr:uid="{B77B491D-0C41-4B82-81CC-FBB288C97FC1}"/>
    <cellStyle name="Vejica 2 10 4 2 11 3" xfId="15276" xr:uid="{3A6FE6A6-F1B2-4F3D-A85D-E57D05D3C6C9}"/>
    <cellStyle name="Vejica 2 10 4 2 11 3 2" xfId="26807" xr:uid="{30675E7A-8C6A-4FA8-8BA0-46C27E2C52B8}"/>
    <cellStyle name="Vejica 2 10 4 2 11 4" xfId="26804" xr:uid="{8A6BDB27-03CA-43C0-92A2-F836FFCE9AB8}"/>
    <cellStyle name="Vejica 2 10 4 2 12" xfId="7875" xr:uid="{06DE2C35-B243-467E-BE29-9EDAA258C5F8}"/>
    <cellStyle name="Vejica 2 10 4 2 12 2" xfId="15643" xr:uid="{6F2EA9AF-EF49-46C8-917F-5B566F931C9A}"/>
    <cellStyle name="Vejica 2 10 4 2 12 2 2" xfId="26809" xr:uid="{E64D4688-422A-474C-92A0-F77E85AF8AAE}"/>
    <cellStyle name="Vejica 2 10 4 2 12 3" xfId="26808" xr:uid="{06ACE7B6-B06D-4F5C-B12D-ED38E6ACCADB}"/>
    <cellStyle name="Vejica 2 10 4 2 13" xfId="12682" xr:uid="{56095CAD-D075-406D-A3E4-1F4B74EDF1E5}"/>
    <cellStyle name="Vejica 2 10 4 2 13 2" xfId="18620" xr:uid="{D4F0CC75-65E0-4F90-A97B-C4B90A44F058}"/>
    <cellStyle name="Vejica 2 10 4 2 13 2 2" xfId="26811" xr:uid="{428DD54B-4E13-483E-8B46-0F637E59284D}"/>
    <cellStyle name="Vejica 2 10 4 2 13 3" xfId="26810" xr:uid="{DA4172D1-4A43-4076-A4E0-E4F089C29DAA}"/>
    <cellStyle name="Vejica 2 10 4 2 14" xfId="13599" xr:uid="{3D2DBFFA-9B7D-42A0-A536-BB5DBD04C5F5}"/>
    <cellStyle name="Vejica 2 10 4 2 14 2" xfId="26812" xr:uid="{2DDE9C3D-3D16-4499-B5F3-860ECA2257FE}"/>
    <cellStyle name="Vejica 2 10 4 2 15" xfId="26799" xr:uid="{EAE9CA2C-7AE2-4687-8CB0-4D19618CCC4B}"/>
    <cellStyle name="Vejica 2 10 4 2 2" xfId="1818" xr:uid="{00000000-0005-0000-0000-0000BA0B0000}"/>
    <cellStyle name="Vejica 2 10 4 2 2 2" xfId="26813" xr:uid="{F3A966A2-EED7-4EC6-8FA7-8C0A5676DF62}"/>
    <cellStyle name="Vejica 2 10 4 2 3" xfId="1819" xr:uid="{00000000-0005-0000-0000-0000BB0B0000}"/>
    <cellStyle name="Vejica 2 10 4 2 3 2" xfId="3778" xr:uid="{00000000-0005-0000-0000-0000BC0B0000}"/>
    <cellStyle name="Vejica 2 10 4 2 3 2 2" xfId="26815" xr:uid="{07422B36-3D03-486F-B245-A390C1449ED7}"/>
    <cellStyle name="Vejica 2 10 4 2 3 3" xfId="26814" xr:uid="{16D8EA4E-4036-4B9C-85EB-55593DFE31E3}"/>
    <cellStyle name="Vejica 2 10 4 2 4" xfId="1820" xr:uid="{00000000-0005-0000-0000-0000BD0B0000}"/>
    <cellStyle name="Vejica 2 10 4 2 4 10" xfId="26816" xr:uid="{785DA977-A4EC-470B-8E2A-72A325C15500}"/>
    <cellStyle name="Vejica 2 10 4 2 4 2" xfId="3779" xr:uid="{00000000-0005-0000-0000-0000BE0B0000}"/>
    <cellStyle name="Vejica 2 10 4 2 4 2 2" xfId="6116" xr:uid="{51A9C55D-E847-46BD-9671-2F7EF8D95334}"/>
    <cellStyle name="Vejica 2 10 4 2 4 2 2 2" xfId="6737" xr:uid="{70F98887-7237-4687-9B5A-0080127CC10F}"/>
    <cellStyle name="Vejica 2 10 4 2 4 2 2 2 2" xfId="10979" xr:uid="{BADF6522-079C-4466-AB1C-A3F6A0EBFA8C}"/>
    <cellStyle name="Vejica 2 10 4 2 4 2 2 2 2 2" xfId="17465" xr:uid="{8225AC65-6E8D-4F0C-9C18-C086094EFA34}"/>
    <cellStyle name="Vejica 2 10 4 2 4 2 2 2 2 2 2" xfId="26821" xr:uid="{957BC9B8-1635-4B23-B00E-EF3CE8E16FAB}"/>
    <cellStyle name="Vejica 2 10 4 2 4 2 2 2 2 3" xfId="26820" xr:uid="{68156AA5-C847-4FFF-8630-F911411DE6D3}"/>
    <cellStyle name="Vejica 2 10 4 2 4 2 2 2 3" xfId="14812" xr:uid="{84AD4629-E229-4CD1-9D07-0E5A63008FBD}"/>
    <cellStyle name="Vejica 2 10 4 2 4 2 2 2 3 2" xfId="26822" xr:uid="{69CA8765-2705-42B8-82C3-EDC8186A2CC6}"/>
    <cellStyle name="Vejica 2 10 4 2 4 2 2 2 4" xfId="26819" xr:uid="{0F0D9536-DD23-4F1F-8D4E-DC1A0EA32E71}"/>
    <cellStyle name="Vejica 2 10 4 2 4 2 2 3" xfId="10371" xr:uid="{8A8A096A-EE98-411B-BC5B-2442A23CC8AA}"/>
    <cellStyle name="Vejica 2 10 4 2 4 2 2 3 2" xfId="16859" xr:uid="{E9A60E66-E316-423E-861F-089D12B634DA}"/>
    <cellStyle name="Vejica 2 10 4 2 4 2 2 3 2 2" xfId="26824" xr:uid="{DA627AE6-146B-494A-93E5-718DF1B529C2}"/>
    <cellStyle name="Vejica 2 10 4 2 4 2 2 3 3" xfId="26823" xr:uid="{346A8A09-74A5-47EE-A518-A3A646C21BE8}"/>
    <cellStyle name="Vejica 2 10 4 2 4 2 2 4" xfId="14207" xr:uid="{8A099BE9-2B54-4F4C-ABA1-250E2BE6BE2E}"/>
    <cellStyle name="Vejica 2 10 4 2 4 2 2 4 2" xfId="26825" xr:uid="{B9B6C329-8BF1-4BFA-90F4-09C9BB29A2B9}"/>
    <cellStyle name="Vejica 2 10 4 2 4 2 2 5" xfId="26818" xr:uid="{133F44BB-D846-4388-B296-7B3E1183D060}"/>
    <cellStyle name="Vejica 2 10 4 2 4 2 3" xfId="6010" xr:uid="{DEC57E55-29BA-419F-9B1F-227D0583D56B}"/>
    <cellStyle name="Vejica 2 10 4 2 4 2 3 2" xfId="10264" xr:uid="{5A5D8687-F05B-4311-BE04-8830C795FC26}"/>
    <cellStyle name="Vejica 2 10 4 2 4 2 3 2 2" xfId="16753" xr:uid="{BDD49903-3A4A-45B5-930D-0074B72BA9BD}"/>
    <cellStyle name="Vejica 2 10 4 2 4 2 3 2 2 2" xfId="26828" xr:uid="{F1226C61-3342-4389-9B5E-8F19771399BE}"/>
    <cellStyle name="Vejica 2 10 4 2 4 2 3 2 3" xfId="26827" xr:uid="{CD5CBEFE-9D03-46D7-9454-8185D0AA2832}"/>
    <cellStyle name="Vejica 2 10 4 2 4 2 3 3" xfId="14101" xr:uid="{0A9C1EFE-AC00-4080-A517-3630A99745E8}"/>
    <cellStyle name="Vejica 2 10 4 2 4 2 3 3 2" xfId="26829" xr:uid="{9F76E33A-3BC3-4C31-BD42-647236E3B5C5}"/>
    <cellStyle name="Vejica 2 10 4 2 4 2 3 4" xfId="26826" xr:uid="{18B4290B-B814-4E20-9925-80B1D341D4D5}"/>
    <cellStyle name="Vejica 2 10 4 2 4 2 4" xfId="6437" xr:uid="{20B5239C-77CB-46CF-A659-5867F8D8D2FC}"/>
    <cellStyle name="Vejica 2 10 4 2 4 2 4 2" xfId="10679" xr:uid="{70161E05-9707-4B7C-979C-91CEE703BAC9}"/>
    <cellStyle name="Vejica 2 10 4 2 4 2 4 2 2" xfId="17165" xr:uid="{834A0C8A-04B4-443C-B094-F8399100B30E}"/>
    <cellStyle name="Vejica 2 10 4 2 4 2 4 2 2 2" xfId="26832" xr:uid="{2DA27C26-A9CD-400B-832A-D06763746ACF}"/>
    <cellStyle name="Vejica 2 10 4 2 4 2 4 2 3" xfId="26831" xr:uid="{03E12917-B6CE-4377-8632-07A224ED1B8A}"/>
    <cellStyle name="Vejica 2 10 4 2 4 2 4 3" xfId="14512" xr:uid="{9975471E-37D2-44A4-859E-CDEDE05A6B42}"/>
    <cellStyle name="Vejica 2 10 4 2 4 2 4 3 2" xfId="26833" xr:uid="{E26312D7-ECCB-45DD-AB8D-19CFB438886D}"/>
    <cellStyle name="Vejica 2 10 4 2 4 2 4 4" xfId="26830" xr:uid="{AA9BD708-D923-45D0-A5C0-A4F0616F6514}"/>
    <cellStyle name="Vejica 2 10 4 2 4 2 5" xfId="7047" xr:uid="{74E4E2F8-6343-4FB2-BA03-D935133795D4}"/>
    <cellStyle name="Vejica 2 10 4 2 4 2 5 2" xfId="11287" xr:uid="{639AA983-C684-4654-9F0F-C99E60B65495}"/>
    <cellStyle name="Vejica 2 10 4 2 4 2 5 2 2" xfId="17771" xr:uid="{AB676E13-9C44-4870-8017-D492D0791714}"/>
    <cellStyle name="Vejica 2 10 4 2 4 2 5 2 2 2" xfId="26836" xr:uid="{49C91E21-A2E0-4FB3-BA40-4A3B95044870}"/>
    <cellStyle name="Vejica 2 10 4 2 4 2 5 2 3" xfId="26835" xr:uid="{98D0F69B-0B14-4464-B713-E2DE3EF703A6}"/>
    <cellStyle name="Vejica 2 10 4 2 4 2 5 3" xfId="15118" xr:uid="{55A224C2-C276-4875-BA12-EAAAEB4B1266}"/>
    <cellStyle name="Vejica 2 10 4 2 4 2 5 3 2" xfId="26837" xr:uid="{50A854F2-4726-43D7-A790-FFECCC4C538B}"/>
    <cellStyle name="Vejica 2 10 4 2 4 2 5 4" xfId="26834" xr:uid="{CFAC83E5-8FD6-4C64-BB19-CADDE53A541A}"/>
    <cellStyle name="Vejica 2 10 4 2 4 2 6" xfId="7408" xr:uid="{C985F0C0-02C6-435A-A9BC-85B094F205B1}"/>
    <cellStyle name="Vejica 2 10 4 2 4 2 6 2" xfId="11650" xr:uid="{F48F8303-B153-4645-9A26-A34EF55A0714}"/>
    <cellStyle name="Vejica 2 10 4 2 4 2 6 2 2" xfId="18127" xr:uid="{66D341E2-DCED-4E90-BC5F-D99F58ADF84C}"/>
    <cellStyle name="Vejica 2 10 4 2 4 2 6 2 2 2" xfId="26840" xr:uid="{25CEBA77-9D9F-4B39-885C-AE40CC5C8BDA}"/>
    <cellStyle name="Vejica 2 10 4 2 4 2 6 2 3" xfId="26839" xr:uid="{A1E19F47-9290-4DAE-993F-438A5F6856B5}"/>
    <cellStyle name="Vejica 2 10 4 2 4 2 6 3" xfId="15471" xr:uid="{AA2A9849-E17D-45D9-B1C5-0CC96FA48A48}"/>
    <cellStyle name="Vejica 2 10 4 2 4 2 6 3 2" xfId="26841" xr:uid="{76B00F04-4949-4B8F-80A1-28DF8F94794C}"/>
    <cellStyle name="Vejica 2 10 4 2 4 2 6 4" xfId="26838" xr:uid="{B9AC40D7-05B7-44E7-9BC5-EF1E80978BE8}"/>
    <cellStyle name="Vejica 2 10 4 2 4 2 7" xfId="9104" xr:uid="{F7E4AC6A-A5AE-4965-A12D-1656B5CF97FE}"/>
    <cellStyle name="Vejica 2 10 4 2 4 2 7 2" xfId="16182" xr:uid="{4DA838D3-15A8-429D-8C06-879DCC028E63}"/>
    <cellStyle name="Vejica 2 10 4 2 4 2 7 2 2" xfId="26843" xr:uid="{62663D0D-CDB0-4591-AF5B-00CEBB1CC473}"/>
    <cellStyle name="Vejica 2 10 4 2 4 2 7 3" xfId="26842" xr:uid="{24C64B6E-C8E2-4228-931D-A3A7A2835661}"/>
    <cellStyle name="Vejica 2 10 4 2 4 2 8" xfId="13801" xr:uid="{E4DDDB17-092A-4770-A59A-3CA298968736}"/>
    <cellStyle name="Vejica 2 10 4 2 4 2 8 2" xfId="26844" xr:uid="{A9078342-126B-4871-B798-1AA67FC2122A}"/>
    <cellStyle name="Vejica 2 10 4 2 4 2 9" xfId="26817" xr:uid="{7EB81637-D9F9-46A0-AF1C-1BEFCFC72777}"/>
    <cellStyle name="Vejica 2 10 4 2 4 3" xfId="5903" xr:uid="{230A9A78-0046-4B32-8CF7-A587324A93F8}"/>
    <cellStyle name="Vejica 2 10 4 2 4 3 2" xfId="6636" xr:uid="{84EF4685-20BA-42E8-91BA-ED25B795AE95}"/>
    <cellStyle name="Vejica 2 10 4 2 4 3 2 2" xfId="10878" xr:uid="{92515A0E-D40A-4261-B110-931E664CDED8}"/>
    <cellStyle name="Vejica 2 10 4 2 4 3 2 2 2" xfId="17364" xr:uid="{EAE62120-3207-4A67-959B-33E811975CE3}"/>
    <cellStyle name="Vejica 2 10 4 2 4 3 2 2 2 2" xfId="26848" xr:uid="{AD52EB18-FFE0-4F42-81BD-924C79B0DD48}"/>
    <cellStyle name="Vejica 2 10 4 2 4 3 2 2 3" xfId="26847" xr:uid="{008094CC-DB3E-480C-BC72-8C079DB2CFEB}"/>
    <cellStyle name="Vejica 2 10 4 2 4 3 2 3" xfId="14711" xr:uid="{8CA5B566-FB4B-488F-9285-EAD52F808FFC}"/>
    <cellStyle name="Vejica 2 10 4 2 4 3 2 3 2" xfId="26849" xr:uid="{7BFF56BF-A8F9-4D7E-B7A1-133D63BE4DD9}"/>
    <cellStyle name="Vejica 2 10 4 2 4 3 2 4" xfId="26846" xr:uid="{D08684C9-1729-4267-905C-7BB31D6A1D97}"/>
    <cellStyle name="Vejica 2 10 4 2 4 3 3" xfId="10155" xr:uid="{4029F367-E206-48B4-880C-2922CB3512C4}"/>
    <cellStyle name="Vejica 2 10 4 2 4 3 3 2" xfId="16649" xr:uid="{979DD25F-CC3B-46D8-8B36-7984452FF434}"/>
    <cellStyle name="Vejica 2 10 4 2 4 3 3 2 2" xfId="26851" xr:uid="{82E53951-3FE5-4FEE-B74D-B3D1F7D91627}"/>
    <cellStyle name="Vejica 2 10 4 2 4 3 3 3" xfId="26850" xr:uid="{31EA9DAB-6475-45B5-8669-D79827DA1056}"/>
    <cellStyle name="Vejica 2 10 4 2 4 3 4" xfId="14000" xr:uid="{F36D653A-4356-41AF-BC75-8CD7A69C06A3}"/>
    <cellStyle name="Vejica 2 10 4 2 4 3 4 2" xfId="26852" xr:uid="{1E43A150-5A61-4EC9-8AA7-5C71FE4626E8}"/>
    <cellStyle name="Vejica 2 10 4 2 4 3 5" xfId="26845" xr:uid="{C184DE01-77A0-4199-B8FF-E8FB70358E46}"/>
    <cellStyle name="Vejica 2 10 4 2 4 4" xfId="6336" xr:uid="{BF51B74C-8305-4440-B431-0EC9E20DA672}"/>
    <cellStyle name="Vejica 2 10 4 2 4 4 2" xfId="10578" xr:uid="{2432497C-CE69-4C79-93CB-A832F3346CB8}"/>
    <cellStyle name="Vejica 2 10 4 2 4 4 2 2" xfId="17064" xr:uid="{872A3B40-80DA-4186-8BE0-4D899FFE3547}"/>
    <cellStyle name="Vejica 2 10 4 2 4 4 2 2 2" xfId="26855" xr:uid="{7B104C93-777B-4D99-97D4-E49B08415644}"/>
    <cellStyle name="Vejica 2 10 4 2 4 4 2 3" xfId="26854" xr:uid="{6D69AE17-40CD-433C-9F3A-C664A2EE60EE}"/>
    <cellStyle name="Vejica 2 10 4 2 4 4 3" xfId="14411" xr:uid="{1FE42BC9-A793-4B39-8857-6E8823E9E696}"/>
    <cellStyle name="Vejica 2 10 4 2 4 4 3 2" xfId="26856" xr:uid="{7CAAEF6E-D341-43DF-B97B-39A184BFEAC9}"/>
    <cellStyle name="Vejica 2 10 4 2 4 4 4" xfId="26853" xr:uid="{65E9FCCE-6CB9-41AD-8BE0-A908F87FAC20}"/>
    <cellStyle name="Vejica 2 10 4 2 4 5" xfId="6945" xr:uid="{3D4C81E7-6432-4A84-BE04-FBC63F4DDBCF}"/>
    <cellStyle name="Vejica 2 10 4 2 4 5 2" xfId="11185" xr:uid="{813A92E7-A99F-479B-9099-48D228CB87F1}"/>
    <cellStyle name="Vejica 2 10 4 2 4 5 2 2" xfId="17669" xr:uid="{61BF2E40-AA1A-49AB-A235-DEABE4BC6C9C}"/>
    <cellStyle name="Vejica 2 10 4 2 4 5 2 2 2" xfId="26859" xr:uid="{91DBF916-0AB7-403F-AA1C-E2CAAEEC1F2D}"/>
    <cellStyle name="Vejica 2 10 4 2 4 5 2 3" xfId="26858" xr:uid="{138359F7-E9E7-4930-8936-192432D9B037}"/>
    <cellStyle name="Vejica 2 10 4 2 4 5 3" xfId="15016" xr:uid="{1177C38B-C36B-420C-886F-2D032B68D299}"/>
    <cellStyle name="Vejica 2 10 4 2 4 5 3 2" xfId="26860" xr:uid="{E9CD5080-9A0D-46F1-BA51-4E579DE43BE0}"/>
    <cellStyle name="Vejica 2 10 4 2 4 5 4" xfId="26857" xr:uid="{6375BCB9-8EA2-4585-A16F-34153540DCD1}"/>
    <cellStyle name="Vejica 2 10 4 2 4 6" xfId="7307" xr:uid="{10F7C00A-AAAC-49AA-BB6E-150B8BA951CC}"/>
    <cellStyle name="Vejica 2 10 4 2 4 6 2" xfId="11549" xr:uid="{93C24B1C-B949-4C97-8B11-936D00C5E8F6}"/>
    <cellStyle name="Vejica 2 10 4 2 4 6 2 2" xfId="18026" xr:uid="{76B8C91C-ABA9-439B-9EC1-B7C6360185A4}"/>
    <cellStyle name="Vejica 2 10 4 2 4 6 2 2 2" xfId="26863" xr:uid="{37C4D41D-6EDB-4A59-A0CB-026E71AF74B7}"/>
    <cellStyle name="Vejica 2 10 4 2 4 6 2 3" xfId="26862" xr:uid="{EA697F78-72B4-43D9-A36D-2AB72CD9AEC2}"/>
    <cellStyle name="Vejica 2 10 4 2 4 6 3" xfId="15370" xr:uid="{A9A10F3B-0FFD-48E8-B9F1-696AD4AC4848}"/>
    <cellStyle name="Vejica 2 10 4 2 4 6 3 2" xfId="26864" xr:uid="{7A97AE38-EEDF-436C-9599-FDB051CD3ECC}"/>
    <cellStyle name="Vejica 2 10 4 2 4 6 4" xfId="26861" xr:uid="{AA320561-8B00-4442-8B45-1E5F402CCFD8}"/>
    <cellStyle name="Vejica 2 10 4 2 4 7" xfId="8294" xr:uid="{B5C9AA1B-F152-4AA3-92DF-662A7B3D80B4}"/>
    <cellStyle name="Vejica 2 10 4 2 4 7 2" xfId="15856" xr:uid="{A97C14DA-8AEF-4A76-99A3-A312747609D0}"/>
    <cellStyle name="Vejica 2 10 4 2 4 7 2 2" xfId="26866" xr:uid="{BEDF4809-975C-4080-8F1F-EAB2D187077E}"/>
    <cellStyle name="Vejica 2 10 4 2 4 7 3" xfId="26865" xr:uid="{6D245547-650A-4D05-AC39-D3E767249CBD}"/>
    <cellStyle name="Vejica 2 10 4 2 4 8" xfId="12923" xr:uid="{7C4ED3CE-2463-4C2E-8806-861250B02392}"/>
    <cellStyle name="Vejica 2 10 4 2 4 8 2" xfId="18860" xr:uid="{812573C6-37E5-419B-AA66-DDB0EA0C122B}"/>
    <cellStyle name="Vejica 2 10 4 2 4 8 2 2" xfId="26868" xr:uid="{58CED827-5CD0-488B-AEDE-D69E8255D50B}"/>
    <cellStyle name="Vejica 2 10 4 2 4 8 3" xfId="26867" xr:uid="{9CC85A12-1D4F-4458-B9A6-498716A902CE}"/>
    <cellStyle name="Vejica 2 10 4 2 4 9" xfId="13700" xr:uid="{FB0DCF36-1E65-4CD2-BCA2-40B108BFB340}"/>
    <cellStyle name="Vejica 2 10 4 2 4 9 2" xfId="26869" xr:uid="{560FD72B-A433-4A33-96C5-A104F642C02F}"/>
    <cellStyle name="Vejica 2 10 4 2 5" xfId="3780" xr:uid="{00000000-0005-0000-0000-0000BF0B0000}"/>
    <cellStyle name="Vejica 2 10 4 2 5 2" xfId="3781" xr:uid="{00000000-0005-0000-0000-0000C00B0000}"/>
    <cellStyle name="Vejica 2 10 4 2 5 2 2" xfId="26871" xr:uid="{7B21D5B2-76CD-4EF5-96C0-AEAF9F9D0C73}"/>
    <cellStyle name="Vejica 2 10 4 2 5 3" xfId="26870" xr:uid="{AEC31A7D-F950-47C4-9240-189B07AC08C5}"/>
    <cellStyle name="Vejica 2 10 4 2 6" xfId="3782" xr:uid="{00000000-0005-0000-0000-0000C10B0000}"/>
    <cellStyle name="Vejica 2 10 4 2 6 2" xfId="26872" xr:uid="{E28F0CC6-D293-4D2B-B1FF-C022127A52F6}"/>
    <cellStyle name="Vejica 2 10 4 2 7" xfId="3777" xr:uid="{00000000-0005-0000-0000-0000C20B0000}"/>
    <cellStyle name="Vejica 2 10 4 2 7 2" xfId="26873" xr:uid="{AA6AF637-A8FE-4298-B474-EAC337A8EBF6}"/>
    <cellStyle name="Vejica 2 10 4 2 8" xfId="5807" xr:uid="{D1CDFC87-C165-4531-876C-77B39A707A75}"/>
    <cellStyle name="Vejica 2 10 4 2 8 2" xfId="6542" xr:uid="{9BD40CF2-D5F7-4E39-B0BE-7EF76894972E}"/>
    <cellStyle name="Vejica 2 10 4 2 8 2 2" xfId="10784" xr:uid="{B841E6A4-90D6-4A78-8390-D206EEAEB3D8}"/>
    <cellStyle name="Vejica 2 10 4 2 8 2 2 2" xfId="17270" xr:uid="{AC4D5010-DB41-4A42-B595-56683D3CBDF1}"/>
    <cellStyle name="Vejica 2 10 4 2 8 2 2 2 2" xfId="26877" xr:uid="{5BDBCDA3-A2D0-4C95-8173-FE0296CC7804}"/>
    <cellStyle name="Vejica 2 10 4 2 8 2 2 3" xfId="26876" xr:uid="{163FC11B-3BB4-4BD5-8C75-3ED04234AF45}"/>
    <cellStyle name="Vejica 2 10 4 2 8 2 3" xfId="14617" xr:uid="{17B9195A-F5A8-4C0A-948C-C7B439642E23}"/>
    <cellStyle name="Vejica 2 10 4 2 8 2 3 2" xfId="26878" xr:uid="{44190919-FFEA-4D6A-A385-55E493EF60DA}"/>
    <cellStyle name="Vejica 2 10 4 2 8 2 4" xfId="26875" xr:uid="{CF844E46-5733-4588-B742-6FB3E94C523C}"/>
    <cellStyle name="Vejica 2 10 4 2 8 3" xfId="10059" xr:uid="{FE186EFF-5B7A-4524-8444-39510FDCC98E}"/>
    <cellStyle name="Vejica 2 10 4 2 8 3 2" xfId="16554" xr:uid="{7313D24D-E7D0-4879-B06C-3425D4B339EB}"/>
    <cellStyle name="Vejica 2 10 4 2 8 3 2 2" xfId="26880" xr:uid="{31EF5FAC-CBCC-43F4-A3CF-E144C7AA7565}"/>
    <cellStyle name="Vejica 2 10 4 2 8 3 3" xfId="26879" xr:uid="{EF14C12F-0DE0-4BB3-A3D8-C185A5D397A5}"/>
    <cellStyle name="Vejica 2 10 4 2 8 4" xfId="13905" xr:uid="{9D04EB4F-BFEC-4911-86ED-0055091856B9}"/>
    <cellStyle name="Vejica 2 10 4 2 8 4 2" xfId="26881" xr:uid="{E76F84E7-26FC-4DE7-9C85-DA37E83F584C}"/>
    <cellStyle name="Vejica 2 10 4 2 8 5" xfId="26874" xr:uid="{98AAC378-7ED5-4A7A-AAFE-5BB0490518C6}"/>
    <cellStyle name="Vejica 2 10 4 2 9" xfId="6242" xr:uid="{42AF2783-EFE0-4B31-B23B-129A5CE6B5C3}"/>
    <cellStyle name="Vejica 2 10 4 2 9 2" xfId="10484" xr:uid="{40B636B6-8715-4D01-8E1C-464ACF80828D}"/>
    <cellStyle name="Vejica 2 10 4 2 9 2 2" xfId="16970" xr:uid="{8F6BC669-C960-4C32-A24A-BA84A78B86CF}"/>
    <cellStyle name="Vejica 2 10 4 2 9 2 2 2" xfId="26884" xr:uid="{3E22D69F-1545-4D8C-B013-0C9609BCA5E8}"/>
    <cellStyle name="Vejica 2 10 4 2 9 2 3" xfId="26883" xr:uid="{FB6BC393-BF25-4454-AD31-4E41E90EBCE7}"/>
    <cellStyle name="Vejica 2 10 4 2 9 3" xfId="14317" xr:uid="{4F3F1FF2-9825-4D4E-A3CF-FA846D083009}"/>
    <cellStyle name="Vejica 2 10 4 2 9 3 2" xfId="26885" xr:uid="{22C8E447-8D86-43D7-A8CF-BCFACFE657F5}"/>
    <cellStyle name="Vejica 2 10 4 2 9 4" xfId="26882" xr:uid="{AA564A82-777B-46CD-962C-9589DEEA8381}"/>
    <cellStyle name="Vejica 2 10 4 3" xfId="1821" xr:uid="{00000000-0005-0000-0000-0000C30B0000}"/>
    <cellStyle name="Vejica 2 10 4 3 2" xfId="26886" xr:uid="{249A822F-45C0-43DF-99C5-D1A7588143A5}"/>
    <cellStyle name="Vejica 2 10 4 4" xfId="1822" xr:uid="{00000000-0005-0000-0000-0000C40B0000}"/>
    <cellStyle name="Vejica 2 10 4 4 2" xfId="3783" xr:uid="{00000000-0005-0000-0000-0000C50B0000}"/>
    <cellStyle name="Vejica 2 10 4 4 2 2" xfId="26888" xr:uid="{94A7C263-9494-4E10-814B-1E54FC255ACD}"/>
    <cellStyle name="Vejica 2 10 4 4 3" xfId="26887" xr:uid="{E41F8C75-AA18-4C6E-BAD3-F4AF85DC8BDD}"/>
    <cellStyle name="Vejica 2 10 4 5" xfId="1823" xr:uid="{00000000-0005-0000-0000-0000C60B0000}"/>
    <cellStyle name="Vejica 2 10 4 5 10" xfId="26889" xr:uid="{9DB9B20C-C307-4844-8379-9F5E1475A065}"/>
    <cellStyle name="Vejica 2 10 4 5 2" xfId="3784" xr:uid="{00000000-0005-0000-0000-0000C70B0000}"/>
    <cellStyle name="Vejica 2 10 4 5 2 2" xfId="6117" xr:uid="{4FEF9F8F-CEAF-47D7-8739-B46D40540A28}"/>
    <cellStyle name="Vejica 2 10 4 5 2 2 2" xfId="6738" xr:uid="{A589AEAC-BAE3-406F-AF18-216F6140110C}"/>
    <cellStyle name="Vejica 2 10 4 5 2 2 2 2" xfId="10980" xr:uid="{E55C91F2-A48B-4700-A38A-862E05481044}"/>
    <cellStyle name="Vejica 2 10 4 5 2 2 2 2 2" xfId="17466" xr:uid="{A9E53E2A-37FE-494C-A302-3BD444F30BD9}"/>
    <cellStyle name="Vejica 2 10 4 5 2 2 2 2 2 2" xfId="26894" xr:uid="{B9A303E3-58A9-4856-A03B-53483DAC4A5F}"/>
    <cellStyle name="Vejica 2 10 4 5 2 2 2 2 3" xfId="26893" xr:uid="{921D35EE-340D-4B01-8DE7-1FE36E8F4123}"/>
    <cellStyle name="Vejica 2 10 4 5 2 2 2 3" xfId="14813" xr:uid="{7D25F610-2B23-4FD9-9B5A-6A01071072D4}"/>
    <cellStyle name="Vejica 2 10 4 5 2 2 2 3 2" xfId="26895" xr:uid="{BF0A9570-FAAD-4DF0-B50D-88CB3AA7FC0C}"/>
    <cellStyle name="Vejica 2 10 4 5 2 2 2 4" xfId="26892" xr:uid="{FCBF584C-D214-45F6-ACA9-FD651EC26AF5}"/>
    <cellStyle name="Vejica 2 10 4 5 2 2 3" xfId="10372" xr:uid="{58A0EDF6-8479-4E1B-B9E9-38A668584D06}"/>
    <cellStyle name="Vejica 2 10 4 5 2 2 3 2" xfId="16860" xr:uid="{285280B1-CD3A-4A87-A213-4FA5E12DDEB2}"/>
    <cellStyle name="Vejica 2 10 4 5 2 2 3 2 2" xfId="26897" xr:uid="{11C21EC6-640C-406F-A25C-D334FB937490}"/>
    <cellStyle name="Vejica 2 10 4 5 2 2 3 3" xfId="26896" xr:uid="{3E9DF741-C9B6-474D-B670-15807AA978CA}"/>
    <cellStyle name="Vejica 2 10 4 5 2 2 4" xfId="14208" xr:uid="{97EC8054-3FC0-4FB3-B543-C7E7780D0078}"/>
    <cellStyle name="Vejica 2 10 4 5 2 2 4 2" xfId="26898" xr:uid="{6B3620A5-4909-4E3A-BD61-C280F00FAB17}"/>
    <cellStyle name="Vejica 2 10 4 5 2 2 5" xfId="26891" xr:uid="{B93AF8CB-DA64-4840-8994-70E5FB889FB3}"/>
    <cellStyle name="Vejica 2 10 4 5 2 3" xfId="6011" xr:uid="{E343F34F-C5C0-4995-992C-3D4D94F0F527}"/>
    <cellStyle name="Vejica 2 10 4 5 2 3 2" xfId="10265" xr:uid="{D02A390A-9FDE-417C-83E9-937772218648}"/>
    <cellStyle name="Vejica 2 10 4 5 2 3 2 2" xfId="16754" xr:uid="{6989B11B-1D07-43E9-BB3A-F4F94130ECCA}"/>
    <cellStyle name="Vejica 2 10 4 5 2 3 2 2 2" xfId="26901" xr:uid="{57450CF7-ACF5-47DA-BD11-0622094A02BA}"/>
    <cellStyle name="Vejica 2 10 4 5 2 3 2 3" xfId="26900" xr:uid="{AAC571A8-3D26-465A-A532-8CCCE651B9BD}"/>
    <cellStyle name="Vejica 2 10 4 5 2 3 3" xfId="14102" xr:uid="{2D82D783-4F09-4121-B183-40001A9AFAC1}"/>
    <cellStyle name="Vejica 2 10 4 5 2 3 3 2" xfId="26902" xr:uid="{AF9E6BF9-AD24-47DE-A2B7-59EC2EB91A35}"/>
    <cellStyle name="Vejica 2 10 4 5 2 3 4" xfId="26899" xr:uid="{90A45FF8-7EAF-4F16-B64E-723B1091850A}"/>
    <cellStyle name="Vejica 2 10 4 5 2 4" xfId="6438" xr:uid="{BAD1113E-E454-4F9D-B852-237F56D7059C}"/>
    <cellStyle name="Vejica 2 10 4 5 2 4 2" xfId="10680" xr:uid="{D39BDEDF-189D-45F6-B061-B5DDFA422C9D}"/>
    <cellStyle name="Vejica 2 10 4 5 2 4 2 2" xfId="17166" xr:uid="{52FED5FD-E06F-40AB-BE69-30F18AF1E9C3}"/>
    <cellStyle name="Vejica 2 10 4 5 2 4 2 2 2" xfId="26905" xr:uid="{85FDEA79-BE07-462C-BFD3-F4D9711BB1B7}"/>
    <cellStyle name="Vejica 2 10 4 5 2 4 2 3" xfId="26904" xr:uid="{32CC3F09-3B54-49DD-80DB-6F45C3B5EDAC}"/>
    <cellStyle name="Vejica 2 10 4 5 2 4 3" xfId="14513" xr:uid="{1BE7DEBF-F691-47F1-B0D3-D84821871F68}"/>
    <cellStyle name="Vejica 2 10 4 5 2 4 3 2" xfId="26906" xr:uid="{8DA191D1-1B23-48A4-B434-3DA88AE19CB5}"/>
    <cellStyle name="Vejica 2 10 4 5 2 4 4" xfId="26903" xr:uid="{403C9602-F533-471B-8EB6-19EC0C977524}"/>
    <cellStyle name="Vejica 2 10 4 5 2 5" xfId="7048" xr:uid="{CF86FCD6-2EB0-4E27-9B93-DD8E49EEE5EA}"/>
    <cellStyle name="Vejica 2 10 4 5 2 5 2" xfId="11288" xr:uid="{80E140D2-0CD8-4E79-B6B6-6FCA61F9F7B4}"/>
    <cellStyle name="Vejica 2 10 4 5 2 5 2 2" xfId="17772" xr:uid="{638ABEFD-1DFA-4893-95A6-E2AD1BBFA2D8}"/>
    <cellStyle name="Vejica 2 10 4 5 2 5 2 2 2" xfId="26909" xr:uid="{4D8C6F16-549A-4A6B-93B9-6902772005CA}"/>
    <cellStyle name="Vejica 2 10 4 5 2 5 2 3" xfId="26908" xr:uid="{6B0E9024-8F63-41C0-A5D2-70D5C1EF21BD}"/>
    <cellStyle name="Vejica 2 10 4 5 2 5 3" xfId="15119" xr:uid="{39B98847-AAD7-4E84-9C1C-D913943612B7}"/>
    <cellStyle name="Vejica 2 10 4 5 2 5 3 2" xfId="26910" xr:uid="{5BDC97A4-D9E5-4241-9D65-D47F0C5B0C99}"/>
    <cellStyle name="Vejica 2 10 4 5 2 5 4" xfId="26907" xr:uid="{6DEA4989-EF10-4B53-96EE-B49AAF1EACBD}"/>
    <cellStyle name="Vejica 2 10 4 5 2 6" xfId="7409" xr:uid="{04FFE33E-0CC3-4F3F-88EF-C365ABBC5A83}"/>
    <cellStyle name="Vejica 2 10 4 5 2 6 2" xfId="11651" xr:uid="{A37CE1CD-9A57-4984-B67F-BF59E4B672A6}"/>
    <cellStyle name="Vejica 2 10 4 5 2 6 2 2" xfId="18128" xr:uid="{EAECBB10-F075-47F7-9066-4EC4602244EF}"/>
    <cellStyle name="Vejica 2 10 4 5 2 6 2 2 2" xfId="26913" xr:uid="{696539BB-0FAA-4D13-A34C-FA20EA81EB7F}"/>
    <cellStyle name="Vejica 2 10 4 5 2 6 2 3" xfId="26912" xr:uid="{6FBE93DA-7339-4585-B036-5FC5239CD0F2}"/>
    <cellStyle name="Vejica 2 10 4 5 2 6 3" xfId="15472" xr:uid="{ECAD08F6-E376-45AE-B453-F8A20D36981D}"/>
    <cellStyle name="Vejica 2 10 4 5 2 6 3 2" xfId="26914" xr:uid="{AA441506-4091-40E1-B1BA-967ACA48905D}"/>
    <cellStyle name="Vejica 2 10 4 5 2 6 4" xfId="26911" xr:uid="{8DFC37EE-DF7D-479D-AAA2-DA751F818CF8}"/>
    <cellStyle name="Vejica 2 10 4 5 2 7" xfId="9105" xr:uid="{263E9496-FD23-48E2-A0F6-B927599D99CC}"/>
    <cellStyle name="Vejica 2 10 4 5 2 7 2" xfId="16183" xr:uid="{2AC5C303-C88E-4963-9DD2-B66A188DEF7E}"/>
    <cellStyle name="Vejica 2 10 4 5 2 7 2 2" xfId="26916" xr:uid="{0E518FEB-59E8-459B-9165-A9869598EEA5}"/>
    <cellStyle name="Vejica 2 10 4 5 2 7 3" xfId="26915" xr:uid="{ED5CA2F7-4284-4CFF-89C9-C9D3CEF86A43}"/>
    <cellStyle name="Vejica 2 10 4 5 2 8" xfId="13802" xr:uid="{AF5C568C-B9CE-4D77-B529-1B0773F4510C}"/>
    <cellStyle name="Vejica 2 10 4 5 2 8 2" xfId="26917" xr:uid="{A2689ECF-AE3E-4ACB-8B4D-06BEAE8EDAD0}"/>
    <cellStyle name="Vejica 2 10 4 5 2 9" xfId="26890" xr:uid="{34E9526A-D472-4C9C-A941-9EA87FCCF7F1}"/>
    <cellStyle name="Vejica 2 10 4 5 3" xfId="5904" xr:uid="{4289B010-6660-4B8C-A556-C1D6F4F7E2B8}"/>
    <cellStyle name="Vejica 2 10 4 5 3 2" xfId="6637" xr:uid="{91F0F4C9-FB10-4F3A-B692-C0D2075185B2}"/>
    <cellStyle name="Vejica 2 10 4 5 3 2 2" xfId="10879" xr:uid="{327BD4BB-D982-4A1C-ADA9-5167CF964EFF}"/>
    <cellStyle name="Vejica 2 10 4 5 3 2 2 2" xfId="17365" xr:uid="{2364E749-0E6D-45AA-8CE9-44CC1D253330}"/>
    <cellStyle name="Vejica 2 10 4 5 3 2 2 2 2" xfId="26921" xr:uid="{72A87BC1-D617-4707-BC63-8352BFC992BA}"/>
    <cellStyle name="Vejica 2 10 4 5 3 2 2 3" xfId="26920" xr:uid="{E50F4708-B564-4D86-92F0-5FCF47CE6E81}"/>
    <cellStyle name="Vejica 2 10 4 5 3 2 3" xfId="14712" xr:uid="{FF221828-FAE4-4B6C-9D96-710620897982}"/>
    <cellStyle name="Vejica 2 10 4 5 3 2 3 2" xfId="26922" xr:uid="{8B176032-C728-4C5D-B954-3F4188B24764}"/>
    <cellStyle name="Vejica 2 10 4 5 3 2 4" xfId="26919" xr:uid="{D777E177-CAF8-45AC-86A1-079BC4D324A9}"/>
    <cellStyle name="Vejica 2 10 4 5 3 3" xfId="10156" xr:uid="{A2DF513A-D801-4896-AE9E-8EE1F848632E}"/>
    <cellStyle name="Vejica 2 10 4 5 3 3 2" xfId="16650" xr:uid="{9D1F32E0-D6FA-4D65-93EA-BA5E15C2FDB4}"/>
    <cellStyle name="Vejica 2 10 4 5 3 3 2 2" xfId="26924" xr:uid="{923533E7-426D-4C3B-AB13-6D57CD0613A3}"/>
    <cellStyle name="Vejica 2 10 4 5 3 3 3" xfId="26923" xr:uid="{00F92A34-A7AE-482C-98B7-EF8B2495AC47}"/>
    <cellStyle name="Vejica 2 10 4 5 3 4" xfId="14001" xr:uid="{C486A79F-4BD6-4B1A-8CFA-E6F2627FE0BD}"/>
    <cellStyle name="Vejica 2 10 4 5 3 4 2" xfId="26925" xr:uid="{4F100175-5156-48CD-8129-42ED4D803838}"/>
    <cellStyle name="Vejica 2 10 4 5 3 5" xfId="26918" xr:uid="{C0CF210F-87AE-4C09-B858-BF8766D6C3CC}"/>
    <cellStyle name="Vejica 2 10 4 5 4" xfId="6337" xr:uid="{0B2727B7-A1CE-4653-8F1B-3D052DF4B2FE}"/>
    <cellStyle name="Vejica 2 10 4 5 4 2" xfId="10579" xr:uid="{52C2D6FE-59A3-4C91-A8D5-2170F9F9116D}"/>
    <cellStyle name="Vejica 2 10 4 5 4 2 2" xfId="17065" xr:uid="{CA4673AF-473D-4FCF-9ECD-3A443C9594B8}"/>
    <cellStyle name="Vejica 2 10 4 5 4 2 2 2" xfId="26928" xr:uid="{EA22AAE7-7FB2-4E4A-8C88-C9BF03E727A6}"/>
    <cellStyle name="Vejica 2 10 4 5 4 2 3" xfId="26927" xr:uid="{BF92D21E-1434-46FB-B52B-100D3CDA4A67}"/>
    <cellStyle name="Vejica 2 10 4 5 4 3" xfId="14412" xr:uid="{C852020E-CBE4-42ED-B8BD-B9F977C2451A}"/>
    <cellStyle name="Vejica 2 10 4 5 4 3 2" xfId="26929" xr:uid="{BC4620A4-88B6-4E29-844C-624F91921E51}"/>
    <cellStyle name="Vejica 2 10 4 5 4 4" xfId="26926" xr:uid="{4EEB2B55-43DB-426A-A6E2-3F5F7FDADCCF}"/>
    <cellStyle name="Vejica 2 10 4 5 5" xfId="6946" xr:uid="{FE3C654E-44D5-4FB3-AE8B-9E6BD7C5190D}"/>
    <cellStyle name="Vejica 2 10 4 5 5 2" xfId="11186" xr:uid="{6EBBE1D8-BEF4-4386-B014-6F5ABA46ACD7}"/>
    <cellStyle name="Vejica 2 10 4 5 5 2 2" xfId="17670" xr:uid="{9295A810-D626-45A4-AD25-56A30E8F036E}"/>
    <cellStyle name="Vejica 2 10 4 5 5 2 2 2" xfId="26932" xr:uid="{A0D18B8B-27E2-41F2-ABD5-9BD1FE2C090C}"/>
    <cellStyle name="Vejica 2 10 4 5 5 2 3" xfId="26931" xr:uid="{51D57D8B-A4E5-4FB2-9793-A7250F5B0815}"/>
    <cellStyle name="Vejica 2 10 4 5 5 3" xfId="15017" xr:uid="{BFBABF64-330A-4427-8AC2-5EFC89A15148}"/>
    <cellStyle name="Vejica 2 10 4 5 5 3 2" xfId="26933" xr:uid="{802B237B-485B-41EF-99A1-521B774CE5AD}"/>
    <cellStyle name="Vejica 2 10 4 5 5 4" xfId="26930" xr:uid="{8BB1417E-FA19-4DCA-9F2D-3D3087F49BAE}"/>
    <cellStyle name="Vejica 2 10 4 5 6" xfId="7308" xr:uid="{D9EE150A-EE7E-447F-8781-EA06B2D026F8}"/>
    <cellStyle name="Vejica 2 10 4 5 6 2" xfId="11550" xr:uid="{8C564612-6601-4A19-B3CD-F2A729000A51}"/>
    <cellStyle name="Vejica 2 10 4 5 6 2 2" xfId="18027" xr:uid="{6998C4F0-3EBA-4AB0-A7E7-FA9A2F2EA682}"/>
    <cellStyle name="Vejica 2 10 4 5 6 2 2 2" xfId="26936" xr:uid="{95DA75CB-CDAF-41DA-B781-018BE4AEFD20}"/>
    <cellStyle name="Vejica 2 10 4 5 6 2 3" xfId="26935" xr:uid="{DFBF9565-88B3-403F-96F7-59F36ABAC5DB}"/>
    <cellStyle name="Vejica 2 10 4 5 6 3" xfId="15371" xr:uid="{0A5DA1BA-0340-4902-9EC4-DE8C28E9A84A}"/>
    <cellStyle name="Vejica 2 10 4 5 6 3 2" xfId="26937" xr:uid="{684A9C6F-1AF6-47CC-8E0C-C319904FF1DF}"/>
    <cellStyle name="Vejica 2 10 4 5 6 4" xfId="26934" xr:uid="{6C352182-4607-4AF6-9211-6C092E46757F}"/>
    <cellStyle name="Vejica 2 10 4 5 7" xfId="8295" xr:uid="{7BD38A2F-3699-46CB-8E69-390C4FE638D5}"/>
    <cellStyle name="Vejica 2 10 4 5 7 2" xfId="15857" xr:uid="{32C79B3A-AFCD-4B6F-AD83-7BEE0549058F}"/>
    <cellStyle name="Vejica 2 10 4 5 7 2 2" xfId="26939" xr:uid="{B09A40E0-311D-434F-AD94-C226B70DA69F}"/>
    <cellStyle name="Vejica 2 10 4 5 7 3" xfId="26938" xr:uid="{A39F32C9-A7A9-484F-B523-114CCC80FF3F}"/>
    <cellStyle name="Vejica 2 10 4 5 8" xfId="12924" xr:uid="{2B50D6A2-C597-4C5A-9E65-12B69A70FC35}"/>
    <cellStyle name="Vejica 2 10 4 5 8 2" xfId="18861" xr:uid="{72F604E0-AF3C-48F1-9395-CC7353773C7B}"/>
    <cellStyle name="Vejica 2 10 4 5 8 2 2" xfId="26941" xr:uid="{30568F7C-25CA-432C-8E57-0ED14735A113}"/>
    <cellStyle name="Vejica 2 10 4 5 8 3" xfId="26940" xr:uid="{3BC21083-DBE5-4456-91E0-02C751B195D2}"/>
    <cellStyle name="Vejica 2 10 4 5 9" xfId="13701" xr:uid="{878D4A55-5EE4-41C3-83EE-85870BAD3C6E}"/>
    <cellStyle name="Vejica 2 10 4 5 9 2" xfId="26942" xr:uid="{B76EB063-03C2-4692-9AFA-60FFE9F09352}"/>
    <cellStyle name="Vejica 2 10 4 6" xfId="3785" xr:uid="{00000000-0005-0000-0000-0000C80B0000}"/>
    <cellStyle name="Vejica 2 10 4 6 2" xfId="3786" xr:uid="{00000000-0005-0000-0000-0000C90B0000}"/>
    <cellStyle name="Vejica 2 10 4 6 2 2" xfId="26944" xr:uid="{4F364B9D-DDF8-4E31-9CBA-FCD876D3BAC7}"/>
    <cellStyle name="Vejica 2 10 4 6 3" xfId="26943" xr:uid="{6E279AAF-A994-4790-83DE-9BAF5C07728D}"/>
    <cellStyle name="Vejica 2 10 4 7" xfId="3787" xr:uid="{00000000-0005-0000-0000-0000CA0B0000}"/>
    <cellStyle name="Vejica 2 10 4 7 2" xfId="26945" xr:uid="{92D310AF-F217-4C40-B110-51683F183BDE}"/>
    <cellStyle name="Vejica 2 10 4 8" xfId="3776" xr:uid="{00000000-0005-0000-0000-0000CB0B0000}"/>
    <cellStyle name="Vejica 2 10 4 8 2" xfId="26946" xr:uid="{D3B730BE-0821-43EB-859A-58A1039798D5}"/>
    <cellStyle name="Vejica 2 10 4 9" xfId="5806" xr:uid="{3A94A63D-E845-4898-9D14-5DC68390D839}"/>
    <cellStyle name="Vejica 2 10 4 9 2" xfId="6541" xr:uid="{016329AB-10E0-4A28-81CB-E94AF6558B0A}"/>
    <cellStyle name="Vejica 2 10 4 9 2 2" xfId="10783" xr:uid="{C261C2DB-14B3-439D-96AE-F7812486526A}"/>
    <cellStyle name="Vejica 2 10 4 9 2 2 2" xfId="17269" xr:uid="{BCB81D40-4BA8-41F0-AB04-16184C714AF5}"/>
    <cellStyle name="Vejica 2 10 4 9 2 2 2 2" xfId="26950" xr:uid="{06E08189-7B2F-437B-BA9A-C056D41DCE6E}"/>
    <cellStyle name="Vejica 2 10 4 9 2 2 3" xfId="26949" xr:uid="{DCB03250-3AC7-4842-85EC-6984C9381927}"/>
    <cellStyle name="Vejica 2 10 4 9 2 3" xfId="14616" xr:uid="{20BBC6A6-CD96-482D-9D6D-3B6FBAFD498F}"/>
    <cellStyle name="Vejica 2 10 4 9 2 3 2" xfId="26951" xr:uid="{B5000371-05AC-424A-9D7D-CEB53EF59248}"/>
    <cellStyle name="Vejica 2 10 4 9 2 4" xfId="26948" xr:uid="{B37952F0-F597-4D80-B8AC-EA5A648C1009}"/>
    <cellStyle name="Vejica 2 10 4 9 3" xfId="10058" xr:uid="{E2D7F264-2C50-44F0-9AB5-04EA1D679E5E}"/>
    <cellStyle name="Vejica 2 10 4 9 3 2" xfId="16553" xr:uid="{7E53CB3C-D670-44CF-A358-8F33E06BF82D}"/>
    <cellStyle name="Vejica 2 10 4 9 3 2 2" xfId="26953" xr:uid="{AE56C3ED-123C-482B-A027-DF2B4CE068D7}"/>
    <cellStyle name="Vejica 2 10 4 9 3 3" xfId="26952" xr:uid="{64C8706B-E455-4B04-A176-0D827E0BF5BC}"/>
    <cellStyle name="Vejica 2 10 4 9 4" xfId="13904" xr:uid="{AAEA7673-022E-4AFD-ADC2-4ACE46F84218}"/>
    <cellStyle name="Vejica 2 10 4 9 4 2" xfId="26954" xr:uid="{727BEACE-FBFA-46BC-9E29-A48BB9E48A3B}"/>
    <cellStyle name="Vejica 2 10 4 9 5" xfId="26947" xr:uid="{FEDAEA2B-21BF-42D3-847E-19E7E2002003}"/>
    <cellStyle name="Vejica 2 10 5" xfId="621" xr:uid="{00000000-0005-0000-0000-0000CC0B0000}"/>
    <cellStyle name="Vejica 2 10 5 2" xfId="1824" xr:uid="{00000000-0005-0000-0000-0000CD0B0000}"/>
    <cellStyle name="Vejica 2 10 5 2 2" xfId="26956" xr:uid="{C739476D-6264-4F4A-8ADF-982D8C0A0465}"/>
    <cellStyle name="Vejica 2 10 5 3" xfId="1825" xr:uid="{00000000-0005-0000-0000-0000CE0B0000}"/>
    <cellStyle name="Vejica 2 10 5 3 2" xfId="3789" xr:uid="{00000000-0005-0000-0000-0000CF0B0000}"/>
    <cellStyle name="Vejica 2 10 5 3 2 2" xfId="26958" xr:uid="{A7A425E1-EFDA-4F2B-8E4F-BA6CC668C1A2}"/>
    <cellStyle name="Vejica 2 10 5 3 3" xfId="26957" xr:uid="{5AEDF87E-DE68-4F56-B4CB-61B3A1C2CBDB}"/>
    <cellStyle name="Vejica 2 10 5 4" xfId="1826" xr:uid="{00000000-0005-0000-0000-0000D00B0000}"/>
    <cellStyle name="Vejica 2 10 5 4 2" xfId="3790" xr:uid="{00000000-0005-0000-0000-0000D10B0000}"/>
    <cellStyle name="Vejica 2 10 5 4 2 2" xfId="26960" xr:uid="{D1F3B85E-347B-49A9-9A94-8DA1ABE612A6}"/>
    <cellStyle name="Vejica 2 10 5 4 3" xfId="26959" xr:uid="{E8EC625B-9091-4344-B657-CDB21951A436}"/>
    <cellStyle name="Vejica 2 10 5 5" xfId="3791" xr:uid="{00000000-0005-0000-0000-0000D20B0000}"/>
    <cellStyle name="Vejica 2 10 5 5 2" xfId="3792" xr:uid="{00000000-0005-0000-0000-0000D30B0000}"/>
    <cellStyle name="Vejica 2 10 5 5 2 2" xfId="26962" xr:uid="{8C4D9BB1-DE30-4FAD-8BA9-C3278D7EAA1B}"/>
    <cellStyle name="Vejica 2 10 5 5 3" xfId="26961" xr:uid="{5D6731FF-69D1-419B-9C26-2EBE7C72AE5C}"/>
    <cellStyle name="Vejica 2 10 5 6" xfId="3793" xr:uid="{00000000-0005-0000-0000-0000D40B0000}"/>
    <cellStyle name="Vejica 2 10 5 6 2" xfId="26963" xr:uid="{0227B332-F1D1-4E16-9076-E80355056D86}"/>
    <cellStyle name="Vejica 2 10 5 7" xfId="3788" xr:uid="{00000000-0005-0000-0000-0000D50B0000}"/>
    <cellStyle name="Vejica 2 10 5 7 2" xfId="26964" xr:uid="{3ED80C39-75D2-406C-A6DC-82606FF7C643}"/>
    <cellStyle name="Vejica 2 10 5 8" xfId="26955" xr:uid="{57E10B39-6FF2-4F3A-AB88-D6314FB2FAFD}"/>
    <cellStyle name="Vejica 2 10 6" xfId="1827" xr:uid="{00000000-0005-0000-0000-0000D60B0000}"/>
    <cellStyle name="Vejica 2 10 6 2" xfId="26965" xr:uid="{27711A95-2B21-46F6-8082-1707C43599FC}"/>
    <cellStyle name="Vejica 2 10 7" xfId="1828" xr:uid="{00000000-0005-0000-0000-0000D70B0000}"/>
    <cellStyle name="Vejica 2 10 7 2" xfId="3794" xr:uid="{00000000-0005-0000-0000-0000D80B0000}"/>
    <cellStyle name="Vejica 2 10 7 2 2" xfId="26967" xr:uid="{AA2ED416-B7E3-4373-832F-042582BAC9B1}"/>
    <cellStyle name="Vejica 2 10 7 3" xfId="26966" xr:uid="{97B6FD99-AE37-4F8E-86C4-602E76461477}"/>
    <cellStyle name="Vejica 2 10 8" xfId="1829" xr:uid="{00000000-0005-0000-0000-0000D90B0000}"/>
    <cellStyle name="Vejica 2 10 8 10" xfId="26968" xr:uid="{C8C3BB27-443D-49DF-AC76-C010806C2A57}"/>
    <cellStyle name="Vejica 2 10 8 2" xfId="3795" xr:uid="{00000000-0005-0000-0000-0000DA0B0000}"/>
    <cellStyle name="Vejica 2 10 8 2 2" xfId="6118" xr:uid="{919151FD-5100-473E-8A11-0792611B46A6}"/>
    <cellStyle name="Vejica 2 10 8 2 2 2" xfId="6739" xr:uid="{131D2FAE-5186-45DF-AAF1-05A361B5BC4A}"/>
    <cellStyle name="Vejica 2 10 8 2 2 2 2" xfId="10981" xr:uid="{93A09C48-7CC4-4FA5-8B53-F2A846491B3B}"/>
    <cellStyle name="Vejica 2 10 8 2 2 2 2 2" xfId="17467" xr:uid="{7165152C-AF1D-416C-94CF-0C512091E7B0}"/>
    <cellStyle name="Vejica 2 10 8 2 2 2 2 2 2" xfId="26973" xr:uid="{0EF054C8-2AC7-465B-8177-FE68D68F0036}"/>
    <cellStyle name="Vejica 2 10 8 2 2 2 2 3" xfId="26972" xr:uid="{878A9B30-B905-4A09-B112-A5DE808B63E3}"/>
    <cellStyle name="Vejica 2 10 8 2 2 2 3" xfId="14814" xr:uid="{80ECAB49-4A37-427A-87E3-48524EED80EA}"/>
    <cellStyle name="Vejica 2 10 8 2 2 2 3 2" xfId="26974" xr:uid="{1E02352A-BB3B-4703-85C2-8A6AAEB8C953}"/>
    <cellStyle name="Vejica 2 10 8 2 2 2 4" xfId="26971" xr:uid="{CA712361-E11F-4A10-9267-3E80AF7DF981}"/>
    <cellStyle name="Vejica 2 10 8 2 2 3" xfId="10373" xr:uid="{52E2B3AE-7FCA-45A9-A7FD-10226032048D}"/>
    <cellStyle name="Vejica 2 10 8 2 2 3 2" xfId="16861" xr:uid="{58710108-1FD8-43C1-BD2B-D473D481701B}"/>
    <cellStyle name="Vejica 2 10 8 2 2 3 2 2" xfId="26976" xr:uid="{94B67212-8BDE-4D24-8E71-1FDDE9D1E8BC}"/>
    <cellStyle name="Vejica 2 10 8 2 2 3 3" xfId="26975" xr:uid="{775FA286-F87E-4666-A2BA-2F58C468F6C1}"/>
    <cellStyle name="Vejica 2 10 8 2 2 4" xfId="14209" xr:uid="{237D840F-C293-467C-97C9-9D4E29DED544}"/>
    <cellStyle name="Vejica 2 10 8 2 2 4 2" xfId="26977" xr:uid="{90F65F73-D2F1-402C-8FD4-FD10DB788AC9}"/>
    <cellStyle name="Vejica 2 10 8 2 2 5" xfId="26970" xr:uid="{E4D452EE-E9D1-4739-B98B-33E8E87BAA12}"/>
    <cellStyle name="Vejica 2 10 8 2 3" xfId="6012" xr:uid="{181C9097-66A7-4EFA-95E0-18D428E9430E}"/>
    <cellStyle name="Vejica 2 10 8 2 3 2" xfId="10266" xr:uid="{D134F69F-05AE-483B-A22C-7FC81FBFE4D1}"/>
    <cellStyle name="Vejica 2 10 8 2 3 2 2" xfId="16755" xr:uid="{7936D6B5-6FD4-40DA-BA5B-2832A580A896}"/>
    <cellStyle name="Vejica 2 10 8 2 3 2 2 2" xfId="26980" xr:uid="{F29BAE2F-FA58-441E-8D71-D0031F4C0670}"/>
    <cellStyle name="Vejica 2 10 8 2 3 2 3" xfId="26979" xr:uid="{82054EFA-F6B6-4DB0-9BB3-FDEED7E759FC}"/>
    <cellStyle name="Vejica 2 10 8 2 3 3" xfId="14103" xr:uid="{976E9145-D2B1-4833-9436-3A9A30D7EF7B}"/>
    <cellStyle name="Vejica 2 10 8 2 3 3 2" xfId="26981" xr:uid="{9C2F4CB7-A6F8-41B6-964C-AA68E98F1E9C}"/>
    <cellStyle name="Vejica 2 10 8 2 3 4" xfId="26978" xr:uid="{E38A8325-0911-4C59-AEFC-86482D48201F}"/>
    <cellStyle name="Vejica 2 10 8 2 4" xfId="6439" xr:uid="{DE141B37-A1FD-464B-AC6A-A0711816157F}"/>
    <cellStyle name="Vejica 2 10 8 2 4 2" xfId="10681" xr:uid="{11928478-A5A4-4463-91F3-05B3FCE133C9}"/>
    <cellStyle name="Vejica 2 10 8 2 4 2 2" xfId="17167" xr:uid="{33A52623-1254-409E-B487-8F690B0178EB}"/>
    <cellStyle name="Vejica 2 10 8 2 4 2 2 2" xfId="26984" xr:uid="{47E5CC36-6BBE-41AC-B4D2-F987F56CEF07}"/>
    <cellStyle name="Vejica 2 10 8 2 4 2 3" xfId="26983" xr:uid="{F7AEEA16-B778-4711-A58D-E59FC8E2AB73}"/>
    <cellStyle name="Vejica 2 10 8 2 4 3" xfId="14514" xr:uid="{03345BCF-0562-4FD5-BBE4-5FDC5650DE4E}"/>
    <cellStyle name="Vejica 2 10 8 2 4 3 2" xfId="26985" xr:uid="{70126934-A9CB-4330-A402-F1ABE106056F}"/>
    <cellStyle name="Vejica 2 10 8 2 4 4" xfId="26982" xr:uid="{D690BA70-C77F-4E97-8DDC-7C557FFB6DF1}"/>
    <cellStyle name="Vejica 2 10 8 2 5" xfId="7049" xr:uid="{C6DEDE17-CEE0-4A4A-AD7B-3E237E4512D4}"/>
    <cellStyle name="Vejica 2 10 8 2 5 2" xfId="11289" xr:uid="{9FD61D14-A2C5-4AC7-8285-D75529C629FC}"/>
    <cellStyle name="Vejica 2 10 8 2 5 2 2" xfId="17773" xr:uid="{B774A92F-B2A3-47F0-9A9E-9B16EB4A1B37}"/>
    <cellStyle name="Vejica 2 10 8 2 5 2 2 2" xfId="26988" xr:uid="{FEFAB021-8400-4E0C-BA4A-9D59E689C5FD}"/>
    <cellStyle name="Vejica 2 10 8 2 5 2 3" xfId="26987" xr:uid="{2C66FADE-7A9E-4288-B2B8-D1FE20B8E7FD}"/>
    <cellStyle name="Vejica 2 10 8 2 5 3" xfId="15120" xr:uid="{B53CA93C-D19C-4259-BA53-31F0BD2610D5}"/>
    <cellStyle name="Vejica 2 10 8 2 5 3 2" xfId="26989" xr:uid="{50B75FEE-D736-4427-B27D-259E43BF17C8}"/>
    <cellStyle name="Vejica 2 10 8 2 5 4" xfId="26986" xr:uid="{3B7A826E-B945-4DF3-AC93-454AE3864195}"/>
    <cellStyle name="Vejica 2 10 8 2 6" xfId="7410" xr:uid="{ED7AAF6B-C361-4AB4-BAAA-00FEEFAE1D6E}"/>
    <cellStyle name="Vejica 2 10 8 2 6 2" xfId="11652" xr:uid="{0DFAE19A-C93D-4A15-B81D-448FB17A08D3}"/>
    <cellStyle name="Vejica 2 10 8 2 6 2 2" xfId="18129" xr:uid="{7FCD106F-0648-46FF-B0DA-6C94543BD889}"/>
    <cellStyle name="Vejica 2 10 8 2 6 2 2 2" xfId="26992" xr:uid="{15036E23-1781-436F-A8EB-D358A6F604A3}"/>
    <cellStyle name="Vejica 2 10 8 2 6 2 3" xfId="26991" xr:uid="{C1109A8A-6AD9-4AAE-8144-7CA9333D279A}"/>
    <cellStyle name="Vejica 2 10 8 2 6 3" xfId="15473" xr:uid="{33E57332-C4B4-49A3-948A-1E961C27F2A6}"/>
    <cellStyle name="Vejica 2 10 8 2 6 3 2" xfId="26993" xr:uid="{B6299A3F-657F-4C76-97C1-0C7263914AD2}"/>
    <cellStyle name="Vejica 2 10 8 2 6 4" xfId="26990" xr:uid="{C7A09170-78AC-4AB4-8919-958D2841A414}"/>
    <cellStyle name="Vejica 2 10 8 2 7" xfId="9106" xr:uid="{D7A910C7-257C-4D16-A780-E4F8521B6F28}"/>
    <cellStyle name="Vejica 2 10 8 2 7 2" xfId="16184" xr:uid="{7CB313AF-C646-4B48-818A-AB3B14AA8CA3}"/>
    <cellStyle name="Vejica 2 10 8 2 7 2 2" xfId="26995" xr:uid="{A7CB370A-6B17-41D3-96AC-9309E3EDA3F9}"/>
    <cellStyle name="Vejica 2 10 8 2 7 3" xfId="26994" xr:uid="{5941E538-B7BE-4EFD-BB81-4DAA317BC211}"/>
    <cellStyle name="Vejica 2 10 8 2 8" xfId="13803" xr:uid="{E96075BA-2E8F-4C7B-B384-E729F7E19D77}"/>
    <cellStyle name="Vejica 2 10 8 2 8 2" xfId="26996" xr:uid="{DA33751D-5E1A-428B-B80B-59475A680A63}"/>
    <cellStyle name="Vejica 2 10 8 2 9" xfId="26969" xr:uid="{89D86082-1FCD-4075-8381-3DB7998AD210}"/>
    <cellStyle name="Vejica 2 10 8 3" xfId="5905" xr:uid="{D7866B59-A3F5-4B02-A87F-D7C5629F2778}"/>
    <cellStyle name="Vejica 2 10 8 3 2" xfId="6638" xr:uid="{8D571A40-3C84-4819-B56A-C432B591D524}"/>
    <cellStyle name="Vejica 2 10 8 3 2 2" xfId="10880" xr:uid="{550E3370-8141-4E89-88E5-EA5D3402365B}"/>
    <cellStyle name="Vejica 2 10 8 3 2 2 2" xfId="17366" xr:uid="{46DBEF24-1542-4882-BFEA-4378C38D07CF}"/>
    <cellStyle name="Vejica 2 10 8 3 2 2 2 2" xfId="27000" xr:uid="{FE3FD39D-8147-4342-AF0A-EA1A6A21044D}"/>
    <cellStyle name="Vejica 2 10 8 3 2 2 3" xfId="26999" xr:uid="{76422629-F5CF-446B-AFF2-B77EFD827EC2}"/>
    <cellStyle name="Vejica 2 10 8 3 2 3" xfId="14713" xr:uid="{5732FA0A-B220-436D-8944-5DA6F55A4694}"/>
    <cellStyle name="Vejica 2 10 8 3 2 3 2" xfId="27001" xr:uid="{C0AED0A2-31D3-490F-B3C6-EE296625FFC6}"/>
    <cellStyle name="Vejica 2 10 8 3 2 4" xfId="26998" xr:uid="{4FD26336-9905-432F-B49C-B5407CAFADE1}"/>
    <cellStyle name="Vejica 2 10 8 3 3" xfId="10157" xr:uid="{35623CD9-AC21-4D7D-930C-E3C3A90869C5}"/>
    <cellStyle name="Vejica 2 10 8 3 3 2" xfId="16651" xr:uid="{CBBF6C3D-E264-4EA3-B88A-5DDF037F4166}"/>
    <cellStyle name="Vejica 2 10 8 3 3 2 2" xfId="27003" xr:uid="{037AE955-E6AC-459E-838D-CF2F78589B4D}"/>
    <cellStyle name="Vejica 2 10 8 3 3 3" xfId="27002" xr:uid="{7E85B89E-D90B-45A3-B63D-1B70603B2CF5}"/>
    <cellStyle name="Vejica 2 10 8 3 4" xfId="14002" xr:uid="{DF91C180-1A0E-4C20-AEE9-929FDDD0DEFB}"/>
    <cellStyle name="Vejica 2 10 8 3 4 2" xfId="27004" xr:uid="{BD264819-BE77-4E2E-8C41-9044794A92E8}"/>
    <cellStyle name="Vejica 2 10 8 3 5" xfId="26997" xr:uid="{283FB2AC-4683-4305-8DE5-966BC8614310}"/>
    <cellStyle name="Vejica 2 10 8 4" xfId="6338" xr:uid="{8F2E6CE3-E0AB-4414-B88A-49DDFE15B9A3}"/>
    <cellStyle name="Vejica 2 10 8 4 2" xfId="10580" xr:uid="{264E70B4-6B81-4635-AC83-0A4E906DDB49}"/>
    <cellStyle name="Vejica 2 10 8 4 2 2" xfId="17066" xr:uid="{79E38977-3A2C-4C60-973F-5AD77CAF4017}"/>
    <cellStyle name="Vejica 2 10 8 4 2 2 2" xfId="27007" xr:uid="{296FBE60-F454-474C-AA86-E9888D937C36}"/>
    <cellStyle name="Vejica 2 10 8 4 2 3" xfId="27006" xr:uid="{4321C76D-B283-46D3-8CC5-B6459AE8C798}"/>
    <cellStyle name="Vejica 2 10 8 4 3" xfId="14413" xr:uid="{69569648-D091-4A57-B144-96CF6CC4F202}"/>
    <cellStyle name="Vejica 2 10 8 4 3 2" xfId="27008" xr:uid="{4E7A4AE9-ED3A-4DB6-B672-A6F31E9EE1A0}"/>
    <cellStyle name="Vejica 2 10 8 4 4" xfId="27005" xr:uid="{5109CEC2-90EA-4D37-B7B7-113695F90FC0}"/>
    <cellStyle name="Vejica 2 10 8 5" xfId="6947" xr:uid="{12D701F2-DC7C-49C6-8721-1799266B00B9}"/>
    <cellStyle name="Vejica 2 10 8 5 2" xfId="11187" xr:uid="{60AE9C82-A2D7-480A-ADAE-1DE25B770B03}"/>
    <cellStyle name="Vejica 2 10 8 5 2 2" xfId="17671" xr:uid="{2586DDF2-B26B-44F1-AFCF-E6AC3DD9DB6E}"/>
    <cellStyle name="Vejica 2 10 8 5 2 2 2" xfId="27011" xr:uid="{41F99365-2222-45F9-9CA6-FCECDB53874A}"/>
    <cellStyle name="Vejica 2 10 8 5 2 3" xfId="27010" xr:uid="{527D4726-674F-4CCC-819E-CEB27AA3B3E0}"/>
    <cellStyle name="Vejica 2 10 8 5 3" xfId="15018" xr:uid="{5B3C009A-A133-46D2-910B-0A1802020ABC}"/>
    <cellStyle name="Vejica 2 10 8 5 3 2" xfId="27012" xr:uid="{ABBA0E57-CD11-4DBD-A990-30EE43C1FCB6}"/>
    <cellStyle name="Vejica 2 10 8 5 4" xfId="27009" xr:uid="{BB617256-627D-4139-A25B-A998B6C068C2}"/>
    <cellStyle name="Vejica 2 10 8 6" xfId="7309" xr:uid="{87C8C160-1C00-4C71-9E73-60560ADF0D60}"/>
    <cellStyle name="Vejica 2 10 8 6 2" xfId="11551" xr:uid="{6546B28D-765C-462C-B501-9B8181A972BF}"/>
    <cellStyle name="Vejica 2 10 8 6 2 2" xfId="18028" xr:uid="{716585C1-F6DC-48D4-8E11-CFFCB5CC0404}"/>
    <cellStyle name="Vejica 2 10 8 6 2 2 2" xfId="27015" xr:uid="{0F804872-C5F0-4E10-8BC3-A584EFE2DF56}"/>
    <cellStyle name="Vejica 2 10 8 6 2 3" xfId="27014" xr:uid="{3C962932-BFA9-4AD7-B98B-59EE1D2AD1DE}"/>
    <cellStyle name="Vejica 2 10 8 6 3" xfId="15372" xr:uid="{55560469-D353-4F3C-9EB8-82F8F3D0A8A9}"/>
    <cellStyle name="Vejica 2 10 8 6 3 2" xfId="27016" xr:uid="{2A96C2A5-1EFB-490C-8CB5-B659F6F9719A}"/>
    <cellStyle name="Vejica 2 10 8 6 4" xfId="27013" xr:uid="{3B0960FD-91A2-4149-AC64-B90E6A775CB5}"/>
    <cellStyle name="Vejica 2 10 8 7" xfId="8296" xr:uid="{7E57DD83-AE17-4837-A397-F8C8FA05D730}"/>
    <cellStyle name="Vejica 2 10 8 7 2" xfId="15858" xr:uid="{DB8B3E17-06C7-4A73-AB91-B97C23D35180}"/>
    <cellStyle name="Vejica 2 10 8 7 2 2" xfId="27018" xr:uid="{37549C49-43AF-4E02-B7C4-AA493276880A}"/>
    <cellStyle name="Vejica 2 10 8 7 3" xfId="27017" xr:uid="{E6EE9B0F-4F64-4D39-A59E-1DC9AFF55C22}"/>
    <cellStyle name="Vejica 2 10 8 8" xfId="12925" xr:uid="{E7DCBDF0-E320-4833-ACB1-74920150236D}"/>
    <cellStyle name="Vejica 2 10 8 8 2" xfId="18862" xr:uid="{4D5CEFDA-BF5F-4802-BFD3-5D93DFF3B2B4}"/>
    <cellStyle name="Vejica 2 10 8 8 2 2" xfId="27020" xr:uid="{8CD51004-1CD2-4134-8B64-8CD26CBD9F54}"/>
    <cellStyle name="Vejica 2 10 8 8 3" xfId="27019" xr:uid="{EB19916C-E981-4D85-87AF-98D469ECF36D}"/>
    <cellStyle name="Vejica 2 10 8 9" xfId="13702" xr:uid="{27290262-9102-45AB-B32E-2BB9752ADEDF}"/>
    <cellStyle name="Vejica 2 10 8 9 2" xfId="27021" xr:uid="{78715BBD-9AF8-4A26-A6A9-CF48FEB33144}"/>
    <cellStyle name="Vejica 2 10 9" xfId="3796" xr:uid="{00000000-0005-0000-0000-0000DB0B0000}"/>
    <cellStyle name="Vejica 2 10 9 2" xfId="3797" xr:uid="{00000000-0005-0000-0000-0000DC0B0000}"/>
    <cellStyle name="Vejica 2 10 9 2 2" xfId="27023" xr:uid="{08E28513-3280-43B9-8C15-9FBCC482C4FB}"/>
    <cellStyle name="Vejica 2 10 9 3" xfId="27022" xr:uid="{488B8A37-F1C8-4BAD-9748-82DC5D4D532B}"/>
    <cellStyle name="Vejica 2 11" xfId="622" xr:uid="{00000000-0005-0000-0000-0000DD0B0000}"/>
    <cellStyle name="Vejica 2 11 10" xfId="27024" xr:uid="{711BDFA7-9842-4B46-AD39-28BD659EC4B4}"/>
    <cellStyle name="Vejica 2 11 2" xfId="623" xr:uid="{00000000-0005-0000-0000-0000DE0B0000}"/>
    <cellStyle name="Vejica 2 11 2 2" xfId="1830" xr:uid="{00000000-0005-0000-0000-0000DF0B0000}"/>
    <cellStyle name="Vejica 2 11 2 2 2" xfId="27026" xr:uid="{6A2828DB-534D-4741-A03B-D50334C42202}"/>
    <cellStyle name="Vejica 2 11 2 3" xfId="1831" xr:uid="{00000000-0005-0000-0000-0000E00B0000}"/>
    <cellStyle name="Vejica 2 11 2 3 2" xfId="3800" xr:uid="{00000000-0005-0000-0000-0000E10B0000}"/>
    <cellStyle name="Vejica 2 11 2 3 2 2" xfId="27028" xr:uid="{48586F2B-B385-4339-B0C5-D46A40F40563}"/>
    <cellStyle name="Vejica 2 11 2 3 3" xfId="27027" xr:uid="{57F40674-07C9-4531-82A6-38A5CB88BE4E}"/>
    <cellStyle name="Vejica 2 11 2 4" xfId="1832" xr:uid="{00000000-0005-0000-0000-0000E20B0000}"/>
    <cellStyle name="Vejica 2 11 2 4 2" xfId="3801" xr:uid="{00000000-0005-0000-0000-0000E30B0000}"/>
    <cellStyle name="Vejica 2 11 2 4 2 2" xfId="27030" xr:uid="{7876E8B4-9E71-4F41-950B-CA7A13E8AA9F}"/>
    <cellStyle name="Vejica 2 11 2 4 3" xfId="27029" xr:uid="{F982467D-5360-434E-ACE4-A74B8269E0B1}"/>
    <cellStyle name="Vejica 2 11 2 5" xfId="3802" xr:uid="{00000000-0005-0000-0000-0000E40B0000}"/>
    <cellStyle name="Vejica 2 11 2 5 2" xfId="3803" xr:uid="{00000000-0005-0000-0000-0000E50B0000}"/>
    <cellStyle name="Vejica 2 11 2 5 2 2" xfId="27032" xr:uid="{CE399011-594E-479E-B14F-856C45FFF16F}"/>
    <cellStyle name="Vejica 2 11 2 5 3" xfId="27031" xr:uid="{48491BD1-E59A-4BF9-BB07-E125582749B9}"/>
    <cellStyle name="Vejica 2 11 2 6" xfId="3804" xr:uid="{00000000-0005-0000-0000-0000E60B0000}"/>
    <cellStyle name="Vejica 2 11 2 6 2" xfId="27033" xr:uid="{35ADF8E0-3E19-4ACE-9FC0-6FF8F883826A}"/>
    <cellStyle name="Vejica 2 11 2 7" xfId="3799" xr:uid="{00000000-0005-0000-0000-0000E70B0000}"/>
    <cellStyle name="Vejica 2 11 2 7 2" xfId="27034" xr:uid="{5B0B91C0-7063-4C33-A93D-69E1393ED784}"/>
    <cellStyle name="Vejica 2 11 2 8" xfId="27025" xr:uid="{FECE537B-514A-4FBA-84AA-BD4EDE12AFA0}"/>
    <cellStyle name="Vejica 2 11 3" xfId="1833" xr:uid="{00000000-0005-0000-0000-0000E80B0000}"/>
    <cellStyle name="Vejica 2 11 3 2" xfId="27035" xr:uid="{01E05A22-15D8-4FEF-8CAF-53A22498CD81}"/>
    <cellStyle name="Vejica 2 11 4" xfId="1834" xr:uid="{00000000-0005-0000-0000-0000E90B0000}"/>
    <cellStyle name="Vejica 2 11 4 2" xfId="3805" xr:uid="{00000000-0005-0000-0000-0000EA0B0000}"/>
    <cellStyle name="Vejica 2 11 4 2 2" xfId="27037" xr:uid="{99EECD2C-8388-4970-ABBB-0962261F17A9}"/>
    <cellStyle name="Vejica 2 11 4 3" xfId="27036" xr:uid="{9AD08C52-757F-4B6A-9D9B-96D4047D02A8}"/>
    <cellStyle name="Vejica 2 11 5" xfId="1835" xr:uid="{00000000-0005-0000-0000-0000EB0B0000}"/>
    <cellStyle name="Vejica 2 11 5 2" xfId="3806" xr:uid="{00000000-0005-0000-0000-0000EC0B0000}"/>
    <cellStyle name="Vejica 2 11 5 2 2" xfId="27039" xr:uid="{D6F91757-9A09-41BC-B391-E17736F2740E}"/>
    <cellStyle name="Vejica 2 11 5 3" xfId="27038" xr:uid="{80FFE9CD-9B07-43B4-AFA6-FF58B22FC11E}"/>
    <cellStyle name="Vejica 2 11 6" xfId="3807" xr:uid="{00000000-0005-0000-0000-0000ED0B0000}"/>
    <cellStyle name="Vejica 2 11 6 2" xfId="3808" xr:uid="{00000000-0005-0000-0000-0000EE0B0000}"/>
    <cellStyle name="Vejica 2 11 6 2 2" xfId="27041" xr:uid="{C72C51F8-DE0E-446F-A2C1-3D41B785C325}"/>
    <cellStyle name="Vejica 2 11 6 3" xfId="27040" xr:uid="{BC3803C0-A5B7-443F-8577-C61E083B585F}"/>
    <cellStyle name="Vejica 2 11 7" xfId="3809" xr:uid="{00000000-0005-0000-0000-0000EF0B0000}"/>
    <cellStyle name="Vejica 2 11 7 2" xfId="27042" xr:uid="{6C166062-72A0-41E6-8A59-C6F771DDA838}"/>
    <cellStyle name="Vejica 2 11 8" xfId="3798" xr:uid="{00000000-0005-0000-0000-0000F00B0000}"/>
    <cellStyle name="Vejica 2 11 8 2" xfId="27043" xr:uid="{2AA4ADBC-31C1-4A06-A7F4-6AC48885C477}"/>
    <cellStyle name="Vejica 2 11 9" xfId="5211" xr:uid="{00000000-0005-0000-0000-0000F10B0000}"/>
    <cellStyle name="Vejica 2 11 9 2" xfId="6203" xr:uid="{419CA54E-349E-4CB6-9FA5-8EFFEA1FA2F1}"/>
    <cellStyle name="Vejica 2 11 9 2 2" xfId="6824" xr:uid="{8B6E00CE-78E2-4D72-9BE8-3B5560899A57}"/>
    <cellStyle name="Vejica 2 11 9 2 2 2" xfId="11066" xr:uid="{01AA520F-C03A-4C02-BE6C-438AC83F0529}"/>
    <cellStyle name="Vejica 2 11 9 2 2 2 2" xfId="17552" xr:uid="{222328F9-DD57-4CFA-96F9-11B8AA40A390}"/>
    <cellStyle name="Vejica 2 11 9 2 2 2 2 2" xfId="27048" xr:uid="{FAD5684B-18BB-40BB-833D-D8AA4A219B08}"/>
    <cellStyle name="Vejica 2 11 9 2 2 2 3" xfId="27047" xr:uid="{F6B5D01C-2728-4AF3-82F8-6B9D24B4B7CD}"/>
    <cellStyle name="Vejica 2 11 9 2 2 3" xfId="14899" xr:uid="{B28C8BCA-B932-41E9-AAA6-4B1734F704B5}"/>
    <cellStyle name="Vejica 2 11 9 2 2 3 2" xfId="27049" xr:uid="{2007E408-A908-4B79-ACB8-7AA10D517775}"/>
    <cellStyle name="Vejica 2 11 9 2 2 4" xfId="27046" xr:uid="{B9FDA4B8-2A2E-4C21-85FD-7365BCA06177}"/>
    <cellStyle name="Vejica 2 11 9 2 3" xfId="10458" xr:uid="{AB8301E9-E948-4528-8A69-D30E786C040A}"/>
    <cellStyle name="Vejica 2 11 9 2 3 2" xfId="16946" xr:uid="{D3612E7D-5344-4A14-8205-F53F6B54EB98}"/>
    <cellStyle name="Vejica 2 11 9 2 3 2 2" xfId="27051" xr:uid="{E3422D59-DC0F-4570-A4E7-52FCCA99C9D8}"/>
    <cellStyle name="Vejica 2 11 9 2 3 3" xfId="27050" xr:uid="{03FAA8E5-C8AF-43A1-8C9D-B97B2E51038D}"/>
    <cellStyle name="Vejica 2 11 9 2 4" xfId="14294" xr:uid="{0DFD1A61-6B7A-4A08-8E7C-C827C08F078C}"/>
    <cellStyle name="Vejica 2 11 9 2 4 2" xfId="27052" xr:uid="{CF9851A8-F018-482D-8948-D0C759D9ED0F}"/>
    <cellStyle name="Vejica 2 11 9 2 5" xfId="27045" xr:uid="{5827920A-0655-469A-BA96-90416289A2C0}"/>
    <cellStyle name="Vejica 2 11 9 3" xfId="6097" xr:uid="{39B14B8F-8661-4510-8F75-9008ECF55A37}"/>
    <cellStyle name="Vejica 2 11 9 3 2" xfId="10352" xr:uid="{F2EBD7E3-96C8-4718-9F8B-487B3A5EEDB9}"/>
    <cellStyle name="Vejica 2 11 9 3 2 2" xfId="16840" xr:uid="{811376E3-F98E-43F4-927D-82812D359DE0}"/>
    <cellStyle name="Vejica 2 11 9 3 2 2 2" xfId="27055" xr:uid="{09B152FB-EB02-422F-8887-07F23723018D}"/>
    <cellStyle name="Vejica 2 11 9 3 2 3" xfId="27054" xr:uid="{88636927-5401-474C-B886-6976E9ACF51B}"/>
    <cellStyle name="Vejica 2 11 9 3 3" xfId="14188" xr:uid="{E5A4E251-562F-448B-8540-4DF8BCC7694E}"/>
    <cellStyle name="Vejica 2 11 9 3 3 2" xfId="27056" xr:uid="{06526869-5C50-4F26-A8D2-54BC48BF4683}"/>
    <cellStyle name="Vejica 2 11 9 3 4" xfId="27053" xr:uid="{6E913AC4-029A-4925-9454-E284CEEE007A}"/>
    <cellStyle name="Vejica 2 11 9 4" xfId="6520" xr:uid="{5B75FB37-0619-4240-91B7-911798C5CEFD}"/>
    <cellStyle name="Vejica 2 11 9 4 2" xfId="10762" xr:uid="{04E0C28F-B524-43C9-8968-D92E5A9B6AAF}"/>
    <cellStyle name="Vejica 2 11 9 4 2 2" xfId="17248" xr:uid="{26716CD7-2B45-4FD9-B8E6-00E0F162219C}"/>
    <cellStyle name="Vejica 2 11 9 4 2 2 2" xfId="27059" xr:uid="{E15E0E43-ECDA-4C63-A8A2-E1E04FB465AE}"/>
    <cellStyle name="Vejica 2 11 9 4 2 3" xfId="27058" xr:uid="{098C7207-57D6-4FB6-9704-713ACFE2D6E8}"/>
    <cellStyle name="Vejica 2 11 9 4 3" xfId="14595" xr:uid="{56544015-3A4D-40D8-A050-AB0B544E135D}"/>
    <cellStyle name="Vejica 2 11 9 4 3 2" xfId="27060" xr:uid="{3DFDFDC9-0134-4214-B291-FC48B1CEE62A}"/>
    <cellStyle name="Vejica 2 11 9 4 4" xfId="27057" xr:uid="{B764BED6-0318-46E8-9731-3DD8BC294EF3}"/>
    <cellStyle name="Vejica 2 11 9 5" xfId="7130" xr:uid="{7F861772-B756-4AF1-BFB3-59B0D0A6C22A}"/>
    <cellStyle name="Vejica 2 11 9 5 2" xfId="11370" xr:uid="{8A364B3A-D8D3-46A6-8B85-732DAF597316}"/>
    <cellStyle name="Vejica 2 11 9 5 2 2" xfId="17854" xr:uid="{04A7A942-46AA-4253-ABB2-859CE6130672}"/>
    <cellStyle name="Vejica 2 11 9 5 2 2 2" xfId="27063" xr:uid="{6ABAB9CA-56F7-4A61-8D93-962B8415D9D1}"/>
    <cellStyle name="Vejica 2 11 9 5 2 3" xfId="27062" xr:uid="{165BCD73-2A71-4725-827A-A9E5C9BA3DA4}"/>
    <cellStyle name="Vejica 2 11 9 5 3" xfId="15201" xr:uid="{528EBC07-0A23-41E0-BF2B-FB7C202484D5}"/>
    <cellStyle name="Vejica 2 11 9 5 3 2" xfId="27064" xr:uid="{23D09A94-3C41-4C7B-BF09-8C33382385D7}"/>
    <cellStyle name="Vejica 2 11 9 5 4" xfId="27061" xr:uid="{CEF29733-D9DC-4746-A672-2B823B9CBFC0}"/>
    <cellStyle name="Vejica 2 11 9 6" xfId="7491" xr:uid="{7C6076C0-7223-426B-B91A-87994D0EAC9F}"/>
    <cellStyle name="Vejica 2 11 9 6 2" xfId="11733" xr:uid="{D85906AD-6000-43E7-B0B2-8768AEBC9C80}"/>
    <cellStyle name="Vejica 2 11 9 6 2 2" xfId="18210" xr:uid="{7F9340D4-42AE-4014-B3BF-8ADEA4745A53}"/>
    <cellStyle name="Vejica 2 11 9 6 2 2 2" xfId="27067" xr:uid="{7AE17834-AF2F-4AAD-A6BF-00D1C9B1A07D}"/>
    <cellStyle name="Vejica 2 11 9 6 2 3" xfId="27066" xr:uid="{B5A42A23-2FA5-4C81-89A1-EDA11970F791}"/>
    <cellStyle name="Vejica 2 11 9 6 3" xfId="15554" xr:uid="{713C6882-3DCD-46BB-9F00-C80E63193C8E}"/>
    <cellStyle name="Vejica 2 11 9 6 3 2" xfId="27068" xr:uid="{D6529EF0-7C4A-46A0-8C9E-169395E6FB9A}"/>
    <cellStyle name="Vejica 2 11 9 6 4" xfId="27065" xr:uid="{DE61A999-7BD3-4ACD-8718-DC17AF4FB890}"/>
    <cellStyle name="Vejica 2 11 9 7" xfId="9809" xr:uid="{BB31AFA8-7189-463C-B304-9535C4F77F63}"/>
    <cellStyle name="Vejica 2 11 9 7 2" xfId="16452" xr:uid="{2952A6FB-C54C-4E15-AB1F-D036D667157F}"/>
    <cellStyle name="Vejica 2 11 9 7 2 2" xfId="27070" xr:uid="{9DE62A78-3443-4114-A932-CB9058A974DE}"/>
    <cellStyle name="Vejica 2 11 9 7 3" xfId="27069" xr:uid="{6B86C6E6-8CD0-4903-BBDE-1EF5FAA9BE72}"/>
    <cellStyle name="Vejica 2 11 9 8" xfId="13884" xr:uid="{57C190C3-02B6-4705-B00E-8FFF23BB34CD}"/>
    <cellStyle name="Vejica 2 11 9 8 2" xfId="27071" xr:uid="{8F135C45-A683-46EA-A317-0DDDCACF1104}"/>
    <cellStyle name="Vejica 2 11 9 9" xfId="27044" xr:uid="{C43B6813-002A-4489-97C2-8A531D857834}"/>
    <cellStyle name="Vejica 2 12" xfId="624" xr:uid="{00000000-0005-0000-0000-0000F20B0000}"/>
    <cellStyle name="Vejica 2 12 10" xfId="27072" xr:uid="{71D9CBD9-4803-475E-9A4A-EB5080651B3B}"/>
    <cellStyle name="Vejica 2 12 2" xfId="625" xr:uid="{00000000-0005-0000-0000-0000F30B0000}"/>
    <cellStyle name="Vejica 2 12 2 2" xfId="1836" xr:uid="{00000000-0005-0000-0000-0000F40B0000}"/>
    <cellStyle name="Vejica 2 12 2 2 2" xfId="27074" xr:uid="{2228225F-83CD-48F1-B645-EBA0246943CC}"/>
    <cellStyle name="Vejica 2 12 2 3" xfId="1837" xr:uid="{00000000-0005-0000-0000-0000F50B0000}"/>
    <cellStyle name="Vejica 2 12 2 3 2" xfId="3812" xr:uid="{00000000-0005-0000-0000-0000F60B0000}"/>
    <cellStyle name="Vejica 2 12 2 3 2 2" xfId="27076" xr:uid="{4D2691DF-F838-4C2D-B18C-740C17653D69}"/>
    <cellStyle name="Vejica 2 12 2 3 3" xfId="27075" xr:uid="{7E0CF998-7CBF-47BD-9FE0-BD14588AB51C}"/>
    <cellStyle name="Vejica 2 12 2 4" xfId="1838" xr:uid="{00000000-0005-0000-0000-0000F70B0000}"/>
    <cellStyle name="Vejica 2 12 2 4 2" xfId="3813" xr:uid="{00000000-0005-0000-0000-0000F80B0000}"/>
    <cellStyle name="Vejica 2 12 2 4 2 2" xfId="27078" xr:uid="{ADA49EF6-7C46-4A4B-8FA3-907CBE56DAE9}"/>
    <cellStyle name="Vejica 2 12 2 4 3" xfId="27077" xr:uid="{E8938DA8-990B-4FBF-8519-A95CF7E19B64}"/>
    <cellStyle name="Vejica 2 12 2 5" xfId="3814" xr:uid="{00000000-0005-0000-0000-0000F90B0000}"/>
    <cellStyle name="Vejica 2 12 2 5 2" xfId="3815" xr:uid="{00000000-0005-0000-0000-0000FA0B0000}"/>
    <cellStyle name="Vejica 2 12 2 5 2 2" xfId="27080" xr:uid="{8A0D43BA-164C-4180-A7AB-DF8C29458666}"/>
    <cellStyle name="Vejica 2 12 2 5 3" xfId="27079" xr:uid="{B19DD60B-940A-487D-A620-C4BB02548D18}"/>
    <cellStyle name="Vejica 2 12 2 6" xfId="3816" xr:uid="{00000000-0005-0000-0000-0000FB0B0000}"/>
    <cellStyle name="Vejica 2 12 2 6 2" xfId="27081" xr:uid="{4F80C491-5ECF-4E5A-A475-5B360DC554F2}"/>
    <cellStyle name="Vejica 2 12 2 7" xfId="3811" xr:uid="{00000000-0005-0000-0000-0000FC0B0000}"/>
    <cellStyle name="Vejica 2 12 2 7 2" xfId="27082" xr:uid="{99BF7F43-ED1B-41D6-8EFC-810942BD12C2}"/>
    <cellStyle name="Vejica 2 12 2 8" xfId="27073" xr:uid="{8E9FB2E2-80FF-4A1C-9A89-C8DEC2C5B90D}"/>
    <cellStyle name="Vejica 2 12 3" xfId="1839" xr:uid="{00000000-0005-0000-0000-0000FD0B0000}"/>
    <cellStyle name="Vejica 2 12 3 2" xfId="27083" xr:uid="{4AED760C-DE24-4E09-9C7E-892C9A841BB3}"/>
    <cellStyle name="Vejica 2 12 4" xfId="1840" xr:uid="{00000000-0005-0000-0000-0000FE0B0000}"/>
    <cellStyle name="Vejica 2 12 4 2" xfId="3817" xr:uid="{00000000-0005-0000-0000-0000FF0B0000}"/>
    <cellStyle name="Vejica 2 12 4 2 2" xfId="27085" xr:uid="{10E54A23-0546-478E-9D97-495B40FAE943}"/>
    <cellStyle name="Vejica 2 12 4 3" xfId="27084" xr:uid="{EC08EE70-46C4-484D-9356-CB9EC21A271C}"/>
    <cellStyle name="Vejica 2 12 5" xfId="1841" xr:uid="{00000000-0005-0000-0000-0000000C0000}"/>
    <cellStyle name="Vejica 2 12 5 2" xfId="3818" xr:uid="{00000000-0005-0000-0000-0000010C0000}"/>
    <cellStyle name="Vejica 2 12 5 2 2" xfId="27087" xr:uid="{FD865733-9341-4320-9B0D-1EE09810A35B}"/>
    <cellStyle name="Vejica 2 12 5 3" xfId="27086" xr:uid="{414B01D6-90F9-4BEB-B7FF-B85A62299842}"/>
    <cellStyle name="Vejica 2 12 6" xfId="3819" xr:uid="{00000000-0005-0000-0000-0000020C0000}"/>
    <cellStyle name="Vejica 2 12 6 2" xfId="3820" xr:uid="{00000000-0005-0000-0000-0000030C0000}"/>
    <cellStyle name="Vejica 2 12 6 2 2" xfId="27089" xr:uid="{2C4AD030-C773-4B7F-B4F9-5FC44CA3FF76}"/>
    <cellStyle name="Vejica 2 12 6 3" xfId="27088" xr:uid="{DABAA65F-24A0-42A7-BBA7-2C5BE4FE872D}"/>
    <cellStyle name="Vejica 2 12 7" xfId="3821" xr:uid="{00000000-0005-0000-0000-0000040C0000}"/>
    <cellStyle name="Vejica 2 12 7 2" xfId="27090" xr:uid="{8D2D3660-FA67-4B0B-8FDE-D33B07BF0574}"/>
    <cellStyle name="Vejica 2 12 8" xfId="3810" xr:uid="{00000000-0005-0000-0000-0000050C0000}"/>
    <cellStyle name="Vejica 2 12 8 2" xfId="27091" xr:uid="{588C52E8-B70C-4E9C-952B-8155BFBDCC5A}"/>
    <cellStyle name="Vejica 2 12 9" xfId="5212" xr:uid="{00000000-0005-0000-0000-0000060C0000}"/>
    <cellStyle name="Vejica 2 12 9 2" xfId="6204" xr:uid="{2320C015-5488-474F-B159-1AAC495ED5CB}"/>
    <cellStyle name="Vejica 2 12 9 2 2" xfId="6825" xr:uid="{75B5F969-0E88-43AF-8F35-5951298C21EB}"/>
    <cellStyle name="Vejica 2 12 9 2 2 2" xfId="11067" xr:uid="{9FA52338-63C0-400A-B9D9-548A1B7AA8E7}"/>
    <cellStyle name="Vejica 2 12 9 2 2 2 2" xfId="17553" xr:uid="{44BF1C28-6B04-408A-8DBC-980DAE740D67}"/>
    <cellStyle name="Vejica 2 12 9 2 2 2 2 2" xfId="27096" xr:uid="{664A7BD3-DCA5-4E07-887D-070D2A98BA12}"/>
    <cellStyle name="Vejica 2 12 9 2 2 2 3" xfId="27095" xr:uid="{D1895B6B-2824-4AD0-8346-FB76E3FC3422}"/>
    <cellStyle name="Vejica 2 12 9 2 2 3" xfId="14900" xr:uid="{4A694CBA-549A-4DF5-9C0D-E654A2C1DE47}"/>
    <cellStyle name="Vejica 2 12 9 2 2 3 2" xfId="27097" xr:uid="{BFC69763-0DAF-4A04-A46C-C940D47F957F}"/>
    <cellStyle name="Vejica 2 12 9 2 2 4" xfId="27094" xr:uid="{E7F5C496-9E68-4A1B-860A-6B9A526C2256}"/>
    <cellStyle name="Vejica 2 12 9 2 3" xfId="10459" xr:uid="{151AF7A9-B0A9-4AF1-8C26-43B54F4A3EE4}"/>
    <cellStyle name="Vejica 2 12 9 2 3 2" xfId="16947" xr:uid="{9C9976B8-43AA-43A4-B976-25D404A9D4FC}"/>
    <cellStyle name="Vejica 2 12 9 2 3 2 2" xfId="27099" xr:uid="{FFBC1DD0-B301-4C46-ACC3-84723FE6606D}"/>
    <cellStyle name="Vejica 2 12 9 2 3 3" xfId="27098" xr:uid="{F310F81D-47B3-4CAC-9FB1-0FC74145B571}"/>
    <cellStyle name="Vejica 2 12 9 2 4" xfId="14295" xr:uid="{466C3E39-A008-470F-B75B-E55D6A506540}"/>
    <cellStyle name="Vejica 2 12 9 2 4 2" xfId="27100" xr:uid="{192830BC-8792-4EEF-82FF-3499A8E2C6B1}"/>
    <cellStyle name="Vejica 2 12 9 2 5" xfId="27093" xr:uid="{46015224-384C-4E29-805F-D50D3CB3DC61}"/>
    <cellStyle name="Vejica 2 12 9 3" xfId="6098" xr:uid="{B7317F20-6570-432B-A4BE-73EF7E685E22}"/>
    <cellStyle name="Vejica 2 12 9 3 2" xfId="10353" xr:uid="{18451940-DA58-44C8-A9DE-65FAB7F9D625}"/>
    <cellStyle name="Vejica 2 12 9 3 2 2" xfId="16841" xr:uid="{094FB628-1BE5-4828-91EB-D76144C825C5}"/>
    <cellStyle name="Vejica 2 12 9 3 2 2 2" xfId="27103" xr:uid="{66604A83-BF71-474B-9F71-540840A1F1A6}"/>
    <cellStyle name="Vejica 2 12 9 3 2 3" xfId="27102" xr:uid="{7231079E-EE4D-4F6B-B174-96EDBF8ABB87}"/>
    <cellStyle name="Vejica 2 12 9 3 3" xfId="14189" xr:uid="{BC294910-0FE2-444A-A36A-EEA9F11C5698}"/>
    <cellStyle name="Vejica 2 12 9 3 3 2" xfId="27104" xr:uid="{8F931539-D170-46EE-9775-64ED1A93AB2B}"/>
    <cellStyle name="Vejica 2 12 9 3 4" xfId="27101" xr:uid="{3887E4DF-C4BF-407D-8829-67882531E79D}"/>
    <cellStyle name="Vejica 2 12 9 4" xfId="6521" xr:uid="{8138D553-2570-4436-9F15-85F9C4CB2B7B}"/>
    <cellStyle name="Vejica 2 12 9 4 2" xfId="10763" xr:uid="{CD001BD7-E738-4D17-8DDE-5DA2A28E0A09}"/>
    <cellStyle name="Vejica 2 12 9 4 2 2" xfId="17249" xr:uid="{FEA4ABF9-C51E-4179-B2E7-8ACE9EF55A5B}"/>
    <cellStyle name="Vejica 2 12 9 4 2 2 2" xfId="27107" xr:uid="{643CFBE0-9277-4274-A800-FCB452A46780}"/>
    <cellStyle name="Vejica 2 12 9 4 2 3" xfId="27106" xr:uid="{BE19E8CC-3A29-4140-A6D8-B32BF1A07CF1}"/>
    <cellStyle name="Vejica 2 12 9 4 3" xfId="14596" xr:uid="{8D9D0D4C-9CF0-49D0-BFF3-EAFA5852A09A}"/>
    <cellStyle name="Vejica 2 12 9 4 3 2" xfId="27108" xr:uid="{7B1ADD22-E5D7-45C3-8DA4-AD42A4552A36}"/>
    <cellStyle name="Vejica 2 12 9 4 4" xfId="27105" xr:uid="{F081ADD3-5CD9-40F1-8E1F-27709EBDF5A5}"/>
    <cellStyle name="Vejica 2 12 9 5" xfId="7131" xr:uid="{6F971512-B7DD-4BF0-ACD2-A50290E6FF33}"/>
    <cellStyle name="Vejica 2 12 9 5 2" xfId="11371" xr:uid="{1E9B781B-3D4C-46BD-8452-FB63DF5066CA}"/>
    <cellStyle name="Vejica 2 12 9 5 2 2" xfId="17855" xr:uid="{7D136AA0-2F52-4D84-9A56-461B70750335}"/>
    <cellStyle name="Vejica 2 12 9 5 2 2 2" xfId="27111" xr:uid="{839D2342-B408-4C3B-A13E-7223CA450A5B}"/>
    <cellStyle name="Vejica 2 12 9 5 2 3" xfId="27110" xr:uid="{78116C70-9696-4486-BE76-19B2B192E173}"/>
    <cellStyle name="Vejica 2 12 9 5 3" xfId="15202" xr:uid="{DBA8EBAF-EE31-4FA2-96EB-535CAD0F2EC0}"/>
    <cellStyle name="Vejica 2 12 9 5 3 2" xfId="27112" xr:uid="{C965C976-2446-4DEB-B99C-099E7A813F1D}"/>
    <cellStyle name="Vejica 2 12 9 5 4" xfId="27109" xr:uid="{AE61D0D4-9205-4225-B414-430E2435BA95}"/>
    <cellStyle name="Vejica 2 12 9 6" xfId="7492" xr:uid="{D24ED035-F231-4A6E-8937-5F40E39CA674}"/>
    <cellStyle name="Vejica 2 12 9 6 2" xfId="11734" xr:uid="{86F8A7E9-BA9C-4399-B3E6-DD227F0871CF}"/>
    <cellStyle name="Vejica 2 12 9 6 2 2" xfId="18211" xr:uid="{41FE1EC9-8110-4EEF-8EEE-680D3E339E93}"/>
    <cellStyle name="Vejica 2 12 9 6 2 2 2" xfId="27115" xr:uid="{812B9E3C-3092-4C7F-B1DD-0AF2CAB85037}"/>
    <cellStyle name="Vejica 2 12 9 6 2 3" xfId="27114" xr:uid="{BF918DA0-E2D8-4623-BEFA-0E5A5B6DD73A}"/>
    <cellStyle name="Vejica 2 12 9 6 3" xfId="15555" xr:uid="{11839C10-3531-40DD-B14E-59362D564EC3}"/>
    <cellStyle name="Vejica 2 12 9 6 3 2" xfId="27116" xr:uid="{F014BBEA-A129-44F5-A4DC-21B6E528117C}"/>
    <cellStyle name="Vejica 2 12 9 6 4" xfId="27113" xr:uid="{02A4A448-043C-47BB-A67A-5E112EDF6031}"/>
    <cellStyle name="Vejica 2 12 9 7" xfId="9810" xr:uid="{137880C1-E32E-4C74-834A-8FA0DFB587B4}"/>
    <cellStyle name="Vejica 2 12 9 7 2" xfId="16453" xr:uid="{83CEBA33-4991-46C5-8819-4D8B7ED926A0}"/>
    <cellStyle name="Vejica 2 12 9 7 2 2" xfId="27118" xr:uid="{F727EC7F-E702-46BE-A608-99D0DEEBB0F4}"/>
    <cellStyle name="Vejica 2 12 9 7 3" xfId="27117" xr:uid="{9B76D0A7-BEB8-4660-A7E6-5E6A16411C07}"/>
    <cellStyle name="Vejica 2 12 9 8" xfId="13885" xr:uid="{5D7BC2F3-F198-435B-9FA0-2C8E8DF8EF61}"/>
    <cellStyle name="Vejica 2 12 9 8 2" xfId="27119" xr:uid="{E18D24DF-82CD-460E-AB47-12DA62E452D8}"/>
    <cellStyle name="Vejica 2 12 9 9" xfId="27092" xr:uid="{25F654EE-C496-436A-979C-DA31D9E3B574}"/>
    <cellStyle name="Vejica 2 13" xfId="626" xr:uid="{00000000-0005-0000-0000-0000070C0000}"/>
    <cellStyle name="Vejica 2 13 10" xfId="6243" xr:uid="{DDC7F36F-D833-403E-9F06-C422BCBE93AC}"/>
    <cellStyle name="Vejica 2 13 10 2" xfId="10485" xr:uid="{84908F48-9D04-434D-ACC9-BD983490121F}"/>
    <cellStyle name="Vejica 2 13 10 2 2" xfId="16971" xr:uid="{C614B8F0-A958-46DD-BC12-F17E8B4B1ECD}"/>
    <cellStyle name="Vejica 2 13 10 2 2 2" xfId="27123" xr:uid="{A0C83866-A2AE-4881-A789-E0442EF3B4B9}"/>
    <cellStyle name="Vejica 2 13 10 2 3" xfId="27122" xr:uid="{1AF24D32-F5BC-4A39-8546-8DC7305CDFA0}"/>
    <cellStyle name="Vejica 2 13 10 3" xfId="14318" xr:uid="{7454B25E-F125-4D4A-82AC-1B07A6764797}"/>
    <cellStyle name="Vejica 2 13 10 3 2" xfId="27124" xr:uid="{9C4354D7-B9A6-4332-B732-EFEF71597F7F}"/>
    <cellStyle name="Vejica 2 13 10 4" xfId="27121" xr:uid="{894EEF18-17B0-44BC-AF87-4B55D68B766D}"/>
    <cellStyle name="Vejica 2 13 11" xfId="6852" xr:uid="{8AFB0B9E-FF31-4B5A-BACD-1EAF01629562}"/>
    <cellStyle name="Vejica 2 13 11 2" xfId="11092" xr:uid="{D6869F7D-7BF3-4F3C-AB8B-BBA555BC9FEE}"/>
    <cellStyle name="Vejica 2 13 11 2 2" xfId="17576" xr:uid="{870459E3-25CA-494E-BB6A-D06996AFFD16}"/>
    <cellStyle name="Vejica 2 13 11 2 2 2" xfId="27127" xr:uid="{8CD766F4-2E99-4638-9258-B2C425F6902E}"/>
    <cellStyle name="Vejica 2 13 11 2 3" xfId="27126" xr:uid="{D48D5118-A067-408E-A856-632179304FC9}"/>
    <cellStyle name="Vejica 2 13 11 3" xfId="14923" xr:uid="{FAD934AE-74D2-4886-92EF-9962A5978E0E}"/>
    <cellStyle name="Vejica 2 13 11 3 2" xfId="27128" xr:uid="{A2ADC1A3-3D9E-4AC4-BBF8-040F2FAB07DE}"/>
    <cellStyle name="Vejica 2 13 11 4" xfId="27125" xr:uid="{70629C22-D07E-4217-AB16-08A4B7A5713E}"/>
    <cellStyle name="Vejica 2 13 12" xfId="7158" xr:uid="{09AEB619-A453-4A32-8122-7B9EB409FA23}"/>
    <cellStyle name="Vejica 2 13 12 2" xfId="11400" xr:uid="{D70BE1F9-9184-4049-AA5E-4DAEEE9734FE}"/>
    <cellStyle name="Vejica 2 13 12 2 2" xfId="17877" xr:uid="{68FE5679-B054-418B-814F-348EBF59DAB4}"/>
    <cellStyle name="Vejica 2 13 12 2 2 2" xfId="27131" xr:uid="{662D8DB5-F8FB-4B67-87BF-864330263A92}"/>
    <cellStyle name="Vejica 2 13 12 2 3" xfId="27130" xr:uid="{D0BA21BB-6D25-429D-9871-BAC8739A4660}"/>
    <cellStyle name="Vejica 2 13 12 3" xfId="15221" xr:uid="{883E8E2E-D585-4CD5-A9E6-E3E5081AB5F6}"/>
    <cellStyle name="Vejica 2 13 12 3 2" xfId="27132" xr:uid="{7127AA14-202A-4344-82BB-093D0B0F838B}"/>
    <cellStyle name="Vejica 2 13 12 4" xfId="27129" xr:uid="{E93F54AD-0A63-4FB2-AD90-5630D6111FEF}"/>
    <cellStyle name="Vejica 2 13 13" xfId="7214" xr:uid="{D80BC9D8-C936-4120-ACAC-6D18C5B80075}"/>
    <cellStyle name="Vejica 2 13 13 2" xfId="11456" xr:uid="{BE32EE2F-A7BD-4333-BDA0-2CB13F9B3DF3}"/>
    <cellStyle name="Vejica 2 13 13 2 2" xfId="17933" xr:uid="{2F6290A3-1601-4DD2-8B94-E94D7A8641FA}"/>
    <cellStyle name="Vejica 2 13 13 2 2 2" xfId="27135" xr:uid="{B464F8D2-54CD-4AC0-98F5-B1D716C57DC6}"/>
    <cellStyle name="Vejica 2 13 13 2 3" xfId="27134" xr:uid="{947D08BD-33FC-417B-A6F5-204BBB4DEE17}"/>
    <cellStyle name="Vejica 2 13 13 3" xfId="15277" xr:uid="{A29609E3-4864-492F-9ACB-4731DF302E29}"/>
    <cellStyle name="Vejica 2 13 13 3 2" xfId="27136" xr:uid="{4FDF61EF-11CF-42C7-8E07-170EFAE6C094}"/>
    <cellStyle name="Vejica 2 13 13 4" xfId="27133" xr:uid="{CECBF8B5-E74F-499C-AAEE-71A70B93DBB3}"/>
    <cellStyle name="Vejica 2 13 14" xfId="7876" xr:uid="{6766678B-72C0-42AD-BD42-53017A9A264D}"/>
    <cellStyle name="Vejica 2 13 14 2" xfId="15644" xr:uid="{D4D6FA22-7125-4D54-871D-5147C4B06727}"/>
    <cellStyle name="Vejica 2 13 14 2 2" xfId="27138" xr:uid="{4210A565-E950-418B-8800-16782146094D}"/>
    <cellStyle name="Vejica 2 13 14 3" xfId="27137" xr:uid="{D547DC7A-F8C7-40EF-A785-71C738BEAB91}"/>
    <cellStyle name="Vejica 2 13 15" xfId="12683" xr:uid="{61D267E4-8116-4D06-AB50-846B9AA7355E}"/>
    <cellStyle name="Vejica 2 13 15 2" xfId="18621" xr:uid="{87BA8F44-B647-4EBB-BAE5-28550EFE80A4}"/>
    <cellStyle name="Vejica 2 13 15 2 2" xfId="27140" xr:uid="{513D0A4A-42D0-4760-BC44-A00CE3F811E3}"/>
    <cellStyle name="Vejica 2 13 15 3" xfId="27139" xr:uid="{E835E979-30E0-41CE-9251-CA037CC53E07}"/>
    <cellStyle name="Vejica 2 13 16" xfId="13600" xr:uid="{3228428E-6424-4C2A-AD75-01D4B59E1B6C}"/>
    <cellStyle name="Vejica 2 13 16 2" xfId="27141" xr:uid="{54EBF30C-CC7C-4C7C-9CAF-A8137A68683D}"/>
    <cellStyle name="Vejica 2 13 17" xfId="27120" xr:uid="{1F7E6BFD-CA13-4D4B-B3AB-A0FE01EF288A}"/>
    <cellStyle name="Vejica 2 13 2" xfId="627" xr:uid="{00000000-0005-0000-0000-0000080C0000}"/>
    <cellStyle name="Vejica 2 13 2 10" xfId="6853" xr:uid="{E84EE5EF-35D0-4F24-AF11-7E5AB47DFF56}"/>
    <cellStyle name="Vejica 2 13 2 10 2" xfId="11093" xr:uid="{DD0F64F5-FA2A-4D27-A6DE-0F0DA64AC018}"/>
    <cellStyle name="Vejica 2 13 2 10 2 2" xfId="17577" xr:uid="{110F21D3-5AF1-4A47-B9AC-D1D5BF714078}"/>
    <cellStyle name="Vejica 2 13 2 10 2 2 2" xfId="27145" xr:uid="{BA0A0C18-54CC-4776-8A19-ACA585906354}"/>
    <cellStyle name="Vejica 2 13 2 10 2 3" xfId="27144" xr:uid="{D70AD80F-A0D1-4260-B84A-D75295AF83C0}"/>
    <cellStyle name="Vejica 2 13 2 10 3" xfId="14924" xr:uid="{26168649-0EB9-42F9-A274-E3631F742FE0}"/>
    <cellStyle name="Vejica 2 13 2 10 3 2" xfId="27146" xr:uid="{BA50D76C-FC8D-49ED-80C7-E0714BB280F5}"/>
    <cellStyle name="Vejica 2 13 2 10 4" xfId="27143" xr:uid="{A3C11C32-189F-499D-9FC5-B0ECB08860D5}"/>
    <cellStyle name="Vejica 2 13 2 11" xfId="7215" xr:uid="{6DB2F6CF-00ED-4F6B-9A0E-A9061E8E51BB}"/>
    <cellStyle name="Vejica 2 13 2 11 2" xfId="11457" xr:uid="{59F49270-D8AE-4302-A288-53EEFA4DD77B}"/>
    <cellStyle name="Vejica 2 13 2 11 2 2" xfId="17934" xr:uid="{D055DC26-0C52-4162-92CC-7054D0E94421}"/>
    <cellStyle name="Vejica 2 13 2 11 2 2 2" xfId="27149" xr:uid="{EA3A6C77-0910-418C-B34F-27E41589F475}"/>
    <cellStyle name="Vejica 2 13 2 11 2 3" xfId="27148" xr:uid="{5EB7A859-A335-4977-AE95-DCE598F9849B}"/>
    <cellStyle name="Vejica 2 13 2 11 3" xfId="15278" xr:uid="{FFD4E437-89E1-4DBE-B6EC-D550BF0B6274}"/>
    <cellStyle name="Vejica 2 13 2 11 3 2" xfId="27150" xr:uid="{C6183291-83B4-4087-B6D9-CBEDE0068554}"/>
    <cellStyle name="Vejica 2 13 2 11 4" xfId="27147" xr:uid="{DD082B29-2588-44F2-B05E-87994E2A52F0}"/>
    <cellStyle name="Vejica 2 13 2 12" xfId="7877" xr:uid="{E61E4164-6F24-4939-9C4B-086376F13FE8}"/>
    <cellStyle name="Vejica 2 13 2 12 2" xfId="15645" xr:uid="{F770B1BD-327C-428D-8D96-A42B1D51866B}"/>
    <cellStyle name="Vejica 2 13 2 12 2 2" xfId="27152" xr:uid="{F95C89A8-B7C8-4644-963F-8D5045760FC2}"/>
    <cellStyle name="Vejica 2 13 2 12 3" xfId="27151" xr:uid="{1BE68CE7-DAB7-4ED3-AC7F-6722376D968F}"/>
    <cellStyle name="Vejica 2 13 2 13" xfId="12684" xr:uid="{F96E07A6-508A-43E6-A4D2-4F25FEA0CA39}"/>
    <cellStyle name="Vejica 2 13 2 13 2" xfId="18622" xr:uid="{20F8B0A7-462C-4183-B3B9-9FCA1189236E}"/>
    <cellStyle name="Vejica 2 13 2 13 2 2" xfId="27154" xr:uid="{F53FD051-69EB-49ED-88BD-1A85667C5BD7}"/>
    <cellStyle name="Vejica 2 13 2 13 3" xfId="27153" xr:uid="{31924F29-D933-45C8-ADDD-7246614D16B3}"/>
    <cellStyle name="Vejica 2 13 2 14" xfId="13601" xr:uid="{17D9E13E-B5A0-4496-88A0-242FD593D90B}"/>
    <cellStyle name="Vejica 2 13 2 14 2" xfId="27155" xr:uid="{9116C1DA-E37E-450D-B58F-A89980A66538}"/>
    <cellStyle name="Vejica 2 13 2 15" xfId="27142" xr:uid="{2C281565-3C5F-4542-8630-47048ACBD43D}"/>
    <cellStyle name="Vejica 2 13 2 2" xfId="1842" xr:uid="{00000000-0005-0000-0000-0000090C0000}"/>
    <cellStyle name="Vejica 2 13 2 2 2" xfId="27156" xr:uid="{8E86B1D4-94E9-4512-8D85-9CEF4D1E6BDC}"/>
    <cellStyle name="Vejica 2 13 2 3" xfId="1843" xr:uid="{00000000-0005-0000-0000-00000A0C0000}"/>
    <cellStyle name="Vejica 2 13 2 3 2" xfId="3824" xr:uid="{00000000-0005-0000-0000-00000B0C0000}"/>
    <cellStyle name="Vejica 2 13 2 3 2 2" xfId="27158" xr:uid="{46A33AFF-1276-43AF-B046-7710496273CE}"/>
    <cellStyle name="Vejica 2 13 2 3 3" xfId="27157" xr:uid="{F65F726C-06E7-4B5A-88B5-B9B16A6107D3}"/>
    <cellStyle name="Vejica 2 13 2 4" xfId="1844" xr:uid="{00000000-0005-0000-0000-00000C0C0000}"/>
    <cellStyle name="Vejica 2 13 2 4 10" xfId="27159" xr:uid="{01676D8D-427C-4167-B56D-E4D93024D300}"/>
    <cellStyle name="Vejica 2 13 2 4 2" xfId="3825" xr:uid="{00000000-0005-0000-0000-00000D0C0000}"/>
    <cellStyle name="Vejica 2 13 2 4 2 2" xfId="6119" xr:uid="{BCFFFC9A-4523-458A-BEB9-E9F9990A3C80}"/>
    <cellStyle name="Vejica 2 13 2 4 2 2 2" xfId="6740" xr:uid="{6789B06B-E7F9-4BE8-8E36-E99464E68234}"/>
    <cellStyle name="Vejica 2 13 2 4 2 2 2 2" xfId="10982" xr:uid="{CCE3DAED-ABC9-49F5-81B8-85FE7066BD58}"/>
    <cellStyle name="Vejica 2 13 2 4 2 2 2 2 2" xfId="17468" xr:uid="{74A8CCB2-61C7-446C-97A0-6519ABEEB797}"/>
    <cellStyle name="Vejica 2 13 2 4 2 2 2 2 2 2" xfId="27164" xr:uid="{88C2A17A-70DB-4A91-B54D-A23544C659F5}"/>
    <cellStyle name="Vejica 2 13 2 4 2 2 2 2 3" xfId="27163" xr:uid="{68AF47DB-A5D2-4062-A045-CFFC86A7F5F5}"/>
    <cellStyle name="Vejica 2 13 2 4 2 2 2 3" xfId="14815" xr:uid="{405FE2BD-2069-457A-B017-A61C671C361F}"/>
    <cellStyle name="Vejica 2 13 2 4 2 2 2 3 2" xfId="27165" xr:uid="{BBA6DE3C-2C2C-4CBC-AAD6-8DC65D93664C}"/>
    <cellStyle name="Vejica 2 13 2 4 2 2 2 4" xfId="27162" xr:uid="{9E506978-AB42-4706-A222-E90CE6AC726B}"/>
    <cellStyle name="Vejica 2 13 2 4 2 2 3" xfId="10374" xr:uid="{BE63DEED-A055-4980-BB58-5E492E9AF829}"/>
    <cellStyle name="Vejica 2 13 2 4 2 2 3 2" xfId="16862" xr:uid="{818C5142-9AF7-45D2-A59C-A98288C53C66}"/>
    <cellStyle name="Vejica 2 13 2 4 2 2 3 2 2" xfId="27167" xr:uid="{B610CD17-D272-47A0-BC49-03FC49AC2938}"/>
    <cellStyle name="Vejica 2 13 2 4 2 2 3 3" xfId="27166" xr:uid="{86153EAE-C53B-4E08-A35C-C195D1AEC067}"/>
    <cellStyle name="Vejica 2 13 2 4 2 2 4" xfId="14210" xr:uid="{169C0798-CEF2-4E6C-96B7-074CEDAB0642}"/>
    <cellStyle name="Vejica 2 13 2 4 2 2 4 2" xfId="27168" xr:uid="{3559B5F8-DFFA-400C-9384-008585654E7F}"/>
    <cellStyle name="Vejica 2 13 2 4 2 2 5" xfId="27161" xr:uid="{E5FB36F9-9BD9-4DAE-8C2C-CAF739CA4468}"/>
    <cellStyle name="Vejica 2 13 2 4 2 3" xfId="6013" xr:uid="{BB284BC9-5106-4753-BA8C-59A435F7F85A}"/>
    <cellStyle name="Vejica 2 13 2 4 2 3 2" xfId="10267" xr:uid="{A7AAF987-2258-46DD-A7A4-89CFC3639A3C}"/>
    <cellStyle name="Vejica 2 13 2 4 2 3 2 2" xfId="16756" xr:uid="{E333F2EA-FCC6-488F-9304-22E86526B177}"/>
    <cellStyle name="Vejica 2 13 2 4 2 3 2 2 2" xfId="27171" xr:uid="{17D9912B-E28C-4FB5-AACC-0D22C04DEF26}"/>
    <cellStyle name="Vejica 2 13 2 4 2 3 2 3" xfId="27170" xr:uid="{333EC027-BAA6-4FE8-8B60-2E7B792BC298}"/>
    <cellStyle name="Vejica 2 13 2 4 2 3 3" xfId="14104" xr:uid="{49398820-6853-4F2D-B951-129D40ADC65D}"/>
    <cellStyle name="Vejica 2 13 2 4 2 3 3 2" xfId="27172" xr:uid="{ABB4F9BF-ACFF-4C2B-B3C5-F83BCFD84B84}"/>
    <cellStyle name="Vejica 2 13 2 4 2 3 4" xfId="27169" xr:uid="{9015B6D8-012B-4191-A88D-5E196DC94BF0}"/>
    <cellStyle name="Vejica 2 13 2 4 2 4" xfId="6440" xr:uid="{51CCCE91-AB55-4522-A02C-EDE4BDF2EBD5}"/>
    <cellStyle name="Vejica 2 13 2 4 2 4 2" xfId="10682" xr:uid="{09CEB654-A546-436F-8B32-B1F3F0F36AB9}"/>
    <cellStyle name="Vejica 2 13 2 4 2 4 2 2" xfId="17168" xr:uid="{151DE64E-1420-441B-BDA8-E33432DACB03}"/>
    <cellStyle name="Vejica 2 13 2 4 2 4 2 2 2" xfId="27175" xr:uid="{A58CBCE1-1AB1-4A31-9214-DF9B8D7F7FC3}"/>
    <cellStyle name="Vejica 2 13 2 4 2 4 2 3" xfId="27174" xr:uid="{53F75F77-4486-44B0-BC86-07C30E7A01BD}"/>
    <cellStyle name="Vejica 2 13 2 4 2 4 3" xfId="14515" xr:uid="{E79BABB3-840F-4E49-BC89-989FE7485CA5}"/>
    <cellStyle name="Vejica 2 13 2 4 2 4 3 2" xfId="27176" xr:uid="{3D486FE2-FE4F-4F68-B125-C388FD301E6F}"/>
    <cellStyle name="Vejica 2 13 2 4 2 4 4" xfId="27173" xr:uid="{11076F06-8709-4AA2-8847-2A13BEA0F635}"/>
    <cellStyle name="Vejica 2 13 2 4 2 5" xfId="7050" xr:uid="{6D28672E-6E2E-4F55-94A9-B198377DF575}"/>
    <cellStyle name="Vejica 2 13 2 4 2 5 2" xfId="11290" xr:uid="{45F3AF93-BC20-4865-A5F4-C922369CF2ED}"/>
    <cellStyle name="Vejica 2 13 2 4 2 5 2 2" xfId="17774" xr:uid="{8E220D40-8982-4366-A721-F8CF9F6C9DB7}"/>
    <cellStyle name="Vejica 2 13 2 4 2 5 2 2 2" xfId="27179" xr:uid="{DE821107-F238-4CB0-B9C1-FE9AC3659E28}"/>
    <cellStyle name="Vejica 2 13 2 4 2 5 2 3" xfId="27178" xr:uid="{5968A244-FCE8-4015-B43F-691D7074C13B}"/>
    <cellStyle name="Vejica 2 13 2 4 2 5 3" xfId="15121" xr:uid="{1DA9C05E-D7A6-4A6E-84E8-F9B0902F8FEE}"/>
    <cellStyle name="Vejica 2 13 2 4 2 5 3 2" xfId="27180" xr:uid="{3FDD68BA-0E99-4171-8622-D970D444C86C}"/>
    <cellStyle name="Vejica 2 13 2 4 2 5 4" xfId="27177" xr:uid="{C6CB650E-2D3A-4F0A-8B8F-75294CEC9BB4}"/>
    <cellStyle name="Vejica 2 13 2 4 2 6" xfId="7411" xr:uid="{73C73A9C-6C1D-4C5C-AD58-5C838F4416A2}"/>
    <cellStyle name="Vejica 2 13 2 4 2 6 2" xfId="11653" xr:uid="{99FF3692-1D36-4243-9646-E5A44A68C010}"/>
    <cellStyle name="Vejica 2 13 2 4 2 6 2 2" xfId="18130" xr:uid="{685949BF-BFA5-44F0-919B-2BA4597099F5}"/>
    <cellStyle name="Vejica 2 13 2 4 2 6 2 2 2" xfId="27183" xr:uid="{7DF3E76D-DA4F-410D-9E30-7BFF1BBD80E0}"/>
    <cellStyle name="Vejica 2 13 2 4 2 6 2 3" xfId="27182" xr:uid="{16C0561A-B9E5-42CA-B191-23548AD85DE5}"/>
    <cellStyle name="Vejica 2 13 2 4 2 6 3" xfId="15474" xr:uid="{BD7E8203-A826-477A-89BE-651F6C890BF1}"/>
    <cellStyle name="Vejica 2 13 2 4 2 6 3 2" xfId="27184" xr:uid="{B2A58694-516B-46F3-BBF3-2722574B47FF}"/>
    <cellStyle name="Vejica 2 13 2 4 2 6 4" xfId="27181" xr:uid="{09453AE7-94A4-489D-BB75-D9CE3DE1F448}"/>
    <cellStyle name="Vejica 2 13 2 4 2 7" xfId="9114" xr:uid="{B80ED5CE-CB7C-434B-A625-B1A1204BDDBB}"/>
    <cellStyle name="Vejica 2 13 2 4 2 7 2" xfId="16188" xr:uid="{FC333EF7-06C1-4A67-98CB-165E7F245AD8}"/>
    <cellStyle name="Vejica 2 13 2 4 2 7 2 2" xfId="27186" xr:uid="{37FD7AFA-8EDB-4506-B5EB-77B4D45F5A26}"/>
    <cellStyle name="Vejica 2 13 2 4 2 7 3" xfId="27185" xr:uid="{C19BE441-CA6C-4B50-9EB0-4BA8D9C943FC}"/>
    <cellStyle name="Vejica 2 13 2 4 2 8" xfId="13804" xr:uid="{995BD14E-8302-42BB-9386-0E14473DD69C}"/>
    <cellStyle name="Vejica 2 13 2 4 2 8 2" xfId="27187" xr:uid="{09B0B9B7-B1F2-4F70-AC50-D2A802164125}"/>
    <cellStyle name="Vejica 2 13 2 4 2 9" xfId="27160" xr:uid="{359DA239-8DD6-4FEC-88E0-9559ED15B11E}"/>
    <cellStyle name="Vejica 2 13 2 4 3" xfId="5906" xr:uid="{5CC8888E-7D7B-4277-8C09-EC1AAA30F409}"/>
    <cellStyle name="Vejica 2 13 2 4 3 2" xfId="6639" xr:uid="{6D12B1A6-4FB8-4FC3-860E-033A54D65DE2}"/>
    <cellStyle name="Vejica 2 13 2 4 3 2 2" xfId="10881" xr:uid="{4F5E77C4-8039-43B7-801C-8FEC56142024}"/>
    <cellStyle name="Vejica 2 13 2 4 3 2 2 2" xfId="17367" xr:uid="{6886ED19-A4F5-4BDA-A16C-93C1C0C7E9EB}"/>
    <cellStyle name="Vejica 2 13 2 4 3 2 2 2 2" xfId="27191" xr:uid="{43B1D4E3-1C84-4842-9B50-5547B369B923}"/>
    <cellStyle name="Vejica 2 13 2 4 3 2 2 3" xfId="27190" xr:uid="{07F7F755-A5A1-49BB-B749-D9A543F219EB}"/>
    <cellStyle name="Vejica 2 13 2 4 3 2 3" xfId="14714" xr:uid="{D47FB755-B3B6-4E75-A4A3-64859209816A}"/>
    <cellStyle name="Vejica 2 13 2 4 3 2 3 2" xfId="27192" xr:uid="{534FFA26-5221-4020-AF71-CE7CE4D72B6A}"/>
    <cellStyle name="Vejica 2 13 2 4 3 2 4" xfId="27189" xr:uid="{ADACE3F6-89E3-4361-8045-9B5E2EA1066D}"/>
    <cellStyle name="Vejica 2 13 2 4 3 3" xfId="10158" xr:uid="{158235C4-AFFC-4815-9360-69F0A8C55D42}"/>
    <cellStyle name="Vejica 2 13 2 4 3 3 2" xfId="16652" xr:uid="{1D4931E1-0AE5-4DDD-B4BC-32D58F2A85DA}"/>
    <cellStyle name="Vejica 2 13 2 4 3 3 2 2" xfId="27194" xr:uid="{67B9E7E4-FDDB-4991-A81C-35CA5A49992D}"/>
    <cellStyle name="Vejica 2 13 2 4 3 3 3" xfId="27193" xr:uid="{E0493B0B-8F6E-4C7D-9B05-600E67222394}"/>
    <cellStyle name="Vejica 2 13 2 4 3 4" xfId="14003" xr:uid="{55945DF7-6F15-4C7E-94F7-80F613F59EF9}"/>
    <cellStyle name="Vejica 2 13 2 4 3 4 2" xfId="27195" xr:uid="{5D9AFF79-E2E8-4F43-B107-13875B29B59C}"/>
    <cellStyle name="Vejica 2 13 2 4 3 5" xfId="27188" xr:uid="{DAD9BB0B-D069-4F7B-A4A8-44E36298BB57}"/>
    <cellStyle name="Vejica 2 13 2 4 4" xfId="6339" xr:uid="{FC90A56E-173A-4423-9FED-2FBA02736985}"/>
    <cellStyle name="Vejica 2 13 2 4 4 2" xfId="10581" xr:uid="{026DDDE3-BAC0-4AE0-A713-AFC8418AA3B9}"/>
    <cellStyle name="Vejica 2 13 2 4 4 2 2" xfId="17067" xr:uid="{C275A3F4-1B1C-4CE3-A027-205FBB190BE0}"/>
    <cellStyle name="Vejica 2 13 2 4 4 2 2 2" xfId="27198" xr:uid="{756E5B1E-3955-4C6D-9734-23765ECE6AD5}"/>
    <cellStyle name="Vejica 2 13 2 4 4 2 3" xfId="27197" xr:uid="{C0231A8A-DF0B-4CAC-A58C-9DC713631CA3}"/>
    <cellStyle name="Vejica 2 13 2 4 4 3" xfId="14414" xr:uid="{EC8D89EC-E161-49C5-9A72-48F674F99A3F}"/>
    <cellStyle name="Vejica 2 13 2 4 4 3 2" xfId="27199" xr:uid="{3F7C8215-6974-4462-8737-1AF953F8977F}"/>
    <cellStyle name="Vejica 2 13 2 4 4 4" xfId="27196" xr:uid="{875F96B0-E8BB-4992-A5F5-680CECD351AF}"/>
    <cellStyle name="Vejica 2 13 2 4 5" xfId="6948" xr:uid="{4B3EFCA9-376F-401F-872A-3FF7FCDB3049}"/>
    <cellStyle name="Vejica 2 13 2 4 5 2" xfId="11188" xr:uid="{903CA1BA-D157-4842-BA10-343FAFDE21E2}"/>
    <cellStyle name="Vejica 2 13 2 4 5 2 2" xfId="17672" xr:uid="{ADB02769-2F01-488E-B5F6-89BD3D1B4C62}"/>
    <cellStyle name="Vejica 2 13 2 4 5 2 2 2" xfId="27202" xr:uid="{2E00E22C-BE94-4D87-A306-433C56B3F6E8}"/>
    <cellStyle name="Vejica 2 13 2 4 5 2 3" xfId="27201" xr:uid="{C5BFE3C8-7FAD-4D99-AC12-9C45BA4A06A0}"/>
    <cellStyle name="Vejica 2 13 2 4 5 3" xfId="15019" xr:uid="{7463E484-D91E-4AB8-82C3-655FCD580F20}"/>
    <cellStyle name="Vejica 2 13 2 4 5 3 2" xfId="27203" xr:uid="{2ABACB63-873F-4BFE-A4AE-584C1AB69AC5}"/>
    <cellStyle name="Vejica 2 13 2 4 5 4" xfId="27200" xr:uid="{83616A27-FE97-47AA-89A7-C930A6BE0608}"/>
    <cellStyle name="Vejica 2 13 2 4 6" xfId="7310" xr:uid="{E98C49DC-8C01-44EA-A0A7-FE08263BA80F}"/>
    <cellStyle name="Vejica 2 13 2 4 6 2" xfId="11552" xr:uid="{F8B19C51-AAB2-43CB-9A68-BC18E9F122E3}"/>
    <cellStyle name="Vejica 2 13 2 4 6 2 2" xfId="18029" xr:uid="{3D2E1307-A65D-45FE-81DE-AEB3E9566145}"/>
    <cellStyle name="Vejica 2 13 2 4 6 2 2 2" xfId="27206" xr:uid="{02FCB1C9-6322-48FE-BD41-DC77F00AB151}"/>
    <cellStyle name="Vejica 2 13 2 4 6 2 3" xfId="27205" xr:uid="{A7DE75B1-6731-44B1-BCC5-F528002B488D}"/>
    <cellStyle name="Vejica 2 13 2 4 6 3" xfId="15373" xr:uid="{6D00AEBE-E6A5-48C0-B326-BFC2DD9A87AF}"/>
    <cellStyle name="Vejica 2 13 2 4 6 3 2" xfId="27207" xr:uid="{89D7D376-D90B-4A0A-BF8A-38A7FAF6F280}"/>
    <cellStyle name="Vejica 2 13 2 4 6 4" xfId="27204" xr:uid="{42552045-2C94-4707-B15D-F5066EBD56D4}"/>
    <cellStyle name="Vejica 2 13 2 4 7" xfId="8299" xr:uid="{282BB738-622C-4138-9821-44BB514CC318}"/>
    <cellStyle name="Vejica 2 13 2 4 7 2" xfId="15859" xr:uid="{52EBEE04-DE7B-45B0-BC9C-C9A0952A3905}"/>
    <cellStyle name="Vejica 2 13 2 4 7 2 2" xfId="27209" xr:uid="{5B5AA0AA-E8CF-484C-80CA-437FD31F1ABF}"/>
    <cellStyle name="Vejica 2 13 2 4 7 3" xfId="27208" xr:uid="{98422134-459A-406A-93EC-0C6EAF6788D4}"/>
    <cellStyle name="Vejica 2 13 2 4 8" xfId="12926" xr:uid="{65FA028B-8DC4-4B28-95C0-4D063A2D45F7}"/>
    <cellStyle name="Vejica 2 13 2 4 8 2" xfId="18863" xr:uid="{45CA092F-A793-4C54-BEA7-FD914C1C13E1}"/>
    <cellStyle name="Vejica 2 13 2 4 8 2 2" xfId="27211" xr:uid="{51AA1708-AAA1-4C57-B3E4-6556C30CC66A}"/>
    <cellStyle name="Vejica 2 13 2 4 8 3" xfId="27210" xr:uid="{EF4B12C2-CDF6-4A66-B2CE-4B104FB8A49B}"/>
    <cellStyle name="Vejica 2 13 2 4 9" xfId="13703" xr:uid="{4FC3589B-8E42-4A60-BA70-FBA4D5DFC9CA}"/>
    <cellStyle name="Vejica 2 13 2 4 9 2" xfId="27212" xr:uid="{C156934B-9FB1-42AB-B0E5-5D88792372B0}"/>
    <cellStyle name="Vejica 2 13 2 5" xfId="3826" xr:uid="{00000000-0005-0000-0000-00000E0C0000}"/>
    <cellStyle name="Vejica 2 13 2 5 2" xfId="3827" xr:uid="{00000000-0005-0000-0000-00000F0C0000}"/>
    <cellStyle name="Vejica 2 13 2 5 2 2" xfId="27214" xr:uid="{1306C6AD-3262-406D-8056-EF809FDC5FE7}"/>
    <cellStyle name="Vejica 2 13 2 5 3" xfId="27213" xr:uid="{61280FD4-B184-4E5B-A795-C327E385A21B}"/>
    <cellStyle name="Vejica 2 13 2 6" xfId="3828" xr:uid="{00000000-0005-0000-0000-0000100C0000}"/>
    <cellStyle name="Vejica 2 13 2 6 2" xfId="27215" xr:uid="{0B2BA6DB-BDF3-4F33-885D-564E238C8249}"/>
    <cellStyle name="Vejica 2 13 2 7" xfId="3823" xr:uid="{00000000-0005-0000-0000-0000110C0000}"/>
    <cellStyle name="Vejica 2 13 2 7 2" xfId="27216" xr:uid="{9A773369-C6DF-458F-B2C4-08BE9A709D57}"/>
    <cellStyle name="Vejica 2 13 2 8" xfId="5809" xr:uid="{AC2F6CBB-6301-4C0B-9C3C-C7AA8AEA1E68}"/>
    <cellStyle name="Vejica 2 13 2 8 2" xfId="6544" xr:uid="{7F1172C2-C975-4CDC-90C3-95964F304814}"/>
    <cellStyle name="Vejica 2 13 2 8 2 2" xfId="10786" xr:uid="{B86E2189-36F9-4BB8-A80F-0526DAD27989}"/>
    <cellStyle name="Vejica 2 13 2 8 2 2 2" xfId="17272" xr:uid="{E7A62659-59A0-487A-9B53-223DCB52292F}"/>
    <cellStyle name="Vejica 2 13 2 8 2 2 2 2" xfId="27220" xr:uid="{1D66D188-8145-4A66-8023-E37F972B0CC7}"/>
    <cellStyle name="Vejica 2 13 2 8 2 2 3" xfId="27219" xr:uid="{5347E6FE-4550-48AA-B326-B2F2D9996BB1}"/>
    <cellStyle name="Vejica 2 13 2 8 2 3" xfId="14619" xr:uid="{15A4A731-121C-47F7-A938-C622AD0F0855}"/>
    <cellStyle name="Vejica 2 13 2 8 2 3 2" xfId="27221" xr:uid="{9E5D755A-1798-40BF-9D23-A1140F5103F5}"/>
    <cellStyle name="Vejica 2 13 2 8 2 4" xfId="27218" xr:uid="{FD95652F-5C96-4C9F-9AD6-91960C726E86}"/>
    <cellStyle name="Vejica 2 13 2 8 3" xfId="10061" xr:uid="{805EF4F6-4871-4E8C-B897-BEA6FEF38D09}"/>
    <cellStyle name="Vejica 2 13 2 8 3 2" xfId="16556" xr:uid="{8ADD698B-C392-4D04-A7D6-11C9CFF24D2A}"/>
    <cellStyle name="Vejica 2 13 2 8 3 2 2" xfId="27223" xr:uid="{A8BC2BCD-5F25-421D-B20A-8A3E48328FCC}"/>
    <cellStyle name="Vejica 2 13 2 8 3 3" xfId="27222" xr:uid="{22C36EC9-9F85-4504-928C-EDC1B8660B5A}"/>
    <cellStyle name="Vejica 2 13 2 8 4" xfId="13907" xr:uid="{E0274333-CD71-49F9-96C3-61832091CA2B}"/>
    <cellStyle name="Vejica 2 13 2 8 4 2" xfId="27224" xr:uid="{2C875AAC-91B9-4E37-920C-BFCFD285012C}"/>
    <cellStyle name="Vejica 2 13 2 8 5" xfId="27217" xr:uid="{6EE4D70E-F052-4F52-A88D-40CA117CFB21}"/>
    <cellStyle name="Vejica 2 13 2 9" xfId="6244" xr:uid="{3B3403F3-4346-488C-B20E-2463D268DC8A}"/>
    <cellStyle name="Vejica 2 13 2 9 2" xfId="10486" xr:uid="{22C9C119-4CF6-42D4-AC5E-CA3E8C819B14}"/>
    <cellStyle name="Vejica 2 13 2 9 2 2" xfId="16972" xr:uid="{009A64B3-AE98-435C-9085-2C4CD24941B3}"/>
    <cellStyle name="Vejica 2 13 2 9 2 2 2" xfId="27227" xr:uid="{1DCA0BE9-9E68-4EE0-B2AA-EE6709CF96A6}"/>
    <cellStyle name="Vejica 2 13 2 9 2 3" xfId="27226" xr:uid="{7BF7C465-BA71-41BA-9E6C-32C90404A6F9}"/>
    <cellStyle name="Vejica 2 13 2 9 3" xfId="14319" xr:uid="{D962F762-0B36-41E7-86D5-635D3004DBA7}"/>
    <cellStyle name="Vejica 2 13 2 9 3 2" xfId="27228" xr:uid="{6967F08C-98FE-417A-BBAF-B28C63FD383A}"/>
    <cellStyle name="Vejica 2 13 2 9 4" xfId="27225" xr:uid="{ABC31537-AB05-43BA-9F4A-17B6CF9D03C0}"/>
    <cellStyle name="Vejica 2 13 3" xfId="1845" xr:uid="{00000000-0005-0000-0000-0000120C0000}"/>
    <cellStyle name="Vejica 2 13 3 2" xfId="27229" xr:uid="{0B9EE80A-C238-4F2C-9318-23372FF78242}"/>
    <cellStyle name="Vejica 2 13 4" xfId="1846" xr:uid="{00000000-0005-0000-0000-0000130C0000}"/>
    <cellStyle name="Vejica 2 13 4 2" xfId="3829" xr:uid="{00000000-0005-0000-0000-0000140C0000}"/>
    <cellStyle name="Vejica 2 13 4 2 2" xfId="27231" xr:uid="{6A103E26-F14E-4B10-ABF6-D19DF4D40CE5}"/>
    <cellStyle name="Vejica 2 13 4 3" xfId="27230" xr:uid="{51445C55-611C-4E45-A325-04561C258F23}"/>
    <cellStyle name="Vejica 2 13 5" xfId="1847" xr:uid="{00000000-0005-0000-0000-0000150C0000}"/>
    <cellStyle name="Vejica 2 13 5 10" xfId="27232" xr:uid="{FFCDBCDB-82BD-4076-A251-10B8E4A48B2F}"/>
    <cellStyle name="Vejica 2 13 5 2" xfId="3830" xr:uid="{00000000-0005-0000-0000-0000160C0000}"/>
    <cellStyle name="Vejica 2 13 5 2 2" xfId="6120" xr:uid="{2D9B34A1-2135-48F0-8DBE-57C903A3EAD3}"/>
    <cellStyle name="Vejica 2 13 5 2 2 2" xfId="6741" xr:uid="{1CD492B5-59A1-46FB-B482-DF22A07E099A}"/>
    <cellStyle name="Vejica 2 13 5 2 2 2 2" xfId="10983" xr:uid="{7F26ED78-DD54-4BBA-9A81-05A34B313253}"/>
    <cellStyle name="Vejica 2 13 5 2 2 2 2 2" xfId="17469" xr:uid="{ABBEBBAE-1A89-4887-9D7D-BCC088B3E374}"/>
    <cellStyle name="Vejica 2 13 5 2 2 2 2 2 2" xfId="27237" xr:uid="{C3D27917-B39D-4D65-9909-CE718A4F775E}"/>
    <cellStyle name="Vejica 2 13 5 2 2 2 2 3" xfId="27236" xr:uid="{C4659C16-F464-4BC7-B26C-801AA942D225}"/>
    <cellStyle name="Vejica 2 13 5 2 2 2 3" xfId="14816" xr:uid="{0A0DDD5B-84B6-4A58-8067-16269827A283}"/>
    <cellStyle name="Vejica 2 13 5 2 2 2 3 2" xfId="27238" xr:uid="{29386A34-327E-40E2-A328-EF13E27EC8AF}"/>
    <cellStyle name="Vejica 2 13 5 2 2 2 4" xfId="27235" xr:uid="{88810E18-0BE9-4630-970D-0430797FF121}"/>
    <cellStyle name="Vejica 2 13 5 2 2 3" xfId="10375" xr:uid="{3D6A99B6-D502-4D53-80D5-9987B15A97BA}"/>
    <cellStyle name="Vejica 2 13 5 2 2 3 2" xfId="16863" xr:uid="{5CE9E248-3AD0-4817-A116-BC13A5B53CB0}"/>
    <cellStyle name="Vejica 2 13 5 2 2 3 2 2" xfId="27240" xr:uid="{A7545E90-E321-4E91-AE0D-99B84CEF33FE}"/>
    <cellStyle name="Vejica 2 13 5 2 2 3 3" xfId="27239" xr:uid="{6C2ED486-86C5-4B01-A094-06173239EF78}"/>
    <cellStyle name="Vejica 2 13 5 2 2 4" xfId="14211" xr:uid="{304AA2B2-FE72-46F4-94AF-027B16CB5A46}"/>
    <cellStyle name="Vejica 2 13 5 2 2 4 2" xfId="27241" xr:uid="{CBD147A8-1854-41D1-BB98-1D0049644BC0}"/>
    <cellStyle name="Vejica 2 13 5 2 2 5" xfId="27234" xr:uid="{A2708225-83A8-41A8-9B9C-1E6AA6A7CAAF}"/>
    <cellStyle name="Vejica 2 13 5 2 3" xfId="6014" xr:uid="{B88D680A-F885-4FEE-A2D2-9B9D32150FD0}"/>
    <cellStyle name="Vejica 2 13 5 2 3 2" xfId="10268" xr:uid="{63BD714D-D4DD-47CF-BB30-E6389B74EFC2}"/>
    <cellStyle name="Vejica 2 13 5 2 3 2 2" xfId="16757" xr:uid="{0E759CD4-B911-4066-9039-F78A9E60B174}"/>
    <cellStyle name="Vejica 2 13 5 2 3 2 2 2" xfId="27244" xr:uid="{8C87185B-B6D1-4EF3-86F9-BE405419F065}"/>
    <cellStyle name="Vejica 2 13 5 2 3 2 3" xfId="27243" xr:uid="{FAC947CA-13EF-4491-8278-ACD7CF74920B}"/>
    <cellStyle name="Vejica 2 13 5 2 3 3" xfId="14105" xr:uid="{2D0028F9-C73B-4F70-AD42-D2FF00DF4754}"/>
    <cellStyle name="Vejica 2 13 5 2 3 3 2" xfId="27245" xr:uid="{2AA04DD8-9352-4B20-A520-935A009714FD}"/>
    <cellStyle name="Vejica 2 13 5 2 3 4" xfId="27242" xr:uid="{A30E2806-FE72-40D8-B949-974A30EA36C5}"/>
    <cellStyle name="Vejica 2 13 5 2 4" xfId="6441" xr:uid="{BA2B95B7-89AF-4863-8741-F53B148483C1}"/>
    <cellStyle name="Vejica 2 13 5 2 4 2" xfId="10683" xr:uid="{9B12C0A0-7A9F-43B9-9864-9303EDFE2473}"/>
    <cellStyle name="Vejica 2 13 5 2 4 2 2" xfId="17169" xr:uid="{D1D93D95-D0AD-4BDD-A24F-A02727858395}"/>
    <cellStyle name="Vejica 2 13 5 2 4 2 2 2" xfId="27248" xr:uid="{025D7675-79A6-4A55-8286-CB2234F0BCBB}"/>
    <cellStyle name="Vejica 2 13 5 2 4 2 3" xfId="27247" xr:uid="{E7E57F91-C323-4590-BF5E-DF29C8C33A8B}"/>
    <cellStyle name="Vejica 2 13 5 2 4 3" xfId="14516" xr:uid="{A83A9A97-6F85-4383-8664-5512F13EFE22}"/>
    <cellStyle name="Vejica 2 13 5 2 4 3 2" xfId="27249" xr:uid="{8478C183-3924-441E-A90F-51CEFAA22388}"/>
    <cellStyle name="Vejica 2 13 5 2 4 4" xfId="27246" xr:uid="{3A84E2B0-90EA-4695-A4B0-BBE09B61AA6C}"/>
    <cellStyle name="Vejica 2 13 5 2 5" xfId="7051" xr:uid="{F72552FC-332D-438E-A6DB-E5C1CE205AB1}"/>
    <cellStyle name="Vejica 2 13 5 2 5 2" xfId="11291" xr:uid="{3225C9FF-E7BE-483D-A59E-71D8D1DBF133}"/>
    <cellStyle name="Vejica 2 13 5 2 5 2 2" xfId="17775" xr:uid="{FE916936-B84D-495A-A35A-2A4B75A45319}"/>
    <cellStyle name="Vejica 2 13 5 2 5 2 2 2" xfId="27252" xr:uid="{5042CD9C-1194-4869-9494-F6B02CB0FC04}"/>
    <cellStyle name="Vejica 2 13 5 2 5 2 3" xfId="27251" xr:uid="{8EF8E3EB-877B-4D9A-A17C-33AA2F349513}"/>
    <cellStyle name="Vejica 2 13 5 2 5 3" xfId="15122" xr:uid="{BA37998D-1E2C-41EA-8B26-6333A3070A26}"/>
    <cellStyle name="Vejica 2 13 5 2 5 3 2" xfId="27253" xr:uid="{104A0B91-7EAB-401B-BC70-7717B0340220}"/>
    <cellStyle name="Vejica 2 13 5 2 5 4" xfId="27250" xr:uid="{6B6A0D3F-3D18-496F-9E99-81AC90328919}"/>
    <cellStyle name="Vejica 2 13 5 2 6" xfId="7412" xr:uid="{E4055AA2-E1AC-4F4F-B7E3-1D2DF74ADA5D}"/>
    <cellStyle name="Vejica 2 13 5 2 6 2" xfId="11654" xr:uid="{4D43A9AE-CC3B-4378-8A44-5BCA29CD52F8}"/>
    <cellStyle name="Vejica 2 13 5 2 6 2 2" xfId="18131" xr:uid="{3203E132-F38C-4B00-B700-2B64085DFB7E}"/>
    <cellStyle name="Vejica 2 13 5 2 6 2 2 2" xfId="27256" xr:uid="{D378CC6C-0086-49A3-89E5-131EAD498F54}"/>
    <cellStyle name="Vejica 2 13 5 2 6 2 3" xfId="27255" xr:uid="{832B35F0-7A00-4519-8673-A169B679FF48}"/>
    <cellStyle name="Vejica 2 13 5 2 6 3" xfId="15475" xr:uid="{91901CA2-106F-4BA2-9561-AE909794AC85}"/>
    <cellStyle name="Vejica 2 13 5 2 6 3 2" xfId="27257" xr:uid="{EC02FEA7-3057-41D8-903A-8638F59E3FFD}"/>
    <cellStyle name="Vejica 2 13 5 2 6 4" xfId="27254" xr:uid="{697F27E1-70AA-48DD-9963-A72E6E12D47E}"/>
    <cellStyle name="Vejica 2 13 5 2 7" xfId="9119" xr:uid="{507C9F06-C136-4FA1-90EB-C54AAC7A11FC}"/>
    <cellStyle name="Vejica 2 13 5 2 7 2" xfId="16190" xr:uid="{CA3BA44E-CE0F-478B-B037-4AA978355527}"/>
    <cellStyle name="Vejica 2 13 5 2 7 2 2" xfId="27259" xr:uid="{CAAF4212-4F3C-42A4-89BF-E2B7D3359791}"/>
    <cellStyle name="Vejica 2 13 5 2 7 3" xfId="27258" xr:uid="{FEAB940A-7581-4D53-AE95-E34E211C213B}"/>
    <cellStyle name="Vejica 2 13 5 2 8" xfId="13805" xr:uid="{C68438F6-EF0A-4FCE-8AF9-BA3F27BBA8D3}"/>
    <cellStyle name="Vejica 2 13 5 2 8 2" xfId="27260" xr:uid="{89212EC0-2DC2-4BE4-8CD2-789E19D0E850}"/>
    <cellStyle name="Vejica 2 13 5 2 9" xfId="27233" xr:uid="{A854E927-5454-45A1-A3EC-6AD756F3C0A2}"/>
    <cellStyle name="Vejica 2 13 5 3" xfId="5907" xr:uid="{CCDB9C59-2A43-4450-9BEF-FDC58202562C}"/>
    <cellStyle name="Vejica 2 13 5 3 2" xfId="6640" xr:uid="{239614C0-D786-41DD-8A31-3A064A6684A6}"/>
    <cellStyle name="Vejica 2 13 5 3 2 2" xfId="10882" xr:uid="{BC440749-B9C4-4CD7-9711-FF8ABBEE9379}"/>
    <cellStyle name="Vejica 2 13 5 3 2 2 2" xfId="17368" xr:uid="{97FADA9E-3047-4331-89B2-B155FA22F88F}"/>
    <cellStyle name="Vejica 2 13 5 3 2 2 2 2" xfId="27264" xr:uid="{B6DEB9E8-1062-4286-B2E2-3EDEB42701EF}"/>
    <cellStyle name="Vejica 2 13 5 3 2 2 3" xfId="27263" xr:uid="{1D6E417F-5CFB-494E-9E5F-A2BF91D21629}"/>
    <cellStyle name="Vejica 2 13 5 3 2 3" xfId="14715" xr:uid="{3DCF1182-BF63-43B2-B6F4-941A70B0BE8A}"/>
    <cellStyle name="Vejica 2 13 5 3 2 3 2" xfId="27265" xr:uid="{3525AB5D-3507-41C5-9D35-071B9C5F51A0}"/>
    <cellStyle name="Vejica 2 13 5 3 2 4" xfId="27262" xr:uid="{39E0FD16-198E-4CDF-92F2-9C67FFFCEB49}"/>
    <cellStyle name="Vejica 2 13 5 3 3" xfId="10159" xr:uid="{D571AC1A-636E-4D33-82D0-5730CC674D30}"/>
    <cellStyle name="Vejica 2 13 5 3 3 2" xfId="16653" xr:uid="{37A91ABA-CFBD-4B67-8840-4F4D34783199}"/>
    <cellStyle name="Vejica 2 13 5 3 3 2 2" xfId="27267" xr:uid="{6750BEDC-7340-4382-96CB-FCD02E80D8A2}"/>
    <cellStyle name="Vejica 2 13 5 3 3 3" xfId="27266" xr:uid="{57DF5812-5467-4FE8-AF97-110AF4574F3C}"/>
    <cellStyle name="Vejica 2 13 5 3 4" xfId="14004" xr:uid="{C9C358B0-F909-49CD-83E8-4C2BB0124AA8}"/>
    <cellStyle name="Vejica 2 13 5 3 4 2" xfId="27268" xr:uid="{F9EEC032-BB8E-40D9-A7FF-07F850659AC9}"/>
    <cellStyle name="Vejica 2 13 5 3 5" xfId="27261" xr:uid="{4C813CD4-EFAC-4D8F-8F3F-8A29DCB119D6}"/>
    <cellStyle name="Vejica 2 13 5 4" xfId="6340" xr:uid="{0AC2D826-A847-4A00-9A7C-AE9ADD9D34ED}"/>
    <cellStyle name="Vejica 2 13 5 4 2" xfId="10582" xr:uid="{0563B0C6-AF0C-451F-8014-28C01BEEF49B}"/>
    <cellStyle name="Vejica 2 13 5 4 2 2" xfId="17068" xr:uid="{8A671056-D4D2-44D4-8AF2-B1EE9A25E314}"/>
    <cellStyle name="Vejica 2 13 5 4 2 2 2" xfId="27271" xr:uid="{A4F7A5FD-5AC7-48D8-9EE9-30F8A98A302F}"/>
    <cellStyle name="Vejica 2 13 5 4 2 3" xfId="27270" xr:uid="{925D001D-16B3-4550-9254-48AF61C322D3}"/>
    <cellStyle name="Vejica 2 13 5 4 3" xfId="14415" xr:uid="{72C809C8-E8FC-423B-B596-E024639F62F8}"/>
    <cellStyle name="Vejica 2 13 5 4 3 2" xfId="27272" xr:uid="{0EFF84F5-3358-46FF-B735-8C154158D7C8}"/>
    <cellStyle name="Vejica 2 13 5 4 4" xfId="27269" xr:uid="{F5742313-E787-466D-B25A-C138F72A3BA6}"/>
    <cellStyle name="Vejica 2 13 5 5" xfId="6949" xr:uid="{EC4FB05B-13F7-4914-BC66-5F344838D2AC}"/>
    <cellStyle name="Vejica 2 13 5 5 2" xfId="11189" xr:uid="{E16351F1-B380-423D-A489-6662AEB0D1CC}"/>
    <cellStyle name="Vejica 2 13 5 5 2 2" xfId="17673" xr:uid="{88733A25-6F35-4C56-8FCF-DE62EB6933F2}"/>
    <cellStyle name="Vejica 2 13 5 5 2 2 2" xfId="27275" xr:uid="{DCE6764B-F82F-43B3-9369-E47ECF56FDEE}"/>
    <cellStyle name="Vejica 2 13 5 5 2 3" xfId="27274" xr:uid="{4B8288B7-8CC9-4ED8-884A-CBCEE21ADBB2}"/>
    <cellStyle name="Vejica 2 13 5 5 3" xfId="15020" xr:uid="{EE885E86-92E1-4F9B-8F5C-1F80DDCBFFDB}"/>
    <cellStyle name="Vejica 2 13 5 5 3 2" xfId="27276" xr:uid="{E46E8AD4-4A02-4381-B58E-7259040BB886}"/>
    <cellStyle name="Vejica 2 13 5 5 4" xfId="27273" xr:uid="{2FE49DD9-0116-4874-8AA2-33876292CAE4}"/>
    <cellStyle name="Vejica 2 13 5 6" xfId="7311" xr:uid="{8BEDE920-CD6F-444B-AD9A-C62FD660B5DC}"/>
    <cellStyle name="Vejica 2 13 5 6 2" xfId="11553" xr:uid="{C6E5F659-9237-4E92-AD6B-12BE35BC183A}"/>
    <cellStyle name="Vejica 2 13 5 6 2 2" xfId="18030" xr:uid="{63CA406A-755C-404D-B871-6CAB5C2CEE1B}"/>
    <cellStyle name="Vejica 2 13 5 6 2 2 2" xfId="27279" xr:uid="{859AE125-E2EA-499C-9956-5E1BB487FD01}"/>
    <cellStyle name="Vejica 2 13 5 6 2 3" xfId="27278" xr:uid="{44E5D9A0-A101-4274-84EA-4698813E9227}"/>
    <cellStyle name="Vejica 2 13 5 6 3" xfId="15374" xr:uid="{90C542A2-E139-4E2E-95D5-35B061D541E4}"/>
    <cellStyle name="Vejica 2 13 5 6 3 2" xfId="27280" xr:uid="{8A52A685-B5C6-47CC-A49E-8CDF180A1C39}"/>
    <cellStyle name="Vejica 2 13 5 6 4" xfId="27277" xr:uid="{BD2D1CE5-B1F4-4D0F-BFFE-B58FADC71F68}"/>
    <cellStyle name="Vejica 2 13 5 7" xfId="8302" xr:uid="{45C1DCE8-69A7-4A81-9CA4-1104574675CE}"/>
    <cellStyle name="Vejica 2 13 5 7 2" xfId="15861" xr:uid="{14851E46-46AD-41CC-8626-81B49B8BC7C9}"/>
    <cellStyle name="Vejica 2 13 5 7 2 2" xfId="27282" xr:uid="{F9C9447E-1F95-451D-89F3-39E1BEC3C868}"/>
    <cellStyle name="Vejica 2 13 5 7 3" xfId="27281" xr:uid="{3C0CFE21-3374-4675-A1F9-6D55FD1E288B}"/>
    <cellStyle name="Vejica 2 13 5 8" xfId="12927" xr:uid="{B6E936BA-D98D-44A1-B695-7273FDB175CB}"/>
    <cellStyle name="Vejica 2 13 5 8 2" xfId="18864" xr:uid="{447E9275-F609-4E87-8928-6D656E11AF2D}"/>
    <cellStyle name="Vejica 2 13 5 8 2 2" xfId="27284" xr:uid="{13E3E900-5824-40D4-8076-45070FA91C93}"/>
    <cellStyle name="Vejica 2 13 5 8 3" xfId="27283" xr:uid="{37089C10-1AD9-467A-9248-DC254A689828}"/>
    <cellStyle name="Vejica 2 13 5 9" xfId="13704" xr:uid="{780EBB29-E6B1-4E7B-9EBD-5E82E99AE21B}"/>
    <cellStyle name="Vejica 2 13 5 9 2" xfId="27285" xr:uid="{440EC52E-6445-47A6-8C02-97F927593FD5}"/>
    <cellStyle name="Vejica 2 13 6" xfId="3831" xr:uid="{00000000-0005-0000-0000-0000170C0000}"/>
    <cellStyle name="Vejica 2 13 6 2" xfId="3832" xr:uid="{00000000-0005-0000-0000-0000180C0000}"/>
    <cellStyle name="Vejica 2 13 6 2 2" xfId="27287" xr:uid="{353C492A-CB49-4D32-9C46-BA6808224B7C}"/>
    <cellStyle name="Vejica 2 13 6 3" xfId="27286" xr:uid="{C61AF41E-BBC2-4D6D-9078-114C9A28234E}"/>
    <cellStyle name="Vejica 2 13 7" xfId="3833" xr:uid="{00000000-0005-0000-0000-0000190C0000}"/>
    <cellStyle name="Vejica 2 13 7 2" xfId="27288" xr:uid="{0EC48381-CA2E-4048-BCAB-989355E92536}"/>
    <cellStyle name="Vejica 2 13 8" xfId="3822" xr:uid="{00000000-0005-0000-0000-00001A0C0000}"/>
    <cellStyle name="Vejica 2 13 8 2" xfId="27289" xr:uid="{5C953C4C-A204-4A01-8531-8AD70FA0FA4A}"/>
    <cellStyle name="Vejica 2 13 9" xfId="5808" xr:uid="{2E2F8247-A132-4DA1-AC37-032E2873BF26}"/>
    <cellStyle name="Vejica 2 13 9 2" xfId="6543" xr:uid="{220A9020-D462-484C-A6F0-2AA1ABA64144}"/>
    <cellStyle name="Vejica 2 13 9 2 2" xfId="10785" xr:uid="{A4C723A4-F79C-4CF6-A29C-65676C07B4EA}"/>
    <cellStyle name="Vejica 2 13 9 2 2 2" xfId="17271" xr:uid="{979170EB-87CA-42F8-A1C1-81910654F7FC}"/>
    <cellStyle name="Vejica 2 13 9 2 2 2 2" xfId="27293" xr:uid="{907C2C65-744D-4D19-9BBD-99C3DEE37F5D}"/>
    <cellStyle name="Vejica 2 13 9 2 2 3" xfId="27292" xr:uid="{8A2C5819-6EE2-4E60-883D-590E6C8410F4}"/>
    <cellStyle name="Vejica 2 13 9 2 3" xfId="14618" xr:uid="{F7195D4B-1069-43F8-9D5A-68C487131BA2}"/>
    <cellStyle name="Vejica 2 13 9 2 3 2" xfId="27294" xr:uid="{9F61CEFE-A7F5-4BD5-A933-807DDF775BFD}"/>
    <cellStyle name="Vejica 2 13 9 2 4" xfId="27291" xr:uid="{DE2B228F-216D-4CEB-99FA-989F2922BF1C}"/>
    <cellStyle name="Vejica 2 13 9 3" xfId="10060" xr:uid="{EDE5945E-C7D2-48A2-B8C8-949CB808F98A}"/>
    <cellStyle name="Vejica 2 13 9 3 2" xfId="16555" xr:uid="{83D6E9CB-C831-4D6C-9661-D7535D3741CD}"/>
    <cellStyle name="Vejica 2 13 9 3 2 2" xfId="27296" xr:uid="{D2D17492-1C1B-40AA-B688-14E331E90041}"/>
    <cellStyle name="Vejica 2 13 9 3 3" xfId="27295" xr:uid="{6D58E4CF-D3DD-40B7-8430-0FD462A6BD70}"/>
    <cellStyle name="Vejica 2 13 9 4" xfId="13906" xr:uid="{231B41F0-B141-448B-9806-9834C039CBE1}"/>
    <cellStyle name="Vejica 2 13 9 4 2" xfId="27297" xr:uid="{0F5933A5-3F93-4C6C-A508-4D31A3474E6F}"/>
    <cellStyle name="Vejica 2 13 9 5" xfId="27290" xr:uid="{29289AC4-7022-4C5E-BB3B-6640D67F333D}"/>
    <cellStyle name="Vejica 2 14" xfId="1848" xr:uid="{00000000-0005-0000-0000-00001B0C0000}"/>
    <cellStyle name="Vejica 2 14 2" xfId="27298" xr:uid="{5ADA25F2-0FAA-4ED0-A621-B12F7C45B8D9}"/>
    <cellStyle name="Vejica 2 15" xfId="1849" xr:uid="{00000000-0005-0000-0000-00001C0C0000}"/>
    <cellStyle name="Vejica 2 15 2" xfId="27299" xr:uid="{CEA241E9-D6DB-45E0-94DC-9FB673613EB6}"/>
    <cellStyle name="Vejica 2 16" xfId="1850" xr:uid="{00000000-0005-0000-0000-00001D0C0000}"/>
    <cellStyle name="Vejica 2 16 2" xfId="3834" xr:uid="{00000000-0005-0000-0000-00001E0C0000}"/>
    <cellStyle name="Vejica 2 16 2 2" xfId="27301" xr:uid="{E9883914-8F12-4D62-94B0-63BB6D59E05F}"/>
    <cellStyle name="Vejica 2 16 3" xfId="27300" xr:uid="{130CF0E9-1C0E-4AD0-BE99-1E1B6E02D755}"/>
    <cellStyle name="Vejica 2 17" xfId="1851" xr:uid="{00000000-0005-0000-0000-00001F0C0000}"/>
    <cellStyle name="Vejica 2 17 10" xfId="27302" xr:uid="{93F6EFF7-168B-40E3-8F0B-904865F6EC7B}"/>
    <cellStyle name="Vejica 2 17 2" xfId="3835" xr:uid="{00000000-0005-0000-0000-0000200C0000}"/>
    <cellStyle name="Vejica 2 17 2 2" xfId="6121" xr:uid="{9602F483-2975-40FD-9751-324A12B6AE26}"/>
    <cellStyle name="Vejica 2 17 2 2 2" xfId="6742" xr:uid="{ADA99659-FD67-4DBA-9074-D1797E6FB951}"/>
    <cellStyle name="Vejica 2 17 2 2 2 2" xfId="10984" xr:uid="{9DCB4524-D5D5-4941-B5AD-DE173EDF56DD}"/>
    <cellStyle name="Vejica 2 17 2 2 2 2 2" xfId="17470" xr:uid="{6F5AAB16-A4E8-43A0-BA1E-0244EBF5562A}"/>
    <cellStyle name="Vejica 2 17 2 2 2 2 2 2" xfId="27307" xr:uid="{5C331C1A-4D0C-4E67-B432-6F09293D7492}"/>
    <cellStyle name="Vejica 2 17 2 2 2 2 3" xfId="27306" xr:uid="{1E7CCCEE-D375-4C9B-9015-B4C8AC7401A8}"/>
    <cellStyle name="Vejica 2 17 2 2 2 3" xfId="14817" xr:uid="{4B68FD68-0AE1-45F6-9DFA-DCB195154EEB}"/>
    <cellStyle name="Vejica 2 17 2 2 2 3 2" xfId="27308" xr:uid="{EDFA31B5-503F-4E23-A351-6B9F78A236BE}"/>
    <cellStyle name="Vejica 2 17 2 2 2 4" xfId="27305" xr:uid="{F4473783-DA2E-4D93-99A3-6A36FD667945}"/>
    <cellStyle name="Vejica 2 17 2 2 3" xfId="10376" xr:uid="{5D87ED49-F1B8-4DBA-AB6C-EFC256557BD8}"/>
    <cellStyle name="Vejica 2 17 2 2 3 2" xfId="16864" xr:uid="{B1896392-D0CC-44F7-B303-CD29048576C0}"/>
    <cellStyle name="Vejica 2 17 2 2 3 2 2" xfId="27310" xr:uid="{911C9C7E-433F-4A39-984E-29C694908F46}"/>
    <cellStyle name="Vejica 2 17 2 2 3 3" xfId="27309" xr:uid="{2886E81D-3E4F-4123-A3D5-A4BA547B2F9D}"/>
    <cellStyle name="Vejica 2 17 2 2 4" xfId="14212" xr:uid="{0992ADA3-B112-4D7A-8518-6938FCD6C5A2}"/>
    <cellStyle name="Vejica 2 17 2 2 4 2" xfId="27311" xr:uid="{15C54239-C508-4459-BE0D-0CFB727CBBDD}"/>
    <cellStyle name="Vejica 2 17 2 2 5" xfId="27304" xr:uid="{E03B8F4B-955E-443E-9223-197FE67EFCE9}"/>
    <cellStyle name="Vejica 2 17 2 3" xfId="6015" xr:uid="{5A227D66-798E-4C29-A5D8-34F66D21B464}"/>
    <cellStyle name="Vejica 2 17 2 3 2" xfId="10269" xr:uid="{39435F1C-50DF-4E86-B458-345A759AD0EB}"/>
    <cellStyle name="Vejica 2 17 2 3 2 2" xfId="16758" xr:uid="{8906933B-0E2C-4E4F-9571-3FA7E500C633}"/>
    <cellStyle name="Vejica 2 17 2 3 2 2 2" xfId="27314" xr:uid="{703EE965-8E23-4853-B359-49A49B144025}"/>
    <cellStyle name="Vejica 2 17 2 3 2 3" xfId="27313" xr:uid="{354BA7CA-DCC8-49D2-9974-CCA355A78593}"/>
    <cellStyle name="Vejica 2 17 2 3 3" xfId="14106" xr:uid="{AC377282-CE02-40AB-BD3C-F25695743DDD}"/>
    <cellStyle name="Vejica 2 17 2 3 3 2" xfId="27315" xr:uid="{2B7CEBFC-257E-4FE9-A350-38A071D20C05}"/>
    <cellStyle name="Vejica 2 17 2 3 4" xfId="27312" xr:uid="{92F4D9CA-BBD0-4125-93F6-31E8DAAE9BCF}"/>
    <cellStyle name="Vejica 2 17 2 4" xfId="6442" xr:uid="{A7BA2612-C7CD-4CAE-8B18-0D72ACD67F07}"/>
    <cellStyle name="Vejica 2 17 2 4 2" xfId="10684" xr:uid="{C5166B40-9528-402C-B17C-92262EB14DBB}"/>
    <cellStyle name="Vejica 2 17 2 4 2 2" xfId="17170" xr:uid="{C6987FAD-4EA4-4D94-91FE-E29A99110E14}"/>
    <cellStyle name="Vejica 2 17 2 4 2 2 2" xfId="27318" xr:uid="{DA41D609-E854-4BE3-B7FC-232BD7D2E354}"/>
    <cellStyle name="Vejica 2 17 2 4 2 3" xfId="27317" xr:uid="{9ACC10F0-1C96-4659-BB2F-7D046C6292ED}"/>
    <cellStyle name="Vejica 2 17 2 4 3" xfId="14517" xr:uid="{E8B86501-E856-41EE-A5B1-86FEBC915813}"/>
    <cellStyle name="Vejica 2 17 2 4 3 2" xfId="27319" xr:uid="{7048315C-C504-4F78-A013-1CD98D8B7440}"/>
    <cellStyle name="Vejica 2 17 2 4 4" xfId="27316" xr:uid="{F02F4698-550D-4DF6-8A33-397CF68EC11D}"/>
    <cellStyle name="Vejica 2 17 2 5" xfId="7052" xr:uid="{706C0E68-2855-4F26-BFDF-35A1B6E63304}"/>
    <cellStyle name="Vejica 2 17 2 5 2" xfId="11292" xr:uid="{2E9127F5-C5D1-4E2A-A90F-00AABAE0306B}"/>
    <cellStyle name="Vejica 2 17 2 5 2 2" xfId="17776" xr:uid="{B9578FD8-F5FB-41FB-A58D-6D00A1D2CC7A}"/>
    <cellStyle name="Vejica 2 17 2 5 2 2 2" xfId="27322" xr:uid="{A40BC04E-FA48-4002-89BA-471ED0B3CB67}"/>
    <cellStyle name="Vejica 2 17 2 5 2 3" xfId="27321" xr:uid="{4FFA3EC5-9BF4-4380-9003-EEF0E2B1FA2F}"/>
    <cellStyle name="Vejica 2 17 2 5 3" xfId="15123" xr:uid="{2F9D9C29-E399-4499-9ED0-71B39A7AB561}"/>
    <cellStyle name="Vejica 2 17 2 5 3 2" xfId="27323" xr:uid="{39288EC5-0068-4713-AB4B-2A53C59C3C52}"/>
    <cellStyle name="Vejica 2 17 2 5 4" xfId="27320" xr:uid="{0FBC4DB3-BAEE-4DCB-8415-EA30E66701C1}"/>
    <cellStyle name="Vejica 2 17 2 6" xfId="7413" xr:uid="{D5E384CA-5D27-4853-9EB1-370E1AE4F39C}"/>
    <cellStyle name="Vejica 2 17 2 6 2" xfId="11655" xr:uid="{B95BE18B-0985-4325-9849-AB3968FBD11F}"/>
    <cellStyle name="Vejica 2 17 2 6 2 2" xfId="18132" xr:uid="{4AFB2C61-B813-419D-9679-CA4192783750}"/>
    <cellStyle name="Vejica 2 17 2 6 2 2 2" xfId="27326" xr:uid="{0DD19842-FC9C-4076-B2FA-3E2D50872E2A}"/>
    <cellStyle name="Vejica 2 17 2 6 2 3" xfId="27325" xr:uid="{5305BF54-418F-4F9A-A7E5-C11502AFAF34}"/>
    <cellStyle name="Vejica 2 17 2 6 3" xfId="15476" xr:uid="{6BF6498F-7DB8-4B20-B6B4-E6A9BD22AD3D}"/>
    <cellStyle name="Vejica 2 17 2 6 3 2" xfId="27327" xr:uid="{186D0CEF-0B5D-442F-B8E0-3F29039E88D7}"/>
    <cellStyle name="Vejica 2 17 2 6 4" xfId="27324" xr:uid="{259DE51A-2134-47CC-B798-E4BFE9957363}"/>
    <cellStyle name="Vejica 2 17 2 7" xfId="9120" xr:uid="{576EFE30-4900-493D-BEC4-D9DAF2C04DBD}"/>
    <cellStyle name="Vejica 2 17 2 7 2" xfId="16191" xr:uid="{C917DABC-E62E-4101-8469-1E372BDD2A44}"/>
    <cellStyle name="Vejica 2 17 2 7 2 2" xfId="27329" xr:uid="{8355933E-CD53-4E14-9248-81DCECD963E6}"/>
    <cellStyle name="Vejica 2 17 2 7 3" xfId="27328" xr:uid="{3142F00C-75E2-414C-A144-A6342DF5BEB1}"/>
    <cellStyle name="Vejica 2 17 2 8" xfId="13806" xr:uid="{00CA7482-7057-4855-89ED-9159AD48FC3F}"/>
    <cellStyle name="Vejica 2 17 2 8 2" xfId="27330" xr:uid="{25ECD996-C359-4B10-AB10-8B41945B6E64}"/>
    <cellStyle name="Vejica 2 17 2 9" xfId="27303" xr:uid="{41304724-0A65-450B-B59E-663F37C0F635}"/>
    <cellStyle name="Vejica 2 17 3" xfId="5908" xr:uid="{14E735ED-C5ED-49DB-8186-ADA2E9662485}"/>
    <cellStyle name="Vejica 2 17 3 2" xfId="6641" xr:uid="{F951CD81-E0F1-41D7-84A2-086E19AF20A7}"/>
    <cellStyle name="Vejica 2 17 3 2 2" xfId="10883" xr:uid="{0209C6C7-CCE1-42D8-9418-EE8198C13C62}"/>
    <cellStyle name="Vejica 2 17 3 2 2 2" xfId="17369" xr:uid="{22B1E39F-95A4-48EB-A10C-67044DFF71A7}"/>
    <cellStyle name="Vejica 2 17 3 2 2 2 2" xfId="27334" xr:uid="{4E0D49A5-3B52-419F-95D6-445569C2045B}"/>
    <cellStyle name="Vejica 2 17 3 2 2 3" xfId="27333" xr:uid="{9F0388EB-B03F-4280-ABCD-3F1AE3C3BC10}"/>
    <cellStyle name="Vejica 2 17 3 2 3" xfId="14716" xr:uid="{EB7BA7CE-1A8A-4849-8E39-44ABD2E25466}"/>
    <cellStyle name="Vejica 2 17 3 2 3 2" xfId="27335" xr:uid="{98F82141-6B0E-4AE7-B460-A97FD0584EBE}"/>
    <cellStyle name="Vejica 2 17 3 2 4" xfId="27332" xr:uid="{1E79BA4D-F6F6-408A-AB15-224873CBA3A7}"/>
    <cellStyle name="Vejica 2 17 3 3" xfId="10160" xr:uid="{0FE4DA51-F6C7-4A67-8EA2-9D6E038763E2}"/>
    <cellStyle name="Vejica 2 17 3 3 2" xfId="16654" xr:uid="{8C43D82E-F33D-46B7-8B25-04FD4F58A900}"/>
    <cellStyle name="Vejica 2 17 3 3 2 2" xfId="27337" xr:uid="{0F73C7FD-2478-4F4B-BABA-AB7B53C5E89C}"/>
    <cellStyle name="Vejica 2 17 3 3 3" xfId="27336" xr:uid="{B087164A-E36F-4580-B21B-6C879084D454}"/>
    <cellStyle name="Vejica 2 17 3 4" xfId="14005" xr:uid="{1F77AFE9-55EE-4FBF-B618-C6DA8BC92B80}"/>
    <cellStyle name="Vejica 2 17 3 4 2" xfId="27338" xr:uid="{FFFC693D-DE60-4A5C-B948-D58E56351445}"/>
    <cellStyle name="Vejica 2 17 3 5" xfId="27331" xr:uid="{DB14E5D9-C128-4C5C-ABA8-AB4B6C8EE71D}"/>
    <cellStyle name="Vejica 2 17 4" xfId="6341" xr:uid="{4A5DBF60-FDBD-44A2-A8A6-B66015F3828F}"/>
    <cellStyle name="Vejica 2 17 4 2" xfId="10583" xr:uid="{C7FFC582-004D-46FA-BB29-B1B7F2A9C5E6}"/>
    <cellStyle name="Vejica 2 17 4 2 2" xfId="17069" xr:uid="{D0274A35-2C5B-4CB1-B208-453F4FEC4B24}"/>
    <cellStyle name="Vejica 2 17 4 2 2 2" xfId="27341" xr:uid="{A9FE2003-BED2-4D68-8C98-166263A8E6AA}"/>
    <cellStyle name="Vejica 2 17 4 2 3" xfId="27340" xr:uid="{49B93995-E57B-4B2B-A216-11250D459B1B}"/>
    <cellStyle name="Vejica 2 17 4 3" xfId="14416" xr:uid="{63EF750A-BCCC-49B6-AB77-99F918CCDFD4}"/>
    <cellStyle name="Vejica 2 17 4 3 2" xfId="27342" xr:uid="{D553F4B1-4338-4A2B-96A5-AE64471187FD}"/>
    <cellStyle name="Vejica 2 17 4 4" xfId="27339" xr:uid="{19463D85-2C86-44D4-9FC5-77622A3BF80A}"/>
    <cellStyle name="Vejica 2 17 5" xfId="6950" xr:uid="{14361386-CA51-4AC6-8D1D-EDB4C94A2EA0}"/>
    <cellStyle name="Vejica 2 17 5 2" xfId="11190" xr:uid="{D7163B72-A260-4ADF-B014-5903C44CFC05}"/>
    <cellStyle name="Vejica 2 17 5 2 2" xfId="17674" xr:uid="{71724E61-0C38-4E97-B2BB-1F83F97EEFC6}"/>
    <cellStyle name="Vejica 2 17 5 2 2 2" xfId="27345" xr:uid="{68D07D62-D8FB-448A-A1B3-02D3D29A83AA}"/>
    <cellStyle name="Vejica 2 17 5 2 3" xfId="27344" xr:uid="{B58C6D93-EAA7-43BC-BF47-5066B1EF1EB4}"/>
    <cellStyle name="Vejica 2 17 5 3" xfId="15021" xr:uid="{0661E1C2-36A0-491B-BE3E-34DDCDA5B043}"/>
    <cellStyle name="Vejica 2 17 5 3 2" xfId="27346" xr:uid="{9303D897-C661-45A6-89C0-9AB23B2C47A1}"/>
    <cellStyle name="Vejica 2 17 5 4" xfId="27343" xr:uid="{C17A9D47-F09F-41D9-B045-8F528C3EAAF8}"/>
    <cellStyle name="Vejica 2 17 6" xfId="7312" xr:uid="{655EF5F5-CEB0-4C2C-BCC6-1D8408341130}"/>
    <cellStyle name="Vejica 2 17 6 2" xfId="11554" xr:uid="{0EFF33A1-4236-43CE-A2A3-51A480C54ECA}"/>
    <cellStyle name="Vejica 2 17 6 2 2" xfId="18031" xr:uid="{4ED1C62D-2FC3-43CD-BC9F-BAC0146614F9}"/>
    <cellStyle name="Vejica 2 17 6 2 2 2" xfId="27349" xr:uid="{EBD3DB74-89B9-4028-8FE7-EC11D1ADD0FD}"/>
    <cellStyle name="Vejica 2 17 6 2 3" xfId="27348" xr:uid="{AB024167-FB5D-45C5-9D91-CCD217750824}"/>
    <cellStyle name="Vejica 2 17 6 3" xfId="15375" xr:uid="{2EEBE62F-E094-4689-86F1-9C3B0E778909}"/>
    <cellStyle name="Vejica 2 17 6 3 2" xfId="27350" xr:uid="{09CABDEC-CB81-4C9B-ADF3-BEE6FE005480}"/>
    <cellStyle name="Vejica 2 17 6 4" xfId="27347" xr:uid="{FF266D4E-BD6E-4BD3-8C41-8F35BFCFE686}"/>
    <cellStyle name="Vejica 2 17 7" xfId="8303" xr:uid="{434AE0DA-8E92-4BD1-909E-ED25F7B1B37B}"/>
    <cellStyle name="Vejica 2 17 7 2" xfId="15862" xr:uid="{799C13AF-3327-4312-B2FE-0727E7DCDFC9}"/>
    <cellStyle name="Vejica 2 17 7 2 2" xfId="27352" xr:uid="{4C1D9DAB-5245-469E-A9DD-F4495B383197}"/>
    <cellStyle name="Vejica 2 17 7 3" xfId="27351" xr:uid="{C58C6733-0F04-4024-B8BD-5548071EF875}"/>
    <cellStyle name="Vejica 2 17 8" xfId="12928" xr:uid="{EEE9636C-FB33-4CB6-A102-77F2637EA67E}"/>
    <cellStyle name="Vejica 2 17 8 2" xfId="18865" xr:uid="{3EC6EB8B-C63B-4D4D-A5CC-EF7781075D9D}"/>
    <cellStyle name="Vejica 2 17 8 2 2" xfId="27354" xr:uid="{44B79354-44FB-4BD2-A549-96C8C30C8899}"/>
    <cellStyle name="Vejica 2 17 8 3" xfId="27353" xr:uid="{4A57006A-2862-4608-91F1-8797E8E40AD5}"/>
    <cellStyle name="Vejica 2 17 9" xfId="13705" xr:uid="{4705FCB1-8187-449C-ABFB-71255A4AAFB4}"/>
    <cellStyle name="Vejica 2 17 9 2" xfId="27355" xr:uid="{DEC6761A-AB89-45B3-AAC1-A68A96F87DB9}"/>
    <cellStyle name="Vejica 2 18" xfId="1852" xr:uid="{00000000-0005-0000-0000-0000210C0000}"/>
    <cellStyle name="Vejica 2 18 2" xfId="3836" xr:uid="{00000000-0005-0000-0000-0000220C0000}"/>
    <cellStyle name="Vejica 2 18 2 2" xfId="3837" xr:uid="{00000000-0005-0000-0000-0000230C0000}"/>
    <cellStyle name="Vejica 2 18 2 2 2" xfId="27358" xr:uid="{EE7B18E1-F91C-472D-9AF6-928A501EFD11}"/>
    <cellStyle name="Vejica 2 18 2 3" xfId="27357" xr:uid="{838BFBF7-5263-4685-8DC2-FF411BCBEA99}"/>
    <cellStyle name="Vejica 2 18 3" xfId="27356" xr:uid="{1D8004CE-C195-45B5-8C1C-8496403F415F}"/>
    <cellStyle name="Vejica 2 19" xfId="3838" xr:uid="{00000000-0005-0000-0000-0000240C0000}"/>
    <cellStyle name="Vejica 2 19 2" xfId="27359" xr:uid="{4B396496-ECEE-4D27-BE75-926B0B4A9F79}"/>
    <cellStyle name="Vejica 2 2" xfId="628" xr:uid="{00000000-0005-0000-0000-0000250C0000}"/>
    <cellStyle name="Vejica 2 2 10" xfId="12643" xr:uid="{DB476E32-871D-4871-8251-B9E2AF0F88A5}"/>
    <cellStyle name="Vejica 2 2 10 2" xfId="18581" xr:uid="{EA9F5BD0-C657-46A8-B5DF-348EC56F3211}"/>
    <cellStyle name="Vejica 2 2 10 2 2" xfId="27362" xr:uid="{0513B0BF-C708-469D-B08A-045F9D72C881}"/>
    <cellStyle name="Vejica 2 2 10 3" xfId="27361" xr:uid="{9D11593B-E5C7-4083-9D84-646B4E3A0AA5}"/>
    <cellStyle name="Vejica 2 2 11" xfId="27360" xr:uid="{72145669-AA74-4E46-BF04-EF0D8116FB98}"/>
    <cellStyle name="Vejica 2 2 2" xfId="629" xr:uid="{00000000-0005-0000-0000-0000260C0000}"/>
    <cellStyle name="Vejica 2 2 2 10" xfId="3841" xr:uid="{00000000-0005-0000-0000-0000270C0000}"/>
    <cellStyle name="Vejica 2 2 2 10 2" xfId="27364" xr:uid="{781BB3BC-C1BF-42A2-A488-8CBAD110E2AC}"/>
    <cellStyle name="Vejica 2 2 2 11" xfId="3840" xr:uid="{00000000-0005-0000-0000-0000280C0000}"/>
    <cellStyle name="Vejica 2 2 2 11 2" xfId="27365" xr:uid="{F25B4542-FDF1-492C-9E0F-28C2833CB0ED}"/>
    <cellStyle name="Vejica 2 2 2 12" xfId="5810" xr:uid="{B6200911-D1B3-402A-93F0-CCA8A42747F9}"/>
    <cellStyle name="Vejica 2 2 2 12 2" xfId="6545" xr:uid="{8A4CEE0E-C38F-4BAC-AF2F-04D107937887}"/>
    <cellStyle name="Vejica 2 2 2 12 2 2" xfId="10787" xr:uid="{34A708CE-399B-4217-ACC1-83F8EDCCC36E}"/>
    <cellStyle name="Vejica 2 2 2 12 2 2 2" xfId="17273" xr:uid="{3C9D0694-435C-4CB8-9BC0-1EB25BC79720}"/>
    <cellStyle name="Vejica 2 2 2 12 2 2 2 2" xfId="27369" xr:uid="{D8126EC5-513C-47B2-AF38-DA1085A263AB}"/>
    <cellStyle name="Vejica 2 2 2 12 2 2 3" xfId="27368" xr:uid="{BB8939BE-7FD1-4825-9D26-9E23CDA2711D}"/>
    <cellStyle name="Vejica 2 2 2 12 2 3" xfId="14620" xr:uid="{4F38DDF3-7B4E-47DB-BFF5-CCFB24EAD950}"/>
    <cellStyle name="Vejica 2 2 2 12 2 3 2" xfId="27370" xr:uid="{F4C6BBEB-6FB7-487B-80F4-4149222810B9}"/>
    <cellStyle name="Vejica 2 2 2 12 2 4" xfId="27367" xr:uid="{74B34A7F-D36B-4207-B81B-B600E1A7B535}"/>
    <cellStyle name="Vejica 2 2 2 12 3" xfId="10062" xr:uid="{FB0B6A1F-FB85-4048-A8B5-BFDCAC047F0A}"/>
    <cellStyle name="Vejica 2 2 2 12 3 2" xfId="16557" xr:uid="{8F4AC762-BB08-4628-A59F-E75A7D047A45}"/>
    <cellStyle name="Vejica 2 2 2 12 3 2 2" xfId="27372" xr:uid="{E2A61531-701C-4F14-936E-CAFA97CDB35C}"/>
    <cellStyle name="Vejica 2 2 2 12 3 3" xfId="27371" xr:uid="{030F8F3E-8FE7-4763-A3B6-38E5A4DA177F}"/>
    <cellStyle name="Vejica 2 2 2 12 4" xfId="13908" xr:uid="{AD8AB522-8981-4D72-9711-FE40E7F99C85}"/>
    <cellStyle name="Vejica 2 2 2 12 4 2" xfId="27373" xr:uid="{BFE25BB4-B2DE-48EF-857F-2CA35D94C7DF}"/>
    <cellStyle name="Vejica 2 2 2 12 5" xfId="19648" xr:uid="{32566C95-CB8C-496A-82C4-06F0FEB4743E}"/>
    <cellStyle name="Vejica 2 2 2 12 5 2" xfId="27374" xr:uid="{8CE48355-A63A-4122-9592-A8938326287C}"/>
    <cellStyle name="Vejica 2 2 2 12 6" xfId="27366" xr:uid="{47608C80-CBCE-4660-8419-7C6F0352EB34}"/>
    <cellStyle name="Vejica 2 2 2 13" xfId="6245" xr:uid="{5F539E46-1455-4824-B7F7-4CA6C0B5E7BC}"/>
    <cellStyle name="Vejica 2 2 2 13 2" xfId="10487" xr:uid="{F4933BA1-F3D3-441E-827D-82FA967C0367}"/>
    <cellStyle name="Vejica 2 2 2 13 2 2" xfId="16973" xr:uid="{D011F8E0-A596-47E4-8D00-65BD3D8397B1}"/>
    <cellStyle name="Vejica 2 2 2 13 2 2 2" xfId="27377" xr:uid="{BBE7729F-64F6-4E0A-873B-8C8B3499FA2C}"/>
    <cellStyle name="Vejica 2 2 2 13 2 3" xfId="27376" xr:uid="{93DE79AF-6C11-48D8-989B-4825796949F4}"/>
    <cellStyle name="Vejica 2 2 2 13 3" xfId="14320" xr:uid="{1ADC2BB6-90B2-4F0D-9FE7-EA5735CFC43C}"/>
    <cellStyle name="Vejica 2 2 2 13 3 2" xfId="27378" xr:uid="{49BD33EA-520E-4CD1-9BD0-B636DF3C01BF}"/>
    <cellStyle name="Vejica 2 2 2 13 4" xfId="27375" xr:uid="{56B6E877-A151-4CDB-867C-4A845658E698}"/>
    <cellStyle name="Vejica 2 2 2 14" xfId="6854" xr:uid="{0133721E-01FD-45E9-9E62-F3628C578C69}"/>
    <cellStyle name="Vejica 2 2 2 14 2" xfId="11094" xr:uid="{9510651C-053E-40AE-92E9-1E552C2B4F92}"/>
    <cellStyle name="Vejica 2 2 2 14 2 2" xfId="17578" xr:uid="{6842CFBE-C3F5-4C5A-9728-88C9084B50A8}"/>
    <cellStyle name="Vejica 2 2 2 14 2 2 2" xfId="27381" xr:uid="{F6EFAD4F-75DD-427D-94F3-9316B033E3AE}"/>
    <cellStyle name="Vejica 2 2 2 14 2 3" xfId="27380" xr:uid="{92A03590-9B95-4420-B77A-35C5EAD1DCEB}"/>
    <cellStyle name="Vejica 2 2 2 14 3" xfId="14925" xr:uid="{075F1818-36D6-4EC8-9902-FF0209835FD8}"/>
    <cellStyle name="Vejica 2 2 2 14 3 2" xfId="27382" xr:uid="{54748A47-5BA5-4C02-9B64-095EA5ADCA8C}"/>
    <cellStyle name="Vejica 2 2 2 14 4" xfId="27379" xr:uid="{43AD4AD3-E238-4165-B0F0-B94D2EDC89FB}"/>
    <cellStyle name="Vejica 2 2 2 15" xfId="7159" xr:uid="{68ADFEFE-4FFA-442A-AA30-3D775452B497}"/>
    <cellStyle name="Vejica 2 2 2 15 2" xfId="11401" xr:uid="{A1D03D40-C8BD-4050-AF46-4E54A84D3D5D}"/>
    <cellStyle name="Vejica 2 2 2 15 2 2" xfId="17878" xr:uid="{8D7DFDF2-1476-4F8A-B415-4DB49769BCEC}"/>
    <cellStyle name="Vejica 2 2 2 15 2 2 2" xfId="27385" xr:uid="{FA03770D-6460-483B-BCAF-B4108C0EB613}"/>
    <cellStyle name="Vejica 2 2 2 15 2 3" xfId="27384" xr:uid="{DE82B5E4-1EA0-47A4-980F-EF71A04E13DF}"/>
    <cellStyle name="Vejica 2 2 2 15 3" xfId="15222" xr:uid="{B91C4EC4-7091-4D95-B160-D1EF0DB70E5E}"/>
    <cellStyle name="Vejica 2 2 2 15 3 2" xfId="27386" xr:uid="{90FE2DA3-215E-4CB9-BD2D-FEAA4B3C4743}"/>
    <cellStyle name="Vejica 2 2 2 15 4" xfId="27383" xr:uid="{B94CA567-B51B-4644-8F22-2B19ACF82333}"/>
    <cellStyle name="Vejica 2 2 2 16" xfId="7216" xr:uid="{FCEAE0CB-BC6C-4BE6-898A-5035B1CA6504}"/>
    <cellStyle name="Vejica 2 2 2 16 2" xfId="11458" xr:uid="{78020337-B916-448C-B924-6340AFACAA07}"/>
    <cellStyle name="Vejica 2 2 2 16 2 2" xfId="17935" xr:uid="{2F6AF89E-F57B-4BD0-B8DC-CE8F08DAADAB}"/>
    <cellStyle name="Vejica 2 2 2 16 2 2 2" xfId="27389" xr:uid="{C3F234BB-F8A6-4F19-ACCD-AE600F0CF01A}"/>
    <cellStyle name="Vejica 2 2 2 16 2 3" xfId="27388" xr:uid="{2AFAE49F-8162-40C4-A282-182B373A0603}"/>
    <cellStyle name="Vejica 2 2 2 16 3" xfId="15279" xr:uid="{67184512-45EC-4B2D-87CB-A6A6F6826336}"/>
    <cellStyle name="Vejica 2 2 2 16 3 2" xfId="27390" xr:uid="{2D9915A5-6015-4679-837D-2C16530368BB}"/>
    <cellStyle name="Vejica 2 2 2 16 4" xfId="27387" xr:uid="{756CFB01-DC7A-4004-888E-53E12518A62E}"/>
    <cellStyle name="Vejica 2 2 2 17" xfId="7878" xr:uid="{9CCD26E4-48B7-41A9-9495-6E84FBD3DE90}"/>
    <cellStyle name="Vejica 2 2 2 17 2" xfId="15646" xr:uid="{AD6F81F1-F2C7-4208-A71A-E16B18639621}"/>
    <cellStyle name="Vejica 2 2 2 17 2 2" xfId="27392" xr:uid="{F36B3AFA-AA0C-41A3-B0BE-6753ECF1C975}"/>
    <cellStyle name="Vejica 2 2 2 17 3" xfId="27391" xr:uid="{C523F406-7C1B-48A4-A2BA-7CC0C57A6A7D}"/>
    <cellStyle name="Vejica 2 2 2 18" xfId="8166" xr:uid="{10287E3E-B5BF-49EB-AAC1-D2AD09FB7DE9}"/>
    <cellStyle name="Vejica 2 2 2 18 2" xfId="15794" xr:uid="{0F33C5EA-6A9A-483D-BB84-B2A57BF6ADB5}"/>
    <cellStyle name="Vejica 2 2 2 18 2 2" xfId="27394" xr:uid="{B552E669-7AFE-46E9-BBB5-E9BCB50F7D70}"/>
    <cellStyle name="Vejica 2 2 2 18 3" xfId="27393" xr:uid="{C22C605E-898E-4921-B3D6-920DB6C7B46E}"/>
    <cellStyle name="Vejica 2 2 2 19" xfId="12685" xr:uid="{5146955D-21B7-4AB0-9C07-1AAE9B4EF67A}"/>
    <cellStyle name="Vejica 2 2 2 19 2" xfId="18623" xr:uid="{71748B17-172E-47A3-9869-12BE36468EE0}"/>
    <cellStyle name="Vejica 2 2 2 19 2 2" xfId="27396" xr:uid="{27A83698-48F2-4345-81BC-067E63F234ED}"/>
    <cellStyle name="Vejica 2 2 2 19 3" xfId="27395" xr:uid="{4A227B26-45FB-4F40-95B5-6BCD704C1B17}"/>
    <cellStyle name="Vejica 2 2 2 2" xfId="630" xr:uid="{00000000-0005-0000-0000-0000290C0000}"/>
    <cellStyle name="Vejica 2 2 2 2 10" xfId="5811" xr:uid="{E891374A-B760-4174-B844-5C0C28D1286F}"/>
    <cellStyle name="Vejica 2 2 2 2 10 2" xfId="6546" xr:uid="{276FECAE-DBA7-485C-BDB4-40A875393528}"/>
    <cellStyle name="Vejica 2 2 2 2 10 2 2" xfId="10788" xr:uid="{97E00711-4D8E-4553-BDCB-1C1E35706D94}"/>
    <cellStyle name="Vejica 2 2 2 2 10 2 2 2" xfId="17274" xr:uid="{353D038A-63E7-4A28-B6BD-675944762E76}"/>
    <cellStyle name="Vejica 2 2 2 2 10 2 2 2 2" xfId="27401" xr:uid="{9A792179-DC77-4E8C-A440-B7F09808CAFD}"/>
    <cellStyle name="Vejica 2 2 2 2 10 2 2 3" xfId="27400" xr:uid="{45CB00D2-931B-4396-A5FC-787BDB5DA848}"/>
    <cellStyle name="Vejica 2 2 2 2 10 2 3" xfId="14621" xr:uid="{C01B6004-A7C4-419D-B8C3-46FBF1D851F3}"/>
    <cellStyle name="Vejica 2 2 2 2 10 2 3 2" xfId="27402" xr:uid="{0A3429A6-C919-4618-826A-DB4404E4B2E4}"/>
    <cellStyle name="Vejica 2 2 2 2 10 2 4" xfId="27399" xr:uid="{234B6B61-4C0C-43AA-90B7-CA2CC54E2E8E}"/>
    <cellStyle name="Vejica 2 2 2 2 10 3" xfId="10063" xr:uid="{F382D1B9-DA2B-4402-B856-25419AB85A83}"/>
    <cellStyle name="Vejica 2 2 2 2 10 3 2" xfId="16558" xr:uid="{76736B4B-61D9-4576-A10B-F43101C81580}"/>
    <cellStyle name="Vejica 2 2 2 2 10 3 2 2" xfId="27404" xr:uid="{52D35AE3-C113-49DF-A6F2-6910182FCE6E}"/>
    <cellStyle name="Vejica 2 2 2 2 10 3 3" xfId="27403" xr:uid="{A1B52788-E713-44B3-AF8C-CABDE83A4D21}"/>
    <cellStyle name="Vejica 2 2 2 2 10 4" xfId="13909" xr:uid="{85C709B1-D857-4FA9-A36A-2310D1BDD700}"/>
    <cellStyle name="Vejica 2 2 2 2 10 4 2" xfId="27405" xr:uid="{899F6D95-6FCE-4263-871C-98302B9492F5}"/>
    <cellStyle name="Vejica 2 2 2 2 10 5" xfId="27398" xr:uid="{CD2EB0E4-4D17-4A0D-AB2C-1A8713B28274}"/>
    <cellStyle name="Vejica 2 2 2 2 11" xfId="6246" xr:uid="{4990BA7D-88B8-4BF0-A0C0-FF2558174CBA}"/>
    <cellStyle name="Vejica 2 2 2 2 11 2" xfId="10488" xr:uid="{81C3665B-859F-4B6F-AEE8-1243A4F15B52}"/>
    <cellStyle name="Vejica 2 2 2 2 11 2 2" xfId="16974" xr:uid="{189B1CF0-532D-40A1-A67A-4C1CC1E12552}"/>
    <cellStyle name="Vejica 2 2 2 2 11 2 2 2" xfId="27408" xr:uid="{4DA511ED-55C8-4DA7-AC76-B4F411F2464E}"/>
    <cellStyle name="Vejica 2 2 2 2 11 2 3" xfId="27407" xr:uid="{CC471F61-DA47-4862-9F7B-A623BFB338F3}"/>
    <cellStyle name="Vejica 2 2 2 2 11 3" xfId="14321" xr:uid="{93F1C0CC-2EE2-4A55-A93A-081608DBA3AF}"/>
    <cellStyle name="Vejica 2 2 2 2 11 3 2" xfId="27409" xr:uid="{E687E3D8-D1CB-4B14-A9C9-C3B201AF4593}"/>
    <cellStyle name="Vejica 2 2 2 2 11 4" xfId="27406" xr:uid="{DD4492D7-8D10-42E7-BEFF-5646F1C28BF7}"/>
    <cellStyle name="Vejica 2 2 2 2 12" xfId="6855" xr:uid="{08EA3D22-679D-485F-A5A9-240200056E4E}"/>
    <cellStyle name="Vejica 2 2 2 2 12 2" xfId="11095" xr:uid="{862DD9F4-9803-4095-AA07-3721866DFF2B}"/>
    <cellStyle name="Vejica 2 2 2 2 12 2 2" xfId="17579" xr:uid="{547A5CB5-F396-46AB-BCAE-5BB298537009}"/>
    <cellStyle name="Vejica 2 2 2 2 12 2 2 2" xfId="27412" xr:uid="{5F0C921A-AC86-466E-8FEA-0493EC18A964}"/>
    <cellStyle name="Vejica 2 2 2 2 12 2 3" xfId="27411" xr:uid="{6BAC41DD-5351-49E4-8D25-5CAEE5D6FC0A}"/>
    <cellStyle name="Vejica 2 2 2 2 12 3" xfId="14926" xr:uid="{51A079DB-7CC1-4ABF-8A96-E25A7EEC98F2}"/>
    <cellStyle name="Vejica 2 2 2 2 12 3 2" xfId="27413" xr:uid="{B604E8D0-7F77-42D2-B507-83B08B105664}"/>
    <cellStyle name="Vejica 2 2 2 2 12 4" xfId="27410" xr:uid="{F434A826-EC95-4D35-AD4A-3A7630DD94D7}"/>
    <cellStyle name="Vejica 2 2 2 2 13" xfId="7160" xr:uid="{859C52A3-3445-47FB-A1AD-0BEEFD3B96F3}"/>
    <cellStyle name="Vejica 2 2 2 2 13 2" xfId="11402" xr:uid="{9AFE1228-115D-4577-995A-F2894A7EEE5A}"/>
    <cellStyle name="Vejica 2 2 2 2 13 2 2" xfId="17879" xr:uid="{1AA6CEAD-93DD-46F7-855E-73504F23A3A7}"/>
    <cellStyle name="Vejica 2 2 2 2 13 2 2 2" xfId="27416" xr:uid="{8691E290-A639-4EC7-8083-1860C49F4B59}"/>
    <cellStyle name="Vejica 2 2 2 2 13 2 3" xfId="27415" xr:uid="{6E703946-0F4C-4159-8034-DD697C0A92F7}"/>
    <cellStyle name="Vejica 2 2 2 2 13 3" xfId="15223" xr:uid="{72633F6F-49C3-4E28-B787-488DC5FDB5CE}"/>
    <cellStyle name="Vejica 2 2 2 2 13 3 2" xfId="27417" xr:uid="{D7BCAF03-F062-490F-BE5F-4F473434183E}"/>
    <cellStyle name="Vejica 2 2 2 2 13 4" xfId="27414" xr:uid="{05735031-63FB-401C-B325-579C426D58A7}"/>
    <cellStyle name="Vejica 2 2 2 2 14" xfId="7217" xr:uid="{6F3E30C5-E3FE-4997-AC38-F1ACCE294699}"/>
    <cellStyle name="Vejica 2 2 2 2 14 2" xfId="11459" xr:uid="{454EB8D0-8DE2-4F7D-A096-D700A057E3C9}"/>
    <cellStyle name="Vejica 2 2 2 2 14 2 2" xfId="17936" xr:uid="{45020537-BEE6-446A-8267-F2291709CDF8}"/>
    <cellStyle name="Vejica 2 2 2 2 14 2 2 2" xfId="27420" xr:uid="{0D4602CE-8878-4CD3-ABAE-1EB7824C7633}"/>
    <cellStyle name="Vejica 2 2 2 2 14 2 3" xfId="27419" xr:uid="{A603003F-FF83-4D73-A283-C546241C58B7}"/>
    <cellStyle name="Vejica 2 2 2 2 14 3" xfId="15280" xr:uid="{CBEB112F-99FA-4D73-A62E-06F01C828927}"/>
    <cellStyle name="Vejica 2 2 2 2 14 3 2" xfId="27421" xr:uid="{3E101AC8-BECD-4EA4-9297-E260BC9538F4}"/>
    <cellStyle name="Vejica 2 2 2 2 14 4" xfId="27418" xr:uid="{1A85676F-8ED5-47A3-9BFB-A8ED9AF96ACB}"/>
    <cellStyle name="Vejica 2 2 2 2 15" xfId="7879" xr:uid="{FC38F266-9D13-4C4F-A528-81DE157C26B7}"/>
    <cellStyle name="Vejica 2 2 2 2 15 2" xfId="15647" xr:uid="{6CE2B5CF-EC45-4D2C-ACB1-D9739130A681}"/>
    <cellStyle name="Vejica 2 2 2 2 15 2 2" xfId="27423" xr:uid="{577980BC-2E42-4C6D-AEEB-86F4C7535BED}"/>
    <cellStyle name="Vejica 2 2 2 2 15 3" xfId="27422" xr:uid="{DB82EA8C-514C-47C3-897B-45809A4AAE6E}"/>
    <cellStyle name="Vejica 2 2 2 2 16" xfId="12686" xr:uid="{B6532470-F14C-4608-9C34-80672933F946}"/>
    <cellStyle name="Vejica 2 2 2 2 16 2" xfId="18624" xr:uid="{14DDD700-99B5-441B-AA03-EE58E2A814A9}"/>
    <cellStyle name="Vejica 2 2 2 2 16 2 2" xfId="27425" xr:uid="{A280AB42-4948-4230-9664-0D28B073B825}"/>
    <cellStyle name="Vejica 2 2 2 2 16 3" xfId="27424" xr:uid="{23B25847-0669-40F8-B2F0-4EC546FC48F2}"/>
    <cellStyle name="Vejica 2 2 2 2 17" xfId="13603" xr:uid="{503B4907-DA06-405F-94E0-119F0F09718F}"/>
    <cellStyle name="Vejica 2 2 2 2 17 2" xfId="27426" xr:uid="{17E413D7-2050-4C57-97FB-BF8E43832463}"/>
    <cellStyle name="Vejica 2 2 2 2 18" xfId="27397" xr:uid="{B864A50E-D624-4D67-A120-489FDECA6621}"/>
    <cellStyle name="Vejica 2 2 2 2 2" xfId="631" xr:uid="{00000000-0005-0000-0000-00002A0C0000}"/>
    <cellStyle name="Vejica 2 2 2 2 2 10" xfId="6247" xr:uid="{1748F48A-6FF4-47A8-8578-7010D0D1FE03}"/>
    <cellStyle name="Vejica 2 2 2 2 2 10 2" xfId="10489" xr:uid="{C3923DD6-7A5A-4FF5-A64B-74E3D611D70B}"/>
    <cellStyle name="Vejica 2 2 2 2 2 10 2 2" xfId="16975" xr:uid="{9C63ABAD-F861-4D2D-8961-457121BF25C5}"/>
    <cellStyle name="Vejica 2 2 2 2 2 10 2 2 2" xfId="27430" xr:uid="{E0CF9046-ECFC-42EC-8E78-5B469234893F}"/>
    <cellStyle name="Vejica 2 2 2 2 2 10 2 3" xfId="27429" xr:uid="{CD715B43-6CE8-400F-AB22-EE1D10382217}"/>
    <cellStyle name="Vejica 2 2 2 2 2 10 3" xfId="14322" xr:uid="{D13AA62A-730D-4E68-BF33-2B2CAE4AA4C0}"/>
    <cellStyle name="Vejica 2 2 2 2 2 10 3 2" xfId="27431" xr:uid="{D338A198-D033-41CA-ACA3-601665C881E4}"/>
    <cellStyle name="Vejica 2 2 2 2 2 10 4" xfId="27428" xr:uid="{EAB73DE4-AB12-438B-B447-AF12A0359870}"/>
    <cellStyle name="Vejica 2 2 2 2 2 11" xfId="6856" xr:uid="{15CB9354-C4B1-42D3-ADFA-B2936ED70477}"/>
    <cellStyle name="Vejica 2 2 2 2 2 11 2" xfId="11096" xr:uid="{904BFCBE-E1B6-4175-8591-ABA5063C37CA}"/>
    <cellStyle name="Vejica 2 2 2 2 2 11 2 2" xfId="17580" xr:uid="{054A7771-83BD-43BB-9458-4F18C328090A}"/>
    <cellStyle name="Vejica 2 2 2 2 2 11 2 2 2" xfId="27434" xr:uid="{273C5B7C-C33E-4B85-B692-117A05C60EB3}"/>
    <cellStyle name="Vejica 2 2 2 2 2 11 2 3" xfId="27433" xr:uid="{8EDB5D0D-7E56-43C3-BDFD-06E47CDC5CAE}"/>
    <cellStyle name="Vejica 2 2 2 2 2 11 3" xfId="14927" xr:uid="{2F957838-3D79-4F4B-8D3B-16D1EC0E3B4E}"/>
    <cellStyle name="Vejica 2 2 2 2 2 11 3 2" xfId="27435" xr:uid="{D45FE2FA-8AB8-4EEC-BC1A-53B2B4C285F2}"/>
    <cellStyle name="Vejica 2 2 2 2 2 11 4" xfId="27432" xr:uid="{46626ED9-1790-4CFC-8455-8088DF735E44}"/>
    <cellStyle name="Vejica 2 2 2 2 2 12" xfId="7161" xr:uid="{D8476786-B9E5-4FE9-8194-8D9F630CB8D2}"/>
    <cellStyle name="Vejica 2 2 2 2 2 12 2" xfId="11403" xr:uid="{D382E548-8A53-4B3A-B8D1-9E057C68309B}"/>
    <cellStyle name="Vejica 2 2 2 2 2 12 2 2" xfId="17880" xr:uid="{3C71CAFB-0222-4C4E-A251-AA6F802B0897}"/>
    <cellStyle name="Vejica 2 2 2 2 2 12 2 2 2" xfId="27438" xr:uid="{03C357AD-DE04-473D-B49B-29CF23A070EE}"/>
    <cellStyle name="Vejica 2 2 2 2 2 12 2 3" xfId="27437" xr:uid="{E186615C-B965-4D31-9FC7-1C7848322FBA}"/>
    <cellStyle name="Vejica 2 2 2 2 2 12 3" xfId="15224" xr:uid="{FED4DA50-B4E1-4611-A2CE-0F4E97764595}"/>
    <cellStyle name="Vejica 2 2 2 2 2 12 3 2" xfId="27439" xr:uid="{963FD3C7-27E1-4A91-8B47-14B55368D1E8}"/>
    <cellStyle name="Vejica 2 2 2 2 2 12 4" xfId="27436" xr:uid="{7C90C1DF-2161-41BF-9110-2DDC0794BE08}"/>
    <cellStyle name="Vejica 2 2 2 2 2 13" xfId="7218" xr:uid="{E4A9FF40-A931-4B74-8434-6D7A719EDF90}"/>
    <cellStyle name="Vejica 2 2 2 2 2 13 2" xfId="11460" xr:uid="{E520FD1C-4765-45B5-AC1C-0395A06E6F8C}"/>
    <cellStyle name="Vejica 2 2 2 2 2 13 2 2" xfId="17937" xr:uid="{956F51A0-F566-4EB1-AC93-ABE1A30C475B}"/>
    <cellStyle name="Vejica 2 2 2 2 2 13 2 2 2" xfId="27442" xr:uid="{800658DD-1151-4FAA-A95F-B6254591E053}"/>
    <cellStyle name="Vejica 2 2 2 2 2 13 2 3" xfId="27441" xr:uid="{42116A1C-F3DD-4F6E-B39A-D8F8A5DCC573}"/>
    <cellStyle name="Vejica 2 2 2 2 2 13 3" xfId="15281" xr:uid="{48209CC2-7764-47DE-9CD1-8ECA8FDE65FC}"/>
    <cellStyle name="Vejica 2 2 2 2 2 13 3 2" xfId="27443" xr:uid="{293979C4-A660-44A0-AE44-0819F3513F45}"/>
    <cellStyle name="Vejica 2 2 2 2 2 13 4" xfId="27440" xr:uid="{92FBC73C-7172-4E91-A319-EF91093F6066}"/>
    <cellStyle name="Vejica 2 2 2 2 2 14" xfId="7880" xr:uid="{2459CC49-A554-4342-B804-1536E0F54885}"/>
    <cellStyle name="Vejica 2 2 2 2 2 14 2" xfId="15648" xr:uid="{53A04D81-2FE7-4873-BC91-AF11E5D4037D}"/>
    <cellStyle name="Vejica 2 2 2 2 2 14 2 2" xfId="27445" xr:uid="{990D334B-96D1-4B11-A798-588DDC31D05F}"/>
    <cellStyle name="Vejica 2 2 2 2 2 14 3" xfId="27444" xr:uid="{F59AA0F1-8CCC-419E-8E09-E430BB9FBA90}"/>
    <cellStyle name="Vejica 2 2 2 2 2 15" xfId="12687" xr:uid="{70F2047B-5CFB-4ACC-A298-D372B95EFC0B}"/>
    <cellStyle name="Vejica 2 2 2 2 2 15 2" xfId="18625" xr:uid="{EFED3876-7DFA-4F6D-82F1-8B603902D4EF}"/>
    <cellStyle name="Vejica 2 2 2 2 2 15 2 2" xfId="27447" xr:uid="{AA753FA5-65B4-4C02-B8DD-391B0FFC87A6}"/>
    <cellStyle name="Vejica 2 2 2 2 2 15 3" xfId="27446" xr:uid="{1A7A4D57-6A71-432C-A92A-EDB21663C6F7}"/>
    <cellStyle name="Vejica 2 2 2 2 2 16" xfId="13604" xr:uid="{D6CAEBBF-9DE6-4255-BCD6-D0F86CB81494}"/>
    <cellStyle name="Vejica 2 2 2 2 2 16 2" xfId="27448" xr:uid="{832DB8E4-8DC9-4968-8D61-C7CC93EA26C7}"/>
    <cellStyle name="Vejica 2 2 2 2 2 17" xfId="27427" xr:uid="{9788F8EC-050A-4B87-A821-09D52FC17326}"/>
    <cellStyle name="Vejica 2 2 2 2 2 2" xfId="632" xr:uid="{00000000-0005-0000-0000-00002B0C0000}"/>
    <cellStyle name="Vejica 2 2 2 2 2 2 10" xfId="6857" xr:uid="{42847567-80AC-47C7-9B3B-4DDE53843F02}"/>
    <cellStyle name="Vejica 2 2 2 2 2 2 10 2" xfId="11097" xr:uid="{D6FA0C3F-3793-4EEE-B6FC-1C488EF939D8}"/>
    <cellStyle name="Vejica 2 2 2 2 2 2 10 2 2" xfId="17581" xr:uid="{8A6F618E-38AA-42ED-8262-5BE75D1483F0}"/>
    <cellStyle name="Vejica 2 2 2 2 2 2 10 2 2 2" xfId="27452" xr:uid="{9E1633D1-A851-4A4B-8B01-E74ECCD96F02}"/>
    <cellStyle name="Vejica 2 2 2 2 2 2 10 2 3" xfId="27451" xr:uid="{0A3A2150-CEA2-45B8-95A0-8C7B30125DCE}"/>
    <cellStyle name="Vejica 2 2 2 2 2 2 10 3" xfId="14928" xr:uid="{0DA2753C-F90A-46A4-AA13-2A98EE71EC7B}"/>
    <cellStyle name="Vejica 2 2 2 2 2 2 10 3 2" xfId="27453" xr:uid="{9D3792F6-8AB6-4D57-A951-D8BDB7AEE904}"/>
    <cellStyle name="Vejica 2 2 2 2 2 2 10 4" xfId="27450" xr:uid="{AD2E6F30-5FD4-47C6-B050-F86AAAC1FB22}"/>
    <cellStyle name="Vejica 2 2 2 2 2 2 11" xfId="7219" xr:uid="{A8F52F88-9CF2-4D4A-9A0C-BEB4E9590012}"/>
    <cellStyle name="Vejica 2 2 2 2 2 2 11 2" xfId="11461" xr:uid="{2579CB9E-939F-4FED-9A3A-F4B6F0F95C3F}"/>
    <cellStyle name="Vejica 2 2 2 2 2 2 11 2 2" xfId="17938" xr:uid="{EC31373B-7AD5-4C17-9032-6416A651231E}"/>
    <cellStyle name="Vejica 2 2 2 2 2 2 11 2 2 2" xfId="27456" xr:uid="{24E1FE37-59F3-444A-9BFD-AFD71F5B3268}"/>
    <cellStyle name="Vejica 2 2 2 2 2 2 11 2 3" xfId="27455" xr:uid="{2E40EB48-B06B-42DC-B26F-20207E843D21}"/>
    <cellStyle name="Vejica 2 2 2 2 2 2 11 3" xfId="15282" xr:uid="{4E5CC526-2188-4A72-932F-3BC9D5A28DC8}"/>
    <cellStyle name="Vejica 2 2 2 2 2 2 11 3 2" xfId="27457" xr:uid="{E35A001F-87BB-4453-9297-B085B6F4F41E}"/>
    <cellStyle name="Vejica 2 2 2 2 2 2 11 4" xfId="27454" xr:uid="{38F52606-5FC8-41B5-9B9D-83ED45000E26}"/>
    <cellStyle name="Vejica 2 2 2 2 2 2 12" xfId="7881" xr:uid="{DA03FB6D-E46D-4B49-A2B7-047406698E2F}"/>
    <cellStyle name="Vejica 2 2 2 2 2 2 12 2" xfId="15649" xr:uid="{C91F5B8F-0444-4051-86B9-BD4473611468}"/>
    <cellStyle name="Vejica 2 2 2 2 2 2 12 2 2" xfId="27459" xr:uid="{DD16C60F-4D3F-4E86-8674-1283D2620B05}"/>
    <cellStyle name="Vejica 2 2 2 2 2 2 12 3" xfId="27458" xr:uid="{1656DA7C-05A6-4FC4-A3F5-2959C92A7DE9}"/>
    <cellStyle name="Vejica 2 2 2 2 2 2 13" xfId="12688" xr:uid="{B99EFF8B-889C-439F-8E9F-D036A592A511}"/>
    <cellStyle name="Vejica 2 2 2 2 2 2 13 2" xfId="18626" xr:uid="{61A69874-7FEC-481F-A43F-4C0FB3E5B68C}"/>
    <cellStyle name="Vejica 2 2 2 2 2 2 13 2 2" xfId="27461" xr:uid="{2155CAD8-A255-409B-AEDE-4F94A7EAB476}"/>
    <cellStyle name="Vejica 2 2 2 2 2 2 13 3" xfId="27460" xr:uid="{AC45BFCA-F2DC-465B-A3C3-21E405CF2F4B}"/>
    <cellStyle name="Vejica 2 2 2 2 2 2 14" xfId="13605" xr:uid="{07F23FB0-821B-47D2-B663-8AC134E3F142}"/>
    <cellStyle name="Vejica 2 2 2 2 2 2 14 2" xfId="27462" xr:uid="{DDA4D2B2-15FD-4BC8-80C5-39CB26369D7D}"/>
    <cellStyle name="Vejica 2 2 2 2 2 2 15" xfId="27449" xr:uid="{2BC650B1-843F-4417-B958-BF23BA5307EF}"/>
    <cellStyle name="Vejica 2 2 2 2 2 2 2" xfId="1853" xr:uid="{00000000-0005-0000-0000-00002C0C0000}"/>
    <cellStyle name="Vejica 2 2 2 2 2 2 2 2" xfId="27463" xr:uid="{DD326514-35BB-41F6-ACC4-A868BA3FCB2E}"/>
    <cellStyle name="Vejica 2 2 2 2 2 2 3" xfId="1854" xr:uid="{00000000-0005-0000-0000-00002D0C0000}"/>
    <cellStyle name="Vejica 2 2 2 2 2 2 3 2" xfId="3845" xr:uid="{00000000-0005-0000-0000-00002E0C0000}"/>
    <cellStyle name="Vejica 2 2 2 2 2 2 3 2 2" xfId="27465" xr:uid="{69422A92-D016-45EA-AC09-8121CD0D899D}"/>
    <cellStyle name="Vejica 2 2 2 2 2 2 3 3" xfId="27464" xr:uid="{59C6407C-E0D2-4E53-99C8-E576BB636911}"/>
    <cellStyle name="Vejica 2 2 2 2 2 2 4" xfId="1855" xr:uid="{00000000-0005-0000-0000-00002F0C0000}"/>
    <cellStyle name="Vejica 2 2 2 2 2 2 4 10" xfId="27466" xr:uid="{8BE514EC-CBAF-4305-A11D-52E6052704B6}"/>
    <cellStyle name="Vejica 2 2 2 2 2 2 4 2" xfId="3846" xr:uid="{00000000-0005-0000-0000-0000300C0000}"/>
    <cellStyle name="Vejica 2 2 2 2 2 2 4 2 2" xfId="6122" xr:uid="{81678ECD-BA7C-4B86-AD9F-CFF6096B9B80}"/>
    <cellStyle name="Vejica 2 2 2 2 2 2 4 2 2 2" xfId="6743" xr:uid="{CE6C0862-C6D1-403F-B952-78C06C13B8E5}"/>
    <cellStyle name="Vejica 2 2 2 2 2 2 4 2 2 2 2" xfId="10985" xr:uid="{F9B4A298-AAA2-41B1-B0AA-7D37FFCAF5BB}"/>
    <cellStyle name="Vejica 2 2 2 2 2 2 4 2 2 2 2 2" xfId="17471" xr:uid="{CA701D8C-F88B-4634-8911-DADEF5FF0A42}"/>
    <cellStyle name="Vejica 2 2 2 2 2 2 4 2 2 2 2 2 2" xfId="27471" xr:uid="{83233FB3-13B4-4DDC-8726-EFE677ED7D99}"/>
    <cellStyle name="Vejica 2 2 2 2 2 2 4 2 2 2 2 3" xfId="27470" xr:uid="{95257D98-FCD7-4928-B9AD-1C80C7C0F9E2}"/>
    <cellStyle name="Vejica 2 2 2 2 2 2 4 2 2 2 3" xfId="14818" xr:uid="{94ABE3AB-E0E3-4912-979B-290001ACCE20}"/>
    <cellStyle name="Vejica 2 2 2 2 2 2 4 2 2 2 3 2" xfId="27472" xr:uid="{3A6E5D7B-09DD-4594-BF2C-D36E7A2B3931}"/>
    <cellStyle name="Vejica 2 2 2 2 2 2 4 2 2 2 4" xfId="27469" xr:uid="{A3FE99AC-62A8-4A1C-8AD2-0D24DA7F6FDA}"/>
    <cellStyle name="Vejica 2 2 2 2 2 2 4 2 2 3" xfId="10377" xr:uid="{1325AE9A-DE1B-45E1-BC10-B437A4A4B717}"/>
    <cellStyle name="Vejica 2 2 2 2 2 2 4 2 2 3 2" xfId="16865" xr:uid="{6EB9713D-CB77-439F-A6F9-22759ECC232B}"/>
    <cellStyle name="Vejica 2 2 2 2 2 2 4 2 2 3 2 2" xfId="27474" xr:uid="{714150AE-898B-4F2D-8861-ABED7C5A7406}"/>
    <cellStyle name="Vejica 2 2 2 2 2 2 4 2 2 3 3" xfId="27473" xr:uid="{8D08996C-0290-405E-BFC3-8E4D0CF8B197}"/>
    <cellStyle name="Vejica 2 2 2 2 2 2 4 2 2 4" xfId="14213" xr:uid="{EAB9BC62-010F-4912-93D1-61100383EE57}"/>
    <cellStyle name="Vejica 2 2 2 2 2 2 4 2 2 4 2" xfId="27475" xr:uid="{53466ED3-4E06-4F1C-AE1B-E64606AF2CCC}"/>
    <cellStyle name="Vejica 2 2 2 2 2 2 4 2 2 5" xfId="27468" xr:uid="{43DB1DBE-6ADD-473C-9F94-3CCBE0EFC6D4}"/>
    <cellStyle name="Vejica 2 2 2 2 2 2 4 2 3" xfId="6016" xr:uid="{30C57846-3B17-482C-8ECD-59A920EF2F4A}"/>
    <cellStyle name="Vejica 2 2 2 2 2 2 4 2 3 2" xfId="10270" xr:uid="{847E2DB2-D990-47B0-8182-3F47828F1BD9}"/>
    <cellStyle name="Vejica 2 2 2 2 2 2 4 2 3 2 2" xfId="16759" xr:uid="{DE05A600-0BF9-4284-AC8A-373EB9DAC77A}"/>
    <cellStyle name="Vejica 2 2 2 2 2 2 4 2 3 2 2 2" xfId="27478" xr:uid="{E5330898-4831-40AB-97FF-C5A1198A1988}"/>
    <cellStyle name="Vejica 2 2 2 2 2 2 4 2 3 2 3" xfId="27477" xr:uid="{11447CF3-D624-4CA7-A7CA-9E4C5574D15A}"/>
    <cellStyle name="Vejica 2 2 2 2 2 2 4 2 3 3" xfId="14107" xr:uid="{01E2598E-1A59-4123-9A0B-3D69CB887534}"/>
    <cellStyle name="Vejica 2 2 2 2 2 2 4 2 3 3 2" xfId="27479" xr:uid="{DA088A8A-3DD9-432F-8CDD-C8053CAF97B0}"/>
    <cellStyle name="Vejica 2 2 2 2 2 2 4 2 3 4" xfId="27476" xr:uid="{E97A995D-7A53-45D0-AA42-ED5D4D68843F}"/>
    <cellStyle name="Vejica 2 2 2 2 2 2 4 2 4" xfId="6443" xr:uid="{AC43EC45-3A31-4588-A2AE-3F6C73A5BC89}"/>
    <cellStyle name="Vejica 2 2 2 2 2 2 4 2 4 2" xfId="10685" xr:uid="{9BB3B0C6-8DE1-4092-AFF9-E824C5DA7D9F}"/>
    <cellStyle name="Vejica 2 2 2 2 2 2 4 2 4 2 2" xfId="17171" xr:uid="{B79B47FE-2F50-4DD9-9A95-89AA2F4484B3}"/>
    <cellStyle name="Vejica 2 2 2 2 2 2 4 2 4 2 2 2" xfId="27482" xr:uid="{837C431D-34E8-482D-AB05-4D6A9E7F740A}"/>
    <cellStyle name="Vejica 2 2 2 2 2 2 4 2 4 2 3" xfId="27481" xr:uid="{D236533F-D79D-4E9D-A8FD-1DA7FC36032E}"/>
    <cellStyle name="Vejica 2 2 2 2 2 2 4 2 4 3" xfId="14518" xr:uid="{2B485AE6-7938-4190-9ECD-75B659B048D4}"/>
    <cellStyle name="Vejica 2 2 2 2 2 2 4 2 4 3 2" xfId="27483" xr:uid="{5CAD8813-4CE6-4894-93A4-C15BEC77C922}"/>
    <cellStyle name="Vejica 2 2 2 2 2 2 4 2 4 4" xfId="27480" xr:uid="{23EAA77F-7816-41C6-AE1B-517768B90467}"/>
    <cellStyle name="Vejica 2 2 2 2 2 2 4 2 5" xfId="7053" xr:uid="{A06573C2-5A53-4185-9EA5-DCE4BA39FB5C}"/>
    <cellStyle name="Vejica 2 2 2 2 2 2 4 2 5 2" xfId="11293" xr:uid="{A36E32B2-16A3-4651-BA05-DE7999616574}"/>
    <cellStyle name="Vejica 2 2 2 2 2 2 4 2 5 2 2" xfId="17777" xr:uid="{A0B00794-C253-4BAA-9C44-4BCD3CB4A622}"/>
    <cellStyle name="Vejica 2 2 2 2 2 2 4 2 5 2 2 2" xfId="27486" xr:uid="{3E708D80-A6A7-43B3-A92A-3C0AF29ECD0D}"/>
    <cellStyle name="Vejica 2 2 2 2 2 2 4 2 5 2 3" xfId="27485" xr:uid="{4C5F6B8A-A61F-445D-8086-8AEF217C3812}"/>
    <cellStyle name="Vejica 2 2 2 2 2 2 4 2 5 3" xfId="15124" xr:uid="{F04184B3-01B4-4A10-8F9C-3B5F70A0BF0B}"/>
    <cellStyle name="Vejica 2 2 2 2 2 2 4 2 5 3 2" xfId="27487" xr:uid="{E8DB8E15-F55F-4C89-87F7-C78505E501CB}"/>
    <cellStyle name="Vejica 2 2 2 2 2 2 4 2 5 4" xfId="27484" xr:uid="{2015B2E9-6DB9-4D0E-A456-1D57ED467CE6}"/>
    <cellStyle name="Vejica 2 2 2 2 2 2 4 2 6" xfId="7414" xr:uid="{1B11B95E-0C8D-4E82-ABAF-9380A66C6A72}"/>
    <cellStyle name="Vejica 2 2 2 2 2 2 4 2 6 2" xfId="11656" xr:uid="{2DF97339-66F6-447B-ADFF-B4DFDFD182AB}"/>
    <cellStyle name="Vejica 2 2 2 2 2 2 4 2 6 2 2" xfId="18133" xr:uid="{FB0FED66-6D97-42A1-A257-03E0F193E45E}"/>
    <cellStyle name="Vejica 2 2 2 2 2 2 4 2 6 2 2 2" xfId="27490" xr:uid="{A6126868-6885-482F-9D2C-3D8C6C504242}"/>
    <cellStyle name="Vejica 2 2 2 2 2 2 4 2 6 2 3" xfId="27489" xr:uid="{2451C4E5-A0EE-4E55-97CC-854C6A821734}"/>
    <cellStyle name="Vejica 2 2 2 2 2 2 4 2 6 3" xfId="15477" xr:uid="{DA95B00E-628B-4A99-9DA0-CBE7FBE338A7}"/>
    <cellStyle name="Vejica 2 2 2 2 2 2 4 2 6 3 2" xfId="27491" xr:uid="{CCE7A2CA-74E2-4910-A4A9-1407E3A3D425}"/>
    <cellStyle name="Vejica 2 2 2 2 2 2 4 2 6 4" xfId="27488" xr:uid="{1A3867CB-4163-4BE7-8B6D-CD3E4912AC7C}"/>
    <cellStyle name="Vejica 2 2 2 2 2 2 4 2 7" xfId="9121" xr:uid="{FE1FF3D9-3331-4EA9-A98C-B3D5FE8DA981}"/>
    <cellStyle name="Vejica 2 2 2 2 2 2 4 2 7 2" xfId="16192" xr:uid="{30479F70-4581-485B-A1BC-B5D16E4992B1}"/>
    <cellStyle name="Vejica 2 2 2 2 2 2 4 2 7 2 2" xfId="27493" xr:uid="{EDB9FA07-5015-432E-8780-9607BE58FBFF}"/>
    <cellStyle name="Vejica 2 2 2 2 2 2 4 2 7 3" xfId="27492" xr:uid="{5ACAE2F0-F755-4D1A-B691-5753324F4DDD}"/>
    <cellStyle name="Vejica 2 2 2 2 2 2 4 2 8" xfId="13807" xr:uid="{38051587-2921-451E-9553-AB5183FFB50E}"/>
    <cellStyle name="Vejica 2 2 2 2 2 2 4 2 8 2" xfId="27494" xr:uid="{1DA07B53-92F5-4ECF-96C5-FF609EBCEFAB}"/>
    <cellStyle name="Vejica 2 2 2 2 2 2 4 2 9" xfId="27467" xr:uid="{1D114841-6505-415E-8C1D-E4CDB985191C}"/>
    <cellStyle name="Vejica 2 2 2 2 2 2 4 3" xfId="5909" xr:uid="{EF43AA01-DF04-4955-949F-A1D95127A1D9}"/>
    <cellStyle name="Vejica 2 2 2 2 2 2 4 3 2" xfId="6642" xr:uid="{0AD2642B-FC71-47C5-8E04-F1ED4B88F78C}"/>
    <cellStyle name="Vejica 2 2 2 2 2 2 4 3 2 2" xfId="10884" xr:uid="{7AEBA59E-FF61-429C-B729-9B0F700EAF12}"/>
    <cellStyle name="Vejica 2 2 2 2 2 2 4 3 2 2 2" xfId="17370" xr:uid="{EA8C83A7-5D43-4D0A-A4DA-851205BE6769}"/>
    <cellStyle name="Vejica 2 2 2 2 2 2 4 3 2 2 2 2" xfId="27498" xr:uid="{5514E1C5-5AA7-4B39-A9FA-E25E06D1C3BC}"/>
    <cellStyle name="Vejica 2 2 2 2 2 2 4 3 2 2 3" xfId="27497" xr:uid="{007350E0-EF5D-4093-9B8A-52149FD69011}"/>
    <cellStyle name="Vejica 2 2 2 2 2 2 4 3 2 3" xfId="14717" xr:uid="{0B3E2C6F-FFF3-4EEC-A0E7-3780D163EB26}"/>
    <cellStyle name="Vejica 2 2 2 2 2 2 4 3 2 3 2" xfId="27499" xr:uid="{9897B847-2A70-4C4E-8913-B8684810377D}"/>
    <cellStyle name="Vejica 2 2 2 2 2 2 4 3 2 4" xfId="27496" xr:uid="{3834014D-CB8D-4DC8-AF72-52A345C7D913}"/>
    <cellStyle name="Vejica 2 2 2 2 2 2 4 3 3" xfId="10161" xr:uid="{767A8CB6-6569-44AD-A25D-53C6DA20CC2E}"/>
    <cellStyle name="Vejica 2 2 2 2 2 2 4 3 3 2" xfId="16655" xr:uid="{D6E80950-5BAA-49EC-B884-2E5FBA407E88}"/>
    <cellStyle name="Vejica 2 2 2 2 2 2 4 3 3 2 2" xfId="27501" xr:uid="{61469F75-D67D-4D49-95B7-55A325E0377F}"/>
    <cellStyle name="Vejica 2 2 2 2 2 2 4 3 3 3" xfId="27500" xr:uid="{AFAA4847-3607-4DE4-9A3D-C3C3EEDCF839}"/>
    <cellStyle name="Vejica 2 2 2 2 2 2 4 3 4" xfId="14006" xr:uid="{EE12E4E3-5861-4C79-9B30-13C6881809DD}"/>
    <cellStyle name="Vejica 2 2 2 2 2 2 4 3 4 2" xfId="27502" xr:uid="{748EE180-8219-4C9B-A88D-1331FCE518C8}"/>
    <cellStyle name="Vejica 2 2 2 2 2 2 4 3 5" xfId="27495" xr:uid="{BB8A546D-946D-4392-863E-E2C3E5CCF3FE}"/>
    <cellStyle name="Vejica 2 2 2 2 2 2 4 4" xfId="6342" xr:uid="{3E238D4B-FD6F-4A02-B20E-8EDE2C9E2071}"/>
    <cellStyle name="Vejica 2 2 2 2 2 2 4 4 2" xfId="10584" xr:uid="{616E9E13-E6FE-4EAC-AFB3-3A650DA4C716}"/>
    <cellStyle name="Vejica 2 2 2 2 2 2 4 4 2 2" xfId="17070" xr:uid="{827FAB9D-840E-4377-B408-AAB13FD2446C}"/>
    <cellStyle name="Vejica 2 2 2 2 2 2 4 4 2 2 2" xfId="27505" xr:uid="{04823D49-59A4-48D9-88A4-43B88C689FF7}"/>
    <cellStyle name="Vejica 2 2 2 2 2 2 4 4 2 3" xfId="27504" xr:uid="{CB4FF8E9-8EAF-4A61-8C9D-4668871F0874}"/>
    <cellStyle name="Vejica 2 2 2 2 2 2 4 4 3" xfId="14417" xr:uid="{D97FD90D-B692-4CD2-92DE-4E1DA1179011}"/>
    <cellStyle name="Vejica 2 2 2 2 2 2 4 4 3 2" xfId="27506" xr:uid="{4DAF2F00-DD6A-457E-AB46-7C2E14F324AB}"/>
    <cellStyle name="Vejica 2 2 2 2 2 2 4 4 4" xfId="27503" xr:uid="{F43136EE-5D66-4FF9-97B8-6C75F80DBCA1}"/>
    <cellStyle name="Vejica 2 2 2 2 2 2 4 5" xfId="6951" xr:uid="{5E394108-A597-468A-8646-B2CD62871BB3}"/>
    <cellStyle name="Vejica 2 2 2 2 2 2 4 5 2" xfId="11191" xr:uid="{1E1399D6-1BCD-4CE4-9A7F-1292F1D3CF6F}"/>
    <cellStyle name="Vejica 2 2 2 2 2 2 4 5 2 2" xfId="17675" xr:uid="{60B5B2E3-B442-4DF5-BD70-B01B1DA37E88}"/>
    <cellStyle name="Vejica 2 2 2 2 2 2 4 5 2 2 2" xfId="27509" xr:uid="{D47179BF-1CD9-46FB-9926-F2589CC6E8BC}"/>
    <cellStyle name="Vejica 2 2 2 2 2 2 4 5 2 3" xfId="27508" xr:uid="{BF456002-597A-4560-9CAB-D594E3C53D75}"/>
    <cellStyle name="Vejica 2 2 2 2 2 2 4 5 3" xfId="15022" xr:uid="{F1E8A1CE-040D-4B51-9FE5-88664AD2BDAB}"/>
    <cellStyle name="Vejica 2 2 2 2 2 2 4 5 3 2" xfId="27510" xr:uid="{58C94F58-F2FA-4156-8EA4-3F53F5AC1583}"/>
    <cellStyle name="Vejica 2 2 2 2 2 2 4 5 4" xfId="27507" xr:uid="{FCE9588C-C5BE-4FF2-A12C-2E785660944B}"/>
    <cellStyle name="Vejica 2 2 2 2 2 2 4 6" xfId="7313" xr:uid="{697EBB2F-F882-4296-A9A1-6970EFE64EC4}"/>
    <cellStyle name="Vejica 2 2 2 2 2 2 4 6 2" xfId="11555" xr:uid="{361FF674-B4F0-4554-A50D-82C2F953877B}"/>
    <cellStyle name="Vejica 2 2 2 2 2 2 4 6 2 2" xfId="18032" xr:uid="{58A51B6D-01C1-426D-A31E-8BAB55DED06B}"/>
    <cellStyle name="Vejica 2 2 2 2 2 2 4 6 2 2 2" xfId="27513" xr:uid="{76C2E6DD-BC02-4801-B54B-2F8544C8DD30}"/>
    <cellStyle name="Vejica 2 2 2 2 2 2 4 6 2 3" xfId="27512" xr:uid="{C1EB7E62-78F9-4A75-9CF3-9EE7082ADD06}"/>
    <cellStyle name="Vejica 2 2 2 2 2 2 4 6 3" xfId="15376" xr:uid="{4B078E50-4C72-4DB8-8816-EA5CCFC3AE0C}"/>
    <cellStyle name="Vejica 2 2 2 2 2 2 4 6 3 2" xfId="27514" xr:uid="{A442B1D8-EC15-4A26-9344-817945340EC2}"/>
    <cellStyle name="Vejica 2 2 2 2 2 2 4 6 4" xfId="27511" xr:uid="{5956EA4B-7F28-4347-B43E-185DCE430688}"/>
    <cellStyle name="Vejica 2 2 2 2 2 2 4 7" xfId="8304" xr:uid="{C58C890F-87DF-4671-BC60-E64EA95FE366}"/>
    <cellStyle name="Vejica 2 2 2 2 2 2 4 7 2" xfId="15863" xr:uid="{5C50EA9A-8455-49A0-B718-C328DA2FAA88}"/>
    <cellStyle name="Vejica 2 2 2 2 2 2 4 7 2 2" xfId="27516" xr:uid="{4F6FAF3F-85CD-4272-8A53-F7837612D8C4}"/>
    <cellStyle name="Vejica 2 2 2 2 2 2 4 7 3" xfId="27515" xr:uid="{0C45A0A8-92E0-46B8-AE28-729E53401915}"/>
    <cellStyle name="Vejica 2 2 2 2 2 2 4 8" xfId="12929" xr:uid="{622B8369-10D2-4C86-9177-2325E4FB15CD}"/>
    <cellStyle name="Vejica 2 2 2 2 2 2 4 8 2" xfId="18866" xr:uid="{93EA56D1-CA60-404F-BA3B-929E3DAB66CB}"/>
    <cellStyle name="Vejica 2 2 2 2 2 2 4 8 2 2" xfId="27518" xr:uid="{279B975B-5689-4300-9F74-96C3D9A703E8}"/>
    <cellStyle name="Vejica 2 2 2 2 2 2 4 8 3" xfId="27517" xr:uid="{6C72FF63-32DE-4C7E-AE81-883E41586671}"/>
    <cellStyle name="Vejica 2 2 2 2 2 2 4 9" xfId="13706" xr:uid="{AF544F0B-F545-4FEB-BA35-9DBF72B4823E}"/>
    <cellStyle name="Vejica 2 2 2 2 2 2 4 9 2" xfId="27519" xr:uid="{7E4A6469-FA95-42AA-B390-17B148BE025C}"/>
    <cellStyle name="Vejica 2 2 2 2 2 2 5" xfId="3847" xr:uid="{00000000-0005-0000-0000-0000310C0000}"/>
    <cellStyle name="Vejica 2 2 2 2 2 2 5 2" xfId="3848" xr:uid="{00000000-0005-0000-0000-0000320C0000}"/>
    <cellStyle name="Vejica 2 2 2 2 2 2 5 2 2" xfId="27521" xr:uid="{1BA18D90-3D9C-41AE-ABEE-227299D6B076}"/>
    <cellStyle name="Vejica 2 2 2 2 2 2 5 3" xfId="27520" xr:uid="{83622B84-78FF-4029-87C6-0FBAB8117E12}"/>
    <cellStyle name="Vejica 2 2 2 2 2 2 6" xfId="3849" xr:uid="{00000000-0005-0000-0000-0000330C0000}"/>
    <cellStyle name="Vejica 2 2 2 2 2 2 6 2" xfId="27522" xr:uid="{4E79FF8A-8337-4A5E-8053-6DC90ECF9983}"/>
    <cellStyle name="Vejica 2 2 2 2 2 2 7" xfId="3844" xr:uid="{00000000-0005-0000-0000-0000340C0000}"/>
    <cellStyle name="Vejica 2 2 2 2 2 2 7 2" xfId="27523" xr:uid="{5F1A656B-680C-4218-A7B6-F27A37B0F2B4}"/>
    <cellStyle name="Vejica 2 2 2 2 2 2 8" xfId="5813" xr:uid="{BFBB43B4-1F98-4B27-83F8-2510AFF196A5}"/>
    <cellStyle name="Vejica 2 2 2 2 2 2 8 2" xfId="6548" xr:uid="{445F573B-A5CF-49EB-A6D3-3EEE79E3544C}"/>
    <cellStyle name="Vejica 2 2 2 2 2 2 8 2 2" xfId="10790" xr:uid="{BC59FAE1-0EAE-47A8-B02F-FE2EF2D31685}"/>
    <cellStyle name="Vejica 2 2 2 2 2 2 8 2 2 2" xfId="17276" xr:uid="{6D14B68B-4F9D-4955-9632-0FEB6ACB78F5}"/>
    <cellStyle name="Vejica 2 2 2 2 2 2 8 2 2 2 2" xfId="27527" xr:uid="{9D0D37B0-5917-4CB2-85C4-93B2B1A4C128}"/>
    <cellStyle name="Vejica 2 2 2 2 2 2 8 2 2 3" xfId="27526" xr:uid="{77872563-B76F-4893-A307-E5539C9F30A5}"/>
    <cellStyle name="Vejica 2 2 2 2 2 2 8 2 3" xfId="14623" xr:uid="{5C5A6B54-BD85-4071-8CE1-46201D1E862C}"/>
    <cellStyle name="Vejica 2 2 2 2 2 2 8 2 3 2" xfId="27528" xr:uid="{F0F0F0BF-51F2-4CDA-8EB3-F9A18BA98951}"/>
    <cellStyle name="Vejica 2 2 2 2 2 2 8 2 4" xfId="27525" xr:uid="{9D294408-10F0-459C-9E37-61098EE1D94B}"/>
    <cellStyle name="Vejica 2 2 2 2 2 2 8 3" xfId="10065" xr:uid="{26092B4A-97B1-4596-A0A8-5C610C45CA20}"/>
    <cellStyle name="Vejica 2 2 2 2 2 2 8 3 2" xfId="16560" xr:uid="{9914033F-2B62-4E3F-A55E-042D9862C436}"/>
    <cellStyle name="Vejica 2 2 2 2 2 2 8 3 2 2" xfId="27530" xr:uid="{C5C2D371-6C5C-4F88-9A39-7309E74A6E4A}"/>
    <cellStyle name="Vejica 2 2 2 2 2 2 8 3 3" xfId="27529" xr:uid="{67873CD4-3191-44F6-8FDB-BA0C7054E5C4}"/>
    <cellStyle name="Vejica 2 2 2 2 2 2 8 4" xfId="13911" xr:uid="{7E5AF456-9555-4E67-A3DE-EA76CC89D6A2}"/>
    <cellStyle name="Vejica 2 2 2 2 2 2 8 4 2" xfId="27531" xr:uid="{2ACD317C-ECC0-495E-BCFB-681499DFA806}"/>
    <cellStyle name="Vejica 2 2 2 2 2 2 8 5" xfId="27524" xr:uid="{FC96BAEA-8CF7-4DAB-B294-FE5D35292E5E}"/>
    <cellStyle name="Vejica 2 2 2 2 2 2 9" xfId="6248" xr:uid="{18B91C6D-CEC5-4F25-B359-0E4F03C89018}"/>
    <cellStyle name="Vejica 2 2 2 2 2 2 9 2" xfId="10490" xr:uid="{8D9BAC46-C5E2-440F-92B8-D57AD52993C7}"/>
    <cellStyle name="Vejica 2 2 2 2 2 2 9 2 2" xfId="16976" xr:uid="{1E1E9492-577E-4AF9-A9E6-9E2A5D1FE924}"/>
    <cellStyle name="Vejica 2 2 2 2 2 2 9 2 2 2" xfId="27534" xr:uid="{23284282-0F4B-419B-AFA7-B0B0F9BD4385}"/>
    <cellStyle name="Vejica 2 2 2 2 2 2 9 2 3" xfId="27533" xr:uid="{8712B4B8-7A8A-4CA7-89F7-B1C57E60D842}"/>
    <cellStyle name="Vejica 2 2 2 2 2 2 9 3" xfId="14323" xr:uid="{ADBA189E-F348-45E4-BEDF-1387F1684854}"/>
    <cellStyle name="Vejica 2 2 2 2 2 2 9 3 2" xfId="27535" xr:uid="{F721BF73-BB01-47AB-B523-EF7BC9CC4259}"/>
    <cellStyle name="Vejica 2 2 2 2 2 2 9 4" xfId="27532" xr:uid="{004EFF3B-6BFC-43E2-9D82-90301DDB40B5}"/>
    <cellStyle name="Vejica 2 2 2 2 2 3" xfId="1856" xr:uid="{00000000-0005-0000-0000-0000350C0000}"/>
    <cellStyle name="Vejica 2 2 2 2 2 3 2" xfId="27536" xr:uid="{ECAE46E4-6809-4E17-8238-CD9B87FD92D1}"/>
    <cellStyle name="Vejica 2 2 2 2 2 4" xfId="1857" xr:uid="{00000000-0005-0000-0000-0000360C0000}"/>
    <cellStyle name="Vejica 2 2 2 2 2 4 2" xfId="3850" xr:uid="{00000000-0005-0000-0000-0000370C0000}"/>
    <cellStyle name="Vejica 2 2 2 2 2 4 2 2" xfId="27538" xr:uid="{DA1DFDA4-6296-4B90-A52E-97D3BEB73ABB}"/>
    <cellStyle name="Vejica 2 2 2 2 2 4 3" xfId="27537" xr:uid="{52B29A22-0CBB-4945-9CAA-46097A017461}"/>
    <cellStyle name="Vejica 2 2 2 2 2 5" xfId="1858" xr:uid="{00000000-0005-0000-0000-0000380C0000}"/>
    <cellStyle name="Vejica 2 2 2 2 2 5 10" xfId="27539" xr:uid="{14B2B633-D84D-47FC-A50C-056DC1D86E44}"/>
    <cellStyle name="Vejica 2 2 2 2 2 5 2" xfId="3851" xr:uid="{00000000-0005-0000-0000-0000390C0000}"/>
    <cellStyle name="Vejica 2 2 2 2 2 5 2 2" xfId="6123" xr:uid="{C534AEAE-A088-4DB8-9313-112EC7D13747}"/>
    <cellStyle name="Vejica 2 2 2 2 2 5 2 2 2" xfId="6744" xr:uid="{EE624B1B-DCE7-4418-B0A8-E0DF0400D0AD}"/>
    <cellStyle name="Vejica 2 2 2 2 2 5 2 2 2 2" xfId="10986" xr:uid="{750E5BF9-57EC-4416-826E-827294CDFDA5}"/>
    <cellStyle name="Vejica 2 2 2 2 2 5 2 2 2 2 2" xfId="17472" xr:uid="{90A35CEC-2A16-4FF6-B3D3-3ADBFD0FCD1C}"/>
    <cellStyle name="Vejica 2 2 2 2 2 5 2 2 2 2 2 2" xfId="27544" xr:uid="{0E639683-CBA5-4CDE-94BA-4D0537E5861D}"/>
    <cellStyle name="Vejica 2 2 2 2 2 5 2 2 2 2 3" xfId="27543" xr:uid="{2DA29593-8D3E-4A4A-B081-D6EBBB338849}"/>
    <cellStyle name="Vejica 2 2 2 2 2 5 2 2 2 3" xfId="14819" xr:uid="{0506A115-1D7A-4D2A-B194-2B5550DDC2DD}"/>
    <cellStyle name="Vejica 2 2 2 2 2 5 2 2 2 3 2" xfId="27545" xr:uid="{8AC2DF87-CE0F-4266-BCE4-666753DDF334}"/>
    <cellStyle name="Vejica 2 2 2 2 2 5 2 2 2 4" xfId="27542" xr:uid="{6D4B61AA-D774-4178-B9AA-EE610936524B}"/>
    <cellStyle name="Vejica 2 2 2 2 2 5 2 2 3" xfId="10378" xr:uid="{67378389-E6FF-43F8-AB42-D3BB41D86A69}"/>
    <cellStyle name="Vejica 2 2 2 2 2 5 2 2 3 2" xfId="16866" xr:uid="{C9D79213-0F21-4467-A770-ABB3146EAE56}"/>
    <cellStyle name="Vejica 2 2 2 2 2 5 2 2 3 2 2" xfId="27547" xr:uid="{6889E012-2681-4CEC-9F81-746DB3BE5765}"/>
    <cellStyle name="Vejica 2 2 2 2 2 5 2 2 3 3" xfId="27546" xr:uid="{5B4C7D28-0CA8-409F-B289-889CFC164B38}"/>
    <cellStyle name="Vejica 2 2 2 2 2 5 2 2 4" xfId="14214" xr:uid="{66EDCE75-E1EB-4DE7-B121-F19922ACD30B}"/>
    <cellStyle name="Vejica 2 2 2 2 2 5 2 2 4 2" xfId="27548" xr:uid="{999DA851-4713-4529-AEE1-B4BE2ABCBB64}"/>
    <cellStyle name="Vejica 2 2 2 2 2 5 2 2 5" xfId="27541" xr:uid="{48A72A1A-09D3-4C78-98AF-60994BFF2779}"/>
    <cellStyle name="Vejica 2 2 2 2 2 5 2 3" xfId="6017" xr:uid="{0368FE11-9029-44D0-AD5A-932BF13BB20D}"/>
    <cellStyle name="Vejica 2 2 2 2 2 5 2 3 2" xfId="10271" xr:uid="{9DA7C4A7-5848-44A2-BCB8-369F1B912A5D}"/>
    <cellStyle name="Vejica 2 2 2 2 2 5 2 3 2 2" xfId="16760" xr:uid="{F1A49103-B693-4F88-9344-98357C8D33D7}"/>
    <cellStyle name="Vejica 2 2 2 2 2 5 2 3 2 2 2" xfId="27551" xr:uid="{0299075E-D63D-4BC2-B88B-9616B691BD53}"/>
    <cellStyle name="Vejica 2 2 2 2 2 5 2 3 2 3" xfId="27550" xr:uid="{58623E7B-3FC6-4639-87B2-57061BEA7339}"/>
    <cellStyle name="Vejica 2 2 2 2 2 5 2 3 3" xfId="14108" xr:uid="{A8D50656-8C58-48A6-9849-047C5730B494}"/>
    <cellStyle name="Vejica 2 2 2 2 2 5 2 3 3 2" xfId="27552" xr:uid="{95D223DF-CC23-4409-A254-DEA566E0C2D5}"/>
    <cellStyle name="Vejica 2 2 2 2 2 5 2 3 4" xfId="27549" xr:uid="{7AD116F9-9875-477C-88D1-C97FADAFFE46}"/>
    <cellStyle name="Vejica 2 2 2 2 2 5 2 4" xfId="6444" xr:uid="{FCF0F26E-1FF2-4CE4-BC09-2E6A155949B8}"/>
    <cellStyle name="Vejica 2 2 2 2 2 5 2 4 2" xfId="10686" xr:uid="{8F89D0AC-D424-4B37-8B29-A4F020143E96}"/>
    <cellStyle name="Vejica 2 2 2 2 2 5 2 4 2 2" xfId="17172" xr:uid="{C04DD64B-9B1E-4641-8501-F55F83ADD442}"/>
    <cellStyle name="Vejica 2 2 2 2 2 5 2 4 2 2 2" xfId="27555" xr:uid="{1FE72C1C-29A6-4290-A7D3-54A2E6AE6350}"/>
    <cellStyle name="Vejica 2 2 2 2 2 5 2 4 2 3" xfId="27554" xr:uid="{65D0ACE7-49BC-4876-BB61-2FE0B666742B}"/>
    <cellStyle name="Vejica 2 2 2 2 2 5 2 4 3" xfId="14519" xr:uid="{4806A620-11D5-467E-A78E-D45FCA076787}"/>
    <cellStyle name="Vejica 2 2 2 2 2 5 2 4 3 2" xfId="27556" xr:uid="{D8F2391D-2096-40B2-8B94-BD5D08AACA07}"/>
    <cellStyle name="Vejica 2 2 2 2 2 5 2 4 4" xfId="27553" xr:uid="{15C95FAB-9282-4E2A-8DA1-1551D6C229A5}"/>
    <cellStyle name="Vejica 2 2 2 2 2 5 2 5" xfId="7054" xr:uid="{2C02A169-4FA0-433E-BA9E-6AB6C343FB0D}"/>
    <cellStyle name="Vejica 2 2 2 2 2 5 2 5 2" xfId="11294" xr:uid="{6F9ADE00-80D1-44EC-9280-50B830541A43}"/>
    <cellStyle name="Vejica 2 2 2 2 2 5 2 5 2 2" xfId="17778" xr:uid="{3BFD5106-80DB-449B-AB4A-B3B2C079D5D4}"/>
    <cellStyle name="Vejica 2 2 2 2 2 5 2 5 2 2 2" xfId="27559" xr:uid="{679961C6-A43E-4E5F-8FF3-B86AD33678A7}"/>
    <cellStyle name="Vejica 2 2 2 2 2 5 2 5 2 3" xfId="27558" xr:uid="{D33F1345-C0EB-474E-93C9-2459F5668615}"/>
    <cellStyle name="Vejica 2 2 2 2 2 5 2 5 3" xfId="15125" xr:uid="{9CF6EA64-083A-44D1-9B80-E2C127CE144A}"/>
    <cellStyle name="Vejica 2 2 2 2 2 5 2 5 3 2" xfId="27560" xr:uid="{C595A9F6-67A8-4551-B787-A9CBD3B1B69C}"/>
    <cellStyle name="Vejica 2 2 2 2 2 5 2 5 4" xfId="27557" xr:uid="{A9A10A43-FB62-4BAF-8A32-56996AB237BD}"/>
    <cellStyle name="Vejica 2 2 2 2 2 5 2 6" xfId="7415" xr:uid="{1FFC32B4-A1A4-43B8-9E4A-20A6BCC7BDA4}"/>
    <cellStyle name="Vejica 2 2 2 2 2 5 2 6 2" xfId="11657" xr:uid="{4A280850-2DB2-4A53-BD1D-EE4B21B09F15}"/>
    <cellStyle name="Vejica 2 2 2 2 2 5 2 6 2 2" xfId="18134" xr:uid="{91D9C500-4016-4DDC-ABD2-FEFE01818ACF}"/>
    <cellStyle name="Vejica 2 2 2 2 2 5 2 6 2 2 2" xfId="27563" xr:uid="{1B7F67B4-575B-4B11-8C27-8CF4E5AFF663}"/>
    <cellStyle name="Vejica 2 2 2 2 2 5 2 6 2 3" xfId="27562" xr:uid="{8FA5CE3D-1C57-4B00-BC37-FF8854DE1D98}"/>
    <cellStyle name="Vejica 2 2 2 2 2 5 2 6 3" xfId="15478" xr:uid="{A87BF5DB-B8B8-4DBB-950B-9EEFDF91156B}"/>
    <cellStyle name="Vejica 2 2 2 2 2 5 2 6 3 2" xfId="27564" xr:uid="{E617DDBF-4601-4DAB-9AD7-B37CF18DDFE4}"/>
    <cellStyle name="Vejica 2 2 2 2 2 5 2 6 4" xfId="27561" xr:uid="{E1CEACBA-3EB5-4205-8D1F-D4E5517A690B}"/>
    <cellStyle name="Vejica 2 2 2 2 2 5 2 7" xfId="9122" xr:uid="{919200E2-A245-45B4-8A98-0CB417CAD83D}"/>
    <cellStyle name="Vejica 2 2 2 2 2 5 2 7 2" xfId="16193" xr:uid="{1E83F314-88F2-429B-965B-C1C7D2FCD8D6}"/>
    <cellStyle name="Vejica 2 2 2 2 2 5 2 7 2 2" xfId="27566" xr:uid="{7717F95B-6B5E-46E5-A176-4D2C0AC985BC}"/>
    <cellStyle name="Vejica 2 2 2 2 2 5 2 7 3" xfId="27565" xr:uid="{65C1736A-76D5-4B49-BAA6-E6BC6ED5B7DB}"/>
    <cellStyle name="Vejica 2 2 2 2 2 5 2 8" xfId="13808" xr:uid="{0966E355-985D-4C3A-BF89-59F23E63FFCA}"/>
    <cellStyle name="Vejica 2 2 2 2 2 5 2 8 2" xfId="27567" xr:uid="{2D236B8E-0C23-418C-9B8C-C0433C3935B4}"/>
    <cellStyle name="Vejica 2 2 2 2 2 5 2 9" xfId="27540" xr:uid="{19CD5D1B-F1DB-466F-93D8-0D45E5747A91}"/>
    <cellStyle name="Vejica 2 2 2 2 2 5 3" xfId="5910" xr:uid="{EB93FBEF-AAC2-4DEA-BE48-8412080FD26B}"/>
    <cellStyle name="Vejica 2 2 2 2 2 5 3 2" xfId="6643" xr:uid="{DCFEBF62-866F-4C11-A689-7CDA3A81C434}"/>
    <cellStyle name="Vejica 2 2 2 2 2 5 3 2 2" xfId="10885" xr:uid="{822499D4-AC4C-4774-B64B-359BB30A558D}"/>
    <cellStyle name="Vejica 2 2 2 2 2 5 3 2 2 2" xfId="17371" xr:uid="{60BC8177-33A3-4F3F-B767-5A7EBB387882}"/>
    <cellStyle name="Vejica 2 2 2 2 2 5 3 2 2 2 2" xfId="27571" xr:uid="{D01381C8-878D-4BC4-837F-FF951E50DC57}"/>
    <cellStyle name="Vejica 2 2 2 2 2 5 3 2 2 3" xfId="27570" xr:uid="{B434D711-C64C-4CD7-9AF9-398B900ACF2B}"/>
    <cellStyle name="Vejica 2 2 2 2 2 5 3 2 3" xfId="14718" xr:uid="{CB38922B-7B85-40DF-A4DA-97F7EFC6134C}"/>
    <cellStyle name="Vejica 2 2 2 2 2 5 3 2 3 2" xfId="27572" xr:uid="{DD0BB7D9-B8CB-4647-92B4-44E9BC945FE1}"/>
    <cellStyle name="Vejica 2 2 2 2 2 5 3 2 4" xfId="27569" xr:uid="{A4C439E4-6B52-4878-9CE9-F6A7548BE4D6}"/>
    <cellStyle name="Vejica 2 2 2 2 2 5 3 3" xfId="10162" xr:uid="{C65C2B65-1F27-4365-84A0-1B35DA8CE5ED}"/>
    <cellStyle name="Vejica 2 2 2 2 2 5 3 3 2" xfId="16656" xr:uid="{E10A4E30-D304-4957-A200-3AE7733DE4C4}"/>
    <cellStyle name="Vejica 2 2 2 2 2 5 3 3 2 2" xfId="27574" xr:uid="{98F3555F-BF46-4586-B244-17B2E073CCF2}"/>
    <cellStyle name="Vejica 2 2 2 2 2 5 3 3 3" xfId="27573" xr:uid="{0B925E2A-6455-4DF1-9DB1-2E905E5CCEE0}"/>
    <cellStyle name="Vejica 2 2 2 2 2 5 3 4" xfId="14007" xr:uid="{00147D3E-6D01-446D-A634-743E11353365}"/>
    <cellStyle name="Vejica 2 2 2 2 2 5 3 4 2" xfId="27575" xr:uid="{C4A5D605-5C3D-426E-90C9-84C57BD8A45E}"/>
    <cellStyle name="Vejica 2 2 2 2 2 5 3 5" xfId="27568" xr:uid="{887B6C97-B49D-48D4-A5FA-9E442E162AF8}"/>
    <cellStyle name="Vejica 2 2 2 2 2 5 4" xfId="6343" xr:uid="{C0E9B2D5-4C0D-4DE2-8E95-3293D9BF7D35}"/>
    <cellStyle name="Vejica 2 2 2 2 2 5 4 2" xfId="10585" xr:uid="{D5E48D8D-4646-4AE2-9EB6-7120FEB94F34}"/>
    <cellStyle name="Vejica 2 2 2 2 2 5 4 2 2" xfId="17071" xr:uid="{64B89C92-C9BF-432C-AC50-8FA0511EFD9B}"/>
    <cellStyle name="Vejica 2 2 2 2 2 5 4 2 2 2" xfId="27578" xr:uid="{01BA64C3-3914-432E-888C-48AABAC1EA5F}"/>
    <cellStyle name="Vejica 2 2 2 2 2 5 4 2 3" xfId="27577" xr:uid="{9040D1E9-D105-452D-ACA2-68045C5BABED}"/>
    <cellStyle name="Vejica 2 2 2 2 2 5 4 3" xfId="14418" xr:uid="{A84A8763-434C-40C5-9554-51F0BF5F4837}"/>
    <cellStyle name="Vejica 2 2 2 2 2 5 4 3 2" xfId="27579" xr:uid="{4A09F799-A87D-46A0-B24C-FAE0E0FB5496}"/>
    <cellStyle name="Vejica 2 2 2 2 2 5 4 4" xfId="27576" xr:uid="{DA6F0C01-6612-441E-AF4E-37E232BBD3B3}"/>
    <cellStyle name="Vejica 2 2 2 2 2 5 5" xfId="6952" xr:uid="{BD14028E-A466-4CF9-B45B-702950C15987}"/>
    <cellStyle name="Vejica 2 2 2 2 2 5 5 2" xfId="11192" xr:uid="{72E64480-0953-472A-846A-C4400835013D}"/>
    <cellStyle name="Vejica 2 2 2 2 2 5 5 2 2" xfId="17676" xr:uid="{3F2FB039-3C03-4DE6-9E4C-22ECD411AFF8}"/>
    <cellStyle name="Vejica 2 2 2 2 2 5 5 2 2 2" xfId="27582" xr:uid="{90478BEE-5B43-4109-80C4-BE6D8EC7349D}"/>
    <cellStyle name="Vejica 2 2 2 2 2 5 5 2 3" xfId="27581" xr:uid="{B070FA3A-62CD-451E-8D92-7289B2FE15C5}"/>
    <cellStyle name="Vejica 2 2 2 2 2 5 5 3" xfId="15023" xr:uid="{2E1810AC-0400-4DCC-B645-7F8BF85555A0}"/>
    <cellStyle name="Vejica 2 2 2 2 2 5 5 3 2" xfId="27583" xr:uid="{E4DF2A88-9535-40A1-A4CB-63A4EF4C709F}"/>
    <cellStyle name="Vejica 2 2 2 2 2 5 5 4" xfId="27580" xr:uid="{CB51CB13-8209-4BF0-876A-9A8F79DCA91D}"/>
    <cellStyle name="Vejica 2 2 2 2 2 5 6" xfId="7314" xr:uid="{0081F411-A517-4AC3-9288-071EF6953967}"/>
    <cellStyle name="Vejica 2 2 2 2 2 5 6 2" xfId="11556" xr:uid="{040CC360-F37A-43B1-9364-978140BEA70E}"/>
    <cellStyle name="Vejica 2 2 2 2 2 5 6 2 2" xfId="18033" xr:uid="{A33BFE72-295E-403E-83FD-2EFCFB044321}"/>
    <cellStyle name="Vejica 2 2 2 2 2 5 6 2 2 2" xfId="27586" xr:uid="{D2FE5177-22DE-4A4F-AFB1-736978894E3B}"/>
    <cellStyle name="Vejica 2 2 2 2 2 5 6 2 3" xfId="27585" xr:uid="{A2DD72A5-749A-44FE-B54F-760D1E8989C9}"/>
    <cellStyle name="Vejica 2 2 2 2 2 5 6 3" xfId="15377" xr:uid="{E2857C97-97DD-4AC7-866E-AF604608326C}"/>
    <cellStyle name="Vejica 2 2 2 2 2 5 6 3 2" xfId="27587" xr:uid="{65BA6740-DA52-4905-9D07-54D2B12B2F2D}"/>
    <cellStyle name="Vejica 2 2 2 2 2 5 6 4" xfId="27584" xr:uid="{153BA9A5-0DE3-4501-B03C-E9C6A64CDC87}"/>
    <cellStyle name="Vejica 2 2 2 2 2 5 7" xfId="8305" xr:uid="{CA253189-5A19-40C8-BFBC-90B219F29785}"/>
    <cellStyle name="Vejica 2 2 2 2 2 5 7 2" xfId="15864" xr:uid="{475582A8-E485-44E6-9965-8D66AE2B386C}"/>
    <cellStyle name="Vejica 2 2 2 2 2 5 7 2 2" xfId="27589" xr:uid="{3CCC3196-A11B-434A-BC12-093A96A5D5AD}"/>
    <cellStyle name="Vejica 2 2 2 2 2 5 7 3" xfId="27588" xr:uid="{6ECF5032-E89E-4C7C-BC60-6EBB96737FDE}"/>
    <cellStyle name="Vejica 2 2 2 2 2 5 8" xfId="12930" xr:uid="{4444AFFB-57E3-481E-9D5C-AB249846697B}"/>
    <cellStyle name="Vejica 2 2 2 2 2 5 8 2" xfId="18867" xr:uid="{559C8254-3928-4314-99E6-89FA3F876888}"/>
    <cellStyle name="Vejica 2 2 2 2 2 5 8 2 2" xfId="27591" xr:uid="{8E3227F7-C96C-49C8-A48B-1606E5B23ACB}"/>
    <cellStyle name="Vejica 2 2 2 2 2 5 8 3" xfId="27590" xr:uid="{132785F3-176A-4472-8092-E20D5B32A581}"/>
    <cellStyle name="Vejica 2 2 2 2 2 5 9" xfId="13707" xr:uid="{A7CACD83-094B-4001-9404-70D719631C3F}"/>
    <cellStyle name="Vejica 2 2 2 2 2 5 9 2" xfId="27592" xr:uid="{F5307ADB-4343-42DF-903C-E261C27954C1}"/>
    <cellStyle name="Vejica 2 2 2 2 2 6" xfId="3852" xr:uid="{00000000-0005-0000-0000-00003A0C0000}"/>
    <cellStyle name="Vejica 2 2 2 2 2 6 2" xfId="3853" xr:uid="{00000000-0005-0000-0000-00003B0C0000}"/>
    <cellStyle name="Vejica 2 2 2 2 2 6 2 2" xfId="27594" xr:uid="{78D0623F-5AC9-4587-BFCF-2AD510FDF200}"/>
    <cellStyle name="Vejica 2 2 2 2 2 6 3" xfId="27593" xr:uid="{D3218097-8FE2-4ABF-8ABC-D18641F668FA}"/>
    <cellStyle name="Vejica 2 2 2 2 2 7" xfId="3854" xr:uid="{00000000-0005-0000-0000-00003C0C0000}"/>
    <cellStyle name="Vejica 2 2 2 2 2 7 2" xfId="27595" xr:uid="{2982AD37-7659-4BD5-9B82-303C13D34E91}"/>
    <cellStyle name="Vejica 2 2 2 2 2 8" xfId="3843" xr:uid="{00000000-0005-0000-0000-00003D0C0000}"/>
    <cellStyle name="Vejica 2 2 2 2 2 8 2" xfId="27596" xr:uid="{923414CB-A0C3-414C-90F6-BF0D659A75A5}"/>
    <cellStyle name="Vejica 2 2 2 2 2 9" xfId="5812" xr:uid="{62BBCD51-4746-4DED-97CD-38D0E15796DB}"/>
    <cellStyle name="Vejica 2 2 2 2 2 9 2" xfId="6547" xr:uid="{78510D91-893D-4FD0-A977-973F3704AB0A}"/>
    <cellStyle name="Vejica 2 2 2 2 2 9 2 2" xfId="10789" xr:uid="{B63376DF-4918-4D0B-B1C9-2B827BF4AB50}"/>
    <cellStyle name="Vejica 2 2 2 2 2 9 2 2 2" xfId="17275" xr:uid="{7E3DFCC7-F430-43BE-8763-19AE95110D1E}"/>
    <cellStyle name="Vejica 2 2 2 2 2 9 2 2 2 2" xfId="27600" xr:uid="{4C3B1728-6EF7-44DC-B8E1-DED1653DBC5E}"/>
    <cellStyle name="Vejica 2 2 2 2 2 9 2 2 3" xfId="27599" xr:uid="{3D0A1E06-C719-4CEE-A81C-FAB60F8A0EE6}"/>
    <cellStyle name="Vejica 2 2 2 2 2 9 2 3" xfId="14622" xr:uid="{F6D25CEA-6C90-485B-9B64-71C1F7FD1811}"/>
    <cellStyle name="Vejica 2 2 2 2 2 9 2 3 2" xfId="27601" xr:uid="{52551AD2-5BAA-4030-8FCB-18E142409D98}"/>
    <cellStyle name="Vejica 2 2 2 2 2 9 2 4" xfId="27598" xr:uid="{7DA03666-AAD0-4009-8CFE-956C4E0FB06A}"/>
    <cellStyle name="Vejica 2 2 2 2 2 9 3" xfId="10064" xr:uid="{203A576D-E5C6-4B60-B943-9299E9FC1C33}"/>
    <cellStyle name="Vejica 2 2 2 2 2 9 3 2" xfId="16559" xr:uid="{AB6DB226-4588-4C8E-861C-559ED7A482A2}"/>
    <cellStyle name="Vejica 2 2 2 2 2 9 3 2 2" xfId="27603" xr:uid="{6160F154-8051-4DE4-940B-A9D38A0FF7E3}"/>
    <cellStyle name="Vejica 2 2 2 2 2 9 3 3" xfId="27602" xr:uid="{1336A433-E1A3-4BA3-B5F7-6BAD5A0385F0}"/>
    <cellStyle name="Vejica 2 2 2 2 2 9 4" xfId="13910" xr:uid="{8425219B-420F-4E27-B069-7C4C71C3091C}"/>
    <cellStyle name="Vejica 2 2 2 2 2 9 4 2" xfId="27604" xr:uid="{923A5479-3D4E-48C6-B84E-CBED1987182D}"/>
    <cellStyle name="Vejica 2 2 2 2 2 9 5" xfId="27597" xr:uid="{E146E22D-185C-4968-A605-905B6DBDD096}"/>
    <cellStyle name="Vejica 2 2 2 2 3" xfId="633" xr:uid="{00000000-0005-0000-0000-00003E0C0000}"/>
    <cellStyle name="Vejica 2 2 2 2 3 10" xfId="6858" xr:uid="{4BA01FEF-7712-45A9-B73D-BE4EBFF027AD}"/>
    <cellStyle name="Vejica 2 2 2 2 3 10 2" xfId="11098" xr:uid="{97136BAB-E5EF-4E87-8197-66CB49ACD394}"/>
    <cellStyle name="Vejica 2 2 2 2 3 10 2 2" xfId="17582" xr:uid="{BB456C0B-9DAF-45FE-8FF2-6E3A0211113D}"/>
    <cellStyle name="Vejica 2 2 2 2 3 10 2 2 2" xfId="27608" xr:uid="{2B91F5F9-0326-4AC2-B089-694FA5C20208}"/>
    <cellStyle name="Vejica 2 2 2 2 3 10 2 3" xfId="27607" xr:uid="{65211F9A-55D9-4E37-9817-03CEB41A6711}"/>
    <cellStyle name="Vejica 2 2 2 2 3 10 3" xfId="14929" xr:uid="{82391315-4C08-4446-93E6-7A3EF7E71A9F}"/>
    <cellStyle name="Vejica 2 2 2 2 3 10 3 2" xfId="27609" xr:uid="{ABB57563-37EE-477B-8CCF-D0283B1DDC77}"/>
    <cellStyle name="Vejica 2 2 2 2 3 10 4" xfId="27606" xr:uid="{D0301F4F-C11C-405A-93BA-1B60BF540CD3}"/>
    <cellStyle name="Vejica 2 2 2 2 3 11" xfId="7220" xr:uid="{666D572E-8243-4C76-BB4F-34342132BA95}"/>
    <cellStyle name="Vejica 2 2 2 2 3 11 2" xfId="11462" xr:uid="{88F8223B-45E1-4228-AC3A-5D4FAF751AC8}"/>
    <cellStyle name="Vejica 2 2 2 2 3 11 2 2" xfId="17939" xr:uid="{0E6BB551-E18A-4B79-9436-28F6550BBFC1}"/>
    <cellStyle name="Vejica 2 2 2 2 3 11 2 2 2" xfId="27612" xr:uid="{9CE6741C-C1CE-4A42-A989-43E32B66E3C5}"/>
    <cellStyle name="Vejica 2 2 2 2 3 11 2 3" xfId="27611" xr:uid="{231E3180-3020-4801-A571-A6AA8248F477}"/>
    <cellStyle name="Vejica 2 2 2 2 3 11 3" xfId="15283" xr:uid="{1CE87095-15E8-4FBF-8F5B-2DE5E5AF4CFC}"/>
    <cellStyle name="Vejica 2 2 2 2 3 11 3 2" xfId="27613" xr:uid="{83CF1062-087D-41BC-9881-3EB94F362DA8}"/>
    <cellStyle name="Vejica 2 2 2 2 3 11 4" xfId="27610" xr:uid="{73B60117-A7CA-421F-BF8A-F79AF8ECF6B3}"/>
    <cellStyle name="Vejica 2 2 2 2 3 12" xfId="7882" xr:uid="{8A50CA51-1DDA-4E15-81C7-0C36975C8C95}"/>
    <cellStyle name="Vejica 2 2 2 2 3 12 2" xfId="15650" xr:uid="{CC8E721C-D9C1-4968-A1FA-9D8BFD3FEBDA}"/>
    <cellStyle name="Vejica 2 2 2 2 3 12 2 2" xfId="27615" xr:uid="{DFB32278-77EC-40B2-93BD-D646F30B600F}"/>
    <cellStyle name="Vejica 2 2 2 2 3 12 3" xfId="27614" xr:uid="{333B778F-03AC-4525-A49A-CE3EB2ABAA27}"/>
    <cellStyle name="Vejica 2 2 2 2 3 13" xfId="12689" xr:uid="{86996136-0C58-48C8-9902-582273313694}"/>
    <cellStyle name="Vejica 2 2 2 2 3 13 2" xfId="18627" xr:uid="{A9DDB2CC-B358-4437-B547-C324E7906B07}"/>
    <cellStyle name="Vejica 2 2 2 2 3 13 2 2" xfId="27617" xr:uid="{E40DB396-C2B3-461F-9AE3-A249067B2B65}"/>
    <cellStyle name="Vejica 2 2 2 2 3 13 3" xfId="27616" xr:uid="{3CF16737-CE22-4249-9FDB-1CA7CCD731BD}"/>
    <cellStyle name="Vejica 2 2 2 2 3 14" xfId="13606" xr:uid="{0269B8A4-EDAC-48BE-B701-B6132717E6BB}"/>
    <cellStyle name="Vejica 2 2 2 2 3 14 2" xfId="27618" xr:uid="{54AB78D4-4EFE-44EC-8CB6-0D172D85BCBF}"/>
    <cellStyle name="Vejica 2 2 2 2 3 15" xfId="27605" xr:uid="{AF2BBCDA-36B0-4216-AD98-3D7B73DFF42F}"/>
    <cellStyle name="Vejica 2 2 2 2 3 2" xfId="1859" xr:uid="{00000000-0005-0000-0000-00003F0C0000}"/>
    <cellStyle name="Vejica 2 2 2 2 3 2 2" xfId="27619" xr:uid="{0FBEE67D-127C-49EF-A81D-F17B5BBC230F}"/>
    <cellStyle name="Vejica 2 2 2 2 3 3" xfId="1860" xr:uid="{00000000-0005-0000-0000-0000400C0000}"/>
    <cellStyle name="Vejica 2 2 2 2 3 3 2" xfId="3856" xr:uid="{00000000-0005-0000-0000-0000410C0000}"/>
    <cellStyle name="Vejica 2 2 2 2 3 3 2 2" xfId="27621" xr:uid="{057A4E89-D047-445B-9276-7F6A3C8EE93C}"/>
    <cellStyle name="Vejica 2 2 2 2 3 3 3" xfId="27620" xr:uid="{7D6A6A80-00D7-4633-83CC-00A0E58DF901}"/>
    <cellStyle name="Vejica 2 2 2 2 3 4" xfId="1861" xr:uid="{00000000-0005-0000-0000-0000420C0000}"/>
    <cellStyle name="Vejica 2 2 2 2 3 4 10" xfId="27622" xr:uid="{93B57A7F-B5FD-45D4-83BC-9769E65DE947}"/>
    <cellStyle name="Vejica 2 2 2 2 3 4 2" xfId="3857" xr:uid="{00000000-0005-0000-0000-0000430C0000}"/>
    <cellStyle name="Vejica 2 2 2 2 3 4 2 2" xfId="6124" xr:uid="{0AEF6C9D-5E01-447D-8E61-E3142008780C}"/>
    <cellStyle name="Vejica 2 2 2 2 3 4 2 2 2" xfId="6745" xr:uid="{65E6E924-4C83-4AD0-BC92-D187EABF3288}"/>
    <cellStyle name="Vejica 2 2 2 2 3 4 2 2 2 2" xfId="10987" xr:uid="{7968F0AE-D9FF-460F-A336-5ABC3B732BBE}"/>
    <cellStyle name="Vejica 2 2 2 2 3 4 2 2 2 2 2" xfId="17473" xr:uid="{390422D2-6B80-4894-9144-659CB53D717D}"/>
    <cellStyle name="Vejica 2 2 2 2 3 4 2 2 2 2 2 2" xfId="27627" xr:uid="{27AE43CE-C7D7-42EC-90F9-DB2F7A8BAE77}"/>
    <cellStyle name="Vejica 2 2 2 2 3 4 2 2 2 2 3" xfId="27626" xr:uid="{BAFBD5B1-CDD4-4391-8A76-822F063A5BC1}"/>
    <cellStyle name="Vejica 2 2 2 2 3 4 2 2 2 3" xfId="14820" xr:uid="{A9EA63B3-1A9F-44B3-81C3-6832AA86141A}"/>
    <cellStyle name="Vejica 2 2 2 2 3 4 2 2 2 3 2" xfId="27628" xr:uid="{391BAC31-8A90-4836-9CFB-D9E29A351B7B}"/>
    <cellStyle name="Vejica 2 2 2 2 3 4 2 2 2 4" xfId="27625" xr:uid="{B6A58542-7609-42D7-B2D6-9B087D7A5D24}"/>
    <cellStyle name="Vejica 2 2 2 2 3 4 2 2 3" xfId="10379" xr:uid="{39B9AEDC-5B39-4E11-9544-9A34D4027E8C}"/>
    <cellStyle name="Vejica 2 2 2 2 3 4 2 2 3 2" xfId="16867" xr:uid="{DAF677C3-8C33-4D93-A0F7-88F132DEA332}"/>
    <cellStyle name="Vejica 2 2 2 2 3 4 2 2 3 2 2" xfId="27630" xr:uid="{68AAD30C-3BC3-463E-9AAE-A2665F09246E}"/>
    <cellStyle name="Vejica 2 2 2 2 3 4 2 2 3 3" xfId="27629" xr:uid="{D4E27B41-F920-4B1D-9BC0-55395BA60F7B}"/>
    <cellStyle name="Vejica 2 2 2 2 3 4 2 2 4" xfId="14215" xr:uid="{EC93C9FE-F241-4309-97E2-F901F0E5ED1E}"/>
    <cellStyle name="Vejica 2 2 2 2 3 4 2 2 4 2" xfId="27631" xr:uid="{F6683D8B-8FE5-41F3-A869-38CEBF4A5E68}"/>
    <cellStyle name="Vejica 2 2 2 2 3 4 2 2 5" xfId="27624" xr:uid="{DD055CB3-A9D1-4972-A3F9-500D46603812}"/>
    <cellStyle name="Vejica 2 2 2 2 3 4 2 3" xfId="6018" xr:uid="{F2FEF6ED-7459-414F-A6A7-C6BDE031A8CB}"/>
    <cellStyle name="Vejica 2 2 2 2 3 4 2 3 2" xfId="10272" xr:uid="{754D4A46-CB83-4F77-9790-73459E448366}"/>
    <cellStyle name="Vejica 2 2 2 2 3 4 2 3 2 2" xfId="16761" xr:uid="{D9B10175-887B-4A2C-89AD-96A02F44C177}"/>
    <cellStyle name="Vejica 2 2 2 2 3 4 2 3 2 2 2" xfId="27634" xr:uid="{072B7B79-FD86-4897-827C-030B576538DC}"/>
    <cellStyle name="Vejica 2 2 2 2 3 4 2 3 2 3" xfId="27633" xr:uid="{88C7024E-3B75-44B5-8950-4A086BD377AE}"/>
    <cellStyle name="Vejica 2 2 2 2 3 4 2 3 3" xfId="14109" xr:uid="{F8448555-090F-4025-A134-ED6B291B729E}"/>
    <cellStyle name="Vejica 2 2 2 2 3 4 2 3 3 2" xfId="27635" xr:uid="{0A2A6D0E-F74A-4264-A8B6-E717683733F0}"/>
    <cellStyle name="Vejica 2 2 2 2 3 4 2 3 4" xfId="27632" xr:uid="{73E160FA-6F77-439F-AD55-FF84B681A7F0}"/>
    <cellStyle name="Vejica 2 2 2 2 3 4 2 4" xfId="6445" xr:uid="{F4E3ED4E-B1F5-46E0-B721-D7B5E592B6BC}"/>
    <cellStyle name="Vejica 2 2 2 2 3 4 2 4 2" xfId="10687" xr:uid="{AC0E4927-3216-4043-A786-43DFAC979D8C}"/>
    <cellStyle name="Vejica 2 2 2 2 3 4 2 4 2 2" xfId="17173" xr:uid="{E5DD7D4B-4414-4E57-A1C7-C66D5BCE5F03}"/>
    <cellStyle name="Vejica 2 2 2 2 3 4 2 4 2 2 2" xfId="27638" xr:uid="{1D16EEDA-43E6-4BAF-8B1A-E994C0D01219}"/>
    <cellStyle name="Vejica 2 2 2 2 3 4 2 4 2 3" xfId="27637" xr:uid="{DB9F1BC7-AEE7-47D0-9AB9-7FFD30DC2560}"/>
    <cellStyle name="Vejica 2 2 2 2 3 4 2 4 3" xfId="14520" xr:uid="{D8D080BC-4C91-4D8B-856C-52C4992BE2C2}"/>
    <cellStyle name="Vejica 2 2 2 2 3 4 2 4 3 2" xfId="27639" xr:uid="{4B5F6CCC-6234-4CF4-98F0-A23381956B30}"/>
    <cellStyle name="Vejica 2 2 2 2 3 4 2 4 4" xfId="27636" xr:uid="{2139BFB4-6AC2-484B-BEAB-1F37D56E4F58}"/>
    <cellStyle name="Vejica 2 2 2 2 3 4 2 5" xfId="7055" xr:uid="{1CA384DC-52FC-4F71-82AA-6703A8E99B38}"/>
    <cellStyle name="Vejica 2 2 2 2 3 4 2 5 2" xfId="11295" xr:uid="{B5B356F8-8502-413E-9040-442624A64FC3}"/>
    <cellStyle name="Vejica 2 2 2 2 3 4 2 5 2 2" xfId="17779" xr:uid="{3836778B-A10C-4F16-8633-4322C3273DC2}"/>
    <cellStyle name="Vejica 2 2 2 2 3 4 2 5 2 2 2" xfId="27642" xr:uid="{3A1D84E0-3361-4951-BACE-3BDAF7DD978C}"/>
    <cellStyle name="Vejica 2 2 2 2 3 4 2 5 2 3" xfId="27641" xr:uid="{6B3FA3E5-14C4-443C-805C-2EC98E43B558}"/>
    <cellStyle name="Vejica 2 2 2 2 3 4 2 5 3" xfId="15126" xr:uid="{34CE3F4B-5485-48E3-9450-F90726E56B5B}"/>
    <cellStyle name="Vejica 2 2 2 2 3 4 2 5 3 2" xfId="27643" xr:uid="{069E0A75-4052-4E5A-8AC3-950F0D4B26D6}"/>
    <cellStyle name="Vejica 2 2 2 2 3 4 2 5 4" xfId="27640" xr:uid="{5F4FB4CA-C483-4E67-A672-7D8BE6A6B14F}"/>
    <cellStyle name="Vejica 2 2 2 2 3 4 2 6" xfId="7416" xr:uid="{7B1A4E6E-5F45-4CE5-ABC2-E0DF1607D427}"/>
    <cellStyle name="Vejica 2 2 2 2 3 4 2 6 2" xfId="11658" xr:uid="{83952048-AFC5-45E2-8B52-9BE506779CA9}"/>
    <cellStyle name="Vejica 2 2 2 2 3 4 2 6 2 2" xfId="18135" xr:uid="{BA5FD6A5-A95B-44BC-A853-0DAC750589D8}"/>
    <cellStyle name="Vejica 2 2 2 2 3 4 2 6 2 2 2" xfId="27646" xr:uid="{5E4CF122-FF70-44E3-9CB0-760CCDDA9D6D}"/>
    <cellStyle name="Vejica 2 2 2 2 3 4 2 6 2 3" xfId="27645" xr:uid="{A2CCF984-A9C3-4237-9754-195CDAF92E97}"/>
    <cellStyle name="Vejica 2 2 2 2 3 4 2 6 3" xfId="15479" xr:uid="{CF3E7E4B-E3F5-4F15-B4CB-8EB35B5CF113}"/>
    <cellStyle name="Vejica 2 2 2 2 3 4 2 6 3 2" xfId="27647" xr:uid="{1B41EF2D-DA58-487D-A2D1-2AC8F74F709A}"/>
    <cellStyle name="Vejica 2 2 2 2 3 4 2 6 4" xfId="27644" xr:uid="{DC37A39B-CD99-46CB-BBE2-6890CF6104D9}"/>
    <cellStyle name="Vejica 2 2 2 2 3 4 2 7" xfId="9123" xr:uid="{DD973947-8F9F-4B32-8C5B-5CCEEB5EBA68}"/>
    <cellStyle name="Vejica 2 2 2 2 3 4 2 7 2" xfId="16194" xr:uid="{424CD7B0-C5A0-4C1A-AE1D-3FFE8D4FF1D5}"/>
    <cellStyle name="Vejica 2 2 2 2 3 4 2 7 2 2" xfId="27649" xr:uid="{6061AB8B-8778-491E-A9AB-E8F935D14EDB}"/>
    <cellStyle name="Vejica 2 2 2 2 3 4 2 7 3" xfId="27648" xr:uid="{CE3EC391-2BF5-41DA-9E34-5FB4E7A1EFC2}"/>
    <cellStyle name="Vejica 2 2 2 2 3 4 2 8" xfId="13809" xr:uid="{286E76BC-EA64-4FCF-9294-6B43113295AC}"/>
    <cellStyle name="Vejica 2 2 2 2 3 4 2 8 2" xfId="27650" xr:uid="{0C8DCAB1-D822-4E4C-82C5-373F64F2C141}"/>
    <cellStyle name="Vejica 2 2 2 2 3 4 2 9" xfId="27623" xr:uid="{C6B76599-A18A-477C-9ED8-84C86DB69460}"/>
    <cellStyle name="Vejica 2 2 2 2 3 4 3" xfId="5911" xr:uid="{0245755A-2600-4F4C-B7F1-7D9C3B3D9151}"/>
    <cellStyle name="Vejica 2 2 2 2 3 4 3 2" xfId="6644" xr:uid="{C6C50C74-9F88-475E-8B54-2FF3BC8CE973}"/>
    <cellStyle name="Vejica 2 2 2 2 3 4 3 2 2" xfId="10886" xr:uid="{D331B7F4-2714-4D63-804B-81757493C871}"/>
    <cellStyle name="Vejica 2 2 2 2 3 4 3 2 2 2" xfId="17372" xr:uid="{EA3251DF-3E38-4321-BDDD-509CE6BA9549}"/>
    <cellStyle name="Vejica 2 2 2 2 3 4 3 2 2 2 2" xfId="27654" xr:uid="{CFFDF670-7E79-4154-90D8-E5FD19B8DB15}"/>
    <cellStyle name="Vejica 2 2 2 2 3 4 3 2 2 3" xfId="27653" xr:uid="{820D1565-E107-4FEE-BB01-39722869634C}"/>
    <cellStyle name="Vejica 2 2 2 2 3 4 3 2 3" xfId="14719" xr:uid="{255DA2AD-A1C8-4852-9A27-7240C67DB524}"/>
    <cellStyle name="Vejica 2 2 2 2 3 4 3 2 3 2" xfId="27655" xr:uid="{CBED4E2A-6EE0-44F9-A4DF-583B8A837120}"/>
    <cellStyle name="Vejica 2 2 2 2 3 4 3 2 4" xfId="27652" xr:uid="{5C887EB8-6661-4572-9448-02B5DE25D1A2}"/>
    <cellStyle name="Vejica 2 2 2 2 3 4 3 3" xfId="10163" xr:uid="{B2297A07-8745-4FA9-BA60-96C094506767}"/>
    <cellStyle name="Vejica 2 2 2 2 3 4 3 3 2" xfId="16657" xr:uid="{B21C0092-C4FB-4FA7-ADC2-1893D2661F92}"/>
    <cellStyle name="Vejica 2 2 2 2 3 4 3 3 2 2" xfId="27657" xr:uid="{923E700F-DDD8-4304-9FEC-548EB4918F0B}"/>
    <cellStyle name="Vejica 2 2 2 2 3 4 3 3 3" xfId="27656" xr:uid="{43A5809D-60AE-4EAB-8D3F-0796C564DEE2}"/>
    <cellStyle name="Vejica 2 2 2 2 3 4 3 4" xfId="14008" xr:uid="{74AAA63F-FE4E-490A-8824-B444B839AB7D}"/>
    <cellStyle name="Vejica 2 2 2 2 3 4 3 4 2" xfId="27658" xr:uid="{6A8CDD6A-744E-4E76-A645-4E777E2EC7A6}"/>
    <cellStyle name="Vejica 2 2 2 2 3 4 3 5" xfId="27651" xr:uid="{F414C316-35FE-44A7-B968-E2237CAFE7A5}"/>
    <cellStyle name="Vejica 2 2 2 2 3 4 4" xfId="6344" xr:uid="{739FF24A-00D3-44AE-88FB-C0F309413FFA}"/>
    <cellStyle name="Vejica 2 2 2 2 3 4 4 2" xfId="10586" xr:uid="{7DB5A412-0742-4B3B-AB85-793E1ABD7EF3}"/>
    <cellStyle name="Vejica 2 2 2 2 3 4 4 2 2" xfId="17072" xr:uid="{4B084A12-FDBF-4197-B92F-85FA99A0F91C}"/>
    <cellStyle name="Vejica 2 2 2 2 3 4 4 2 2 2" xfId="27661" xr:uid="{13692E0B-D041-4531-B309-7253E244E4E9}"/>
    <cellStyle name="Vejica 2 2 2 2 3 4 4 2 3" xfId="27660" xr:uid="{14CEC245-36D6-413E-BFA8-9B552B14CCBC}"/>
    <cellStyle name="Vejica 2 2 2 2 3 4 4 3" xfId="14419" xr:uid="{A91CD758-2A44-4A0E-8C8C-7656B2E18A0B}"/>
    <cellStyle name="Vejica 2 2 2 2 3 4 4 3 2" xfId="27662" xr:uid="{F3BFE445-FB71-45E7-AB29-A1D0AFC54056}"/>
    <cellStyle name="Vejica 2 2 2 2 3 4 4 4" xfId="27659" xr:uid="{AB21071A-8C72-4606-BFC0-52A263E27BDE}"/>
    <cellStyle name="Vejica 2 2 2 2 3 4 5" xfId="6953" xr:uid="{C145B47D-69A6-4366-A1FD-7D2717613A20}"/>
    <cellStyle name="Vejica 2 2 2 2 3 4 5 2" xfId="11193" xr:uid="{1A18DCBE-267B-454A-A233-612E188827EB}"/>
    <cellStyle name="Vejica 2 2 2 2 3 4 5 2 2" xfId="17677" xr:uid="{D49A0967-690A-48D7-8FD7-C191F0A4CDE4}"/>
    <cellStyle name="Vejica 2 2 2 2 3 4 5 2 2 2" xfId="27665" xr:uid="{14A185CA-CEE1-47FA-9450-66AF71DB3876}"/>
    <cellStyle name="Vejica 2 2 2 2 3 4 5 2 3" xfId="27664" xr:uid="{B7B7EA47-918A-40A3-8870-C55A22832007}"/>
    <cellStyle name="Vejica 2 2 2 2 3 4 5 3" xfId="15024" xr:uid="{5B14F2C2-C5D6-4D63-854F-352F64CB5C82}"/>
    <cellStyle name="Vejica 2 2 2 2 3 4 5 3 2" xfId="27666" xr:uid="{5AA6048B-8F8B-4431-B42D-1B2D7F027873}"/>
    <cellStyle name="Vejica 2 2 2 2 3 4 5 4" xfId="27663" xr:uid="{88B0DED1-D60B-435D-B059-557B77EEAC3F}"/>
    <cellStyle name="Vejica 2 2 2 2 3 4 6" xfId="7315" xr:uid="{08681E99-2EA1-4ECC-879C-57E5732FDE7B}"/>
    <cellStyle name="Vejica 2 2 2 2 3 4 6 2" xfId="11557" xr:uid="{7D6BBA92-A3B9-40F3-B5D0-701AEA09D1B8}"/>
    <cellStyle name="Vejica 2 2 2 2 3 4 6 2 2" xfId="18034" xr:uid="{F5C8EFD0-C4A4-42D1-B186-B7DBF06B41DD}"/>
    <cellStyle name="Vejica 2 2 2 2 3 4 6 2 2 2" xfId="27669" xr:uid="{C7704483-6EA8-46F0-B1DF-2C98F486552D}"/>
    <cellStyle name="Vejica 2 2 2 2 3 4 6 2 3" xfId="27668" xr:uid="{13BAF79D-6A55-44D7-BEBA-181B00808F58}"/>
    <cellStyle name="Vejica 2 2 2 2 3 4 6 3" xfId="15378" xr:uid="{9C9770D6-E346-4D39-83CA-99836822E677}"/>
    <cellStyle name="Vejica 2 2 2 2 3 4 6 3 2" xfId="27670" xr:uid="{E655A42D-0C86-492A-BD67-3B1D4A9719DA}"/>
    <cellStyle name="Vejica 2 2 2 2 3 4 6 4" xfId="27667" xr:uid="{7E5018A7-FF22-4CC4-9FDF-3644BA3C9406}"/>
    <cellStyle name="Vejica 2 2 2 2 3 4 7" xfId="8306" xr:uid="{9515CCD0-2620-4FC5-BBE4-04399F2E7093}"/>
    <cellStyle name="Vejica 2 2 2 2 3 4 7 2" xfId="15865" xr:uid="{D2DB91CF-FF57-468D-92EC-BF192F106D0D}"/>
    <cellStyle name="Vejica 2 2 2 2 3 4 7 2 2" xfId="27672" xr:uid="{7ADD5A83-5CCB-4FBD-876A-0011AFD8A264}"/>
    <cellStyle name="Vejica 2 2 2 2 3 4 7 3" xfId="27671" xr:uid="{6A52D077-AE60-4285-8A3A-CB73F7761A6B}"/>
    <cellStyle name="Vejica 2 2 2 2 3 4 8" xfId="12931" xr:uid="{5A1FCF16-6983-4F2A-8E16-72EE241430EF}"/>
    <cellStyle name="Vejica 2 2 2 2 3 4 8 2" xfId="18868" xr:uid="{F043AB03-58C6-42D5-9D15-8783F081F6C5}"/>
    <cellStyle name="Vejica 2 2 2 2 3 4 8 2 2" xfId="27674" xr:uid="{050F2AAD-DD00-414D-9E6A-872946E76D44}"/>
    <cellStyle name="Vejica 2 2 2 2 3 4 8 3" xfId="27673" xr:uid="{6191296C-850E-45D3-9225-E2B692E125AA}"/>
    <cellStyle name="Vejica 2 2 2 2 3 4 9" xfId="13708" xr:uid="{5930BB59-8473-46DF-A1FF-3A4E860C8858}"/>
    <cellStyle name="Vejica 2 2 2 2 3 4 9 2" xfId="27675" xr:uid="{E8662B1F-582B-4173-81D0-1FE14122E204}"/>
    <cellStyle name="Vejica 2 2 2 2 3 5" xfId="3858" xr:uid="{00000000-0005-0000-0000-0000440C0000}"/>
    <cellStyle name="Vejica 2 2 2 2 3 5 2" xfId="3859" xr:uid="{00000000-0005-0000-0000-0000450C0000}"/>
    <cellStyle name="Vejica 2 2 2 2 3 5 2 2" xfId="27677" xr:uid="{11BB08F5-45EE-4A4C-8D4E-BC55433E9672}"/>
    <cellStyle name="Vejica 2 2 2 2 3 5 3" xfId="27676" xr:uid="{EC948E72-1040-48E5-9A99-9F339CBC7A71}"/>
    <cellStyle name="Vejica 2 2 2 2 3 6" xfId="3860" xr:uid="{00000000-0005-0000-0000-0000460C0000}"/>
    <cellStyle name="Vejica 2 2 2 2 3 6 2" xfId="27678" xr:uid="{5B7643D3-35E7-4EE7-866A-F2E6A5ADDA3B}"/>
    <cellStyle name="Vejica 2 2 2 2 3 7" xfId="3855" xr:uid="{00000000-0005-0000-0000-0000470C0000}"/>
    <cellStyle name="Vejica 2 2 2 2 3 7 2" xfId="27679" xr:uid="{4D287FB2-5C74-42FB-A0C6-A83A04DDDB65}"/>
    <cellStyle name="Vejica 2 2 2 2 3 8" xfId="5814" xr:uid="{7DA44945-D752-4E15-98A4-C810467F8EAA}"/>
    <cellStyle name="Vejica 2 2 2 2 3 8 2" xfId="6549" xr:uid="{6863EACD-3D74-4FEB-B1D4-6E2984F66B60}"/>
    <cellStyle name="Vejica 2 2 2 2 3 8 2 2" xfId="10791" xr:uid="{09BF08D2-6BC3-4578-9919-4C03FE159FAF}"/>
    <cellStyle name="Vejica 2 2 2 2 3 8 2 2 2" xfId="17277" xr:uid="{03D99E7D-4D4B-40FF-B7A4-D34AC8F9C15A}"/>
    <cellStyle name="Vejica 2 2 2 2 3 8 2 2 2 2" xfId="27683" xr:uid="{1648607F-94FB-4B37-8868-E893BE1EB659}"/>
    <cellStyle name="Vejica 2 2 2 2 3 8 2 2 3" xfId="27682" xr:uid="{7392E9FA-1CA7-4A88-B8F2-01C4D9579B69}"/>
    <cellStyle name="Vejica 2 2 2 2 3 8 2 3" xfId="14624" xr:uid="{DE396417-2E7B-4B66-976B-011422D68119}"/>
    <cellStyle name="Vejica 2 2 2 2 3 8 2 3 2" xfId="27684" xr:uid="{026841CC-DC39-45ED-B5A4-349F8D3BB16D}"/>
    <cellStyle name="Vejica 2 2 2 2 3 8 2 4" xfId="27681" xr:uid="{6495A94F-F72D-4854-8019-970AFD2F9B1A}"/>
    <cellStyle name="Vejica 2 2 2 2 3 8 3" xfId="10066" xr:uid="{3BA9A1CE-91B3-49BA-BB22-655F044E4AE6}"/>
    <cellStyle name="Vejica 2 2 2 2 3 8 3 2" xfId="16561" xr:uid="{A576A5C8-70F5-40F7-8BCA-D4D12BD4D5F2}"/>
    <cellStyle name="Vejica 2 2 2 2 3 8 3 2 2" xfId="27686" xr:uid="{DD91D2A6-92FE-425C-AE79-016C3EA3CAFC}"/>
    <cellStyle name="Vejica 2 2 2 2 3 8 3 3" xfId="27685" xr:uid="{2B36A587-ED95-448B-90CF-40612F8CACF4}"/>
    <cellStyle name="Vejica 2 2 2 2 3 8 4" xfId="13912" xr:uid="{AFEE3455-16D3-4804-9BCC-77FC445258DB}"/>
    <cellStyle name="Vejica 2 2 2 2 3 8 4 2" xfId="27687" xr:uid="{9A261121-6437-4544-A86E-E8A96F65D567}"/>
    <cellStyle name="Vejica 2 2 2 2 3 8 5" xfId="27680" xr:uid="{BCCD53B7-139D-497D-889B-D3DE37B06A76}"/>
    <cellStyle name="Vejica 2 2 2 2 3 9" xfId="6249" xr:uid="{3BC89A0C-4FFB-48FE-935D-9362698BEF09}"/>
    <cellStyle name="Vejica 2 2 2 2 3 9 2" xfId="10491" xr:uid="{1AD58B1B-EFD6-442C-9E71-CC39D029F8C3}"/>
    <cellStyle name="Vejica 2 2 2 2 3 9 2 2" xfId="16977" xr:uid="{800F7B44-3D0C-4F44-9508-4B3D0B82F87A}"/>
    <cellStyle name="Vejica 2 2 2 2 3 9 2 2 2" xfId="27690" xr:uid="{E88E7D7A-35D0-4CA0-92A6-85233F030164}"/>
    <cellStyle name="Vejica 2 2 2 2 3 9 2 3" xfId="27689" xr:uid="{42DD5B9B-86AB-4BB2-B08B-E9E3C5197631}"/>
    <cellStyle name="Vejica 2 2 2 2 3 9 3" xfId="14324" xr:uid="{700229F3-CC63-46FF-82AF-D306C08A3180}"/>
    <cellStyle name="Vejica 2 2 2 2 3 9 3 2" xfId="27691" xr:uid="{8380F348-F66B-4E80-986D-528BA93BCAB9}"/>
    <cellStyle name="Vejica 2 2 2 2 3 9 4" xfId="27688" xr:uid="{796E4454-01C5-4D9C-9934-B2C7DA111321}"/>
    <cellStyle name="Vejica 2 2 2 2 4" xfId="1862" xr:uid="{00000000-0005-0000-0000-0000480C0000}"/>
    <cellStyle name="Vejica 2 2 2 2 4 2" xfId="27692" xr:uid="{E915D053-EBA6-4B0E-B332-628134D51534}"/>
    <cellStyle name="Vejica 2 2 2 2 5" xfId="1863" xr:uid="{00000000-0005-0000-0000-0000490C0000}"/>
    <cellStyle name="Vejica 2 2 2 2 5 2" xfId="3861" xr:uid="{00000000-0005-0000-0000-00004A0C0000}"/>
    <cellStyle name="Vejica 2 2 2 2 5 2 2" xfId="27694" xr:uid="{5D9E311F-B700-4B62-A3E5-9FC0F4BF90B2}"/>
    <cellStyle name="Vejica 2 2 2 2 5 3" xfId="27693" xr:uid="{97C218BD-2770-4C07-B826-9D14CDEC5715}"/>
    <cellStyle name="Vejica 2 2 2 2 6" xfId="1864" xr:uid="{00000000-0005-0000-0000-00004B0C0000}"/>
    <cellStyle name="Vejica 2 2 2 2 6 10" xfId="27695" xr:uid="{2386B44D-8425-4EE8-AD53-C6D2F4CF67DB}"/>
    <cellStyle name="Vejica 2 2 2 2 6 2" xfId="3862" xr:uid="{00000000-0005-0000-0000-00004C0C0000}"/>
    <cellStyle name="Vejica 2 2 2 2 6 2 2" xfId="6125" xr:uid="{2BDF7E8F-A1C6-419C-B5E7-97F6D3C0BA64}"/>
    <cellStyle name="Vejica 2 2 2 2 6 2 2 2" xfId="6746" xr:uid="{179643BB-2B1F-442F-B79C-AE591B3EB77D}"/>
    <cellStyle name="Vejica 2 2 2 2 6 2 2 2 2" xfId="10988" xr:uid="{0D56B87C-DC3C-4B5F-99EB-77E9AEDCC658}"/>
    <cellStyle name="Vejica 2 2 2 2 6 2 2 2 2 2" xfId="17474" xr:uid="{1C5C803B-162E-4D11-A57B-61AEC8937E80}"/>
    <cellStyle name="Vejica 2 2 2 2 6 2 2 2 2 2 2" xfId="27700" xr:uid="{1D794774-A64C-415D-9CF5-8E89898EC885}"/>
    <cellStyle name="Vejica 2 2 2 2 6 2 2 2 2 3" xfId="27699" xr:uid="{F2F22816-8F3E-4587-B240-63301E3B7952}"/>
    <cellStyle name="Vejica 2 2 2 2 6 2 2 2 3" xfId="14821" xr:uid="{F52B3FA2-E770-491B-8917-43D83984CF57}"/>
    <cellStyle name="Vejica 2 2 2 2 6 2 2 2 3 2" xfId="27701" xr:uid="{14FD1905-FC24-47B9-BF91-9C04DBCD0EFA}"/>
    <cellStyle name="Vejica 2 2 2 2 6 2 2 2 4" xfId="27698" xr:uid="{188F2D9F-F995-4A4F-980F-B7312B43359F}"/>
    <cellStyle name="Vejica 2 2 2 2 6 2 2 3" xfId="10380" xr:uid="{6F70F1CC-634B-4CB5-AB79-FC59031B4629}"/>
    <cellStyle name="Vejica 2 2 2 2 6 2 2 3 2" xfId="16868" xr:uid="{A63718DD-BE5A-48D0-AF82-C61554AAE06C}"/>
    <cellStyle name="Vejica 2 2 2 2 6 2 2 3 2 2" xfId="27703" xr:uid="{DEAE6071-547C-4B7F-8187-D30F05F454F3}"/>
    <cellStyle name="Vejica 2 2 2 2 6 2 2 3 3" xfId="27702" xr:uid="{2ACE3AE2-7961-47C2-A9EA-9A3FDF4361E3}"/>
    <cellStyle name="Vejica 2 2 2 2 6 2 2 4" xfId="14216" xr:uid="{7527A78C-A82F-4CAA-94DB-961698FBD94A}"/>
    <cellStyle name="Vejica 2 2 2 2 6 2 2 4 2" xfId="27704" xr:uid="{0C80E023-8219-4B9C-9E01-2C49CC2858C6}"/>
    <cellStyle name="Vejica 2 2 2 2 6 2 2 5" xfId="27697" xr:uid="{01D20630-1B4C-4F63-B080-4ADC2608E697}"/>
    <cellStyle name="Vejica 2 2 2 2 6 2 3" xfId="6019" xr:uid="{A99108DA-B56E-4B4E-84BA-B7C618741C8B}"/>
    <cellStyle name="Vejica 2 2 2 2 6 2 3 2" xfId="10273" xr:uid="{4A76F545-1D58-4AAE-BF71-89D5708928C4}"/>
    <cellStyle name="Vejica 2 2 2 2 6 2 3 2 2" xfId="16762" xr:uid="{B5380CFD-344C-4F6A-B422-86433C9693CF}"/>
    <cellStyle name="Vejica 2 2 2 2 6 2 3 2 2 2" xfId="27707" xr:uid="{770A6483-E9E8-40CF-9BCB-D025A70D88B9}"/>
    <cellStyle name="Vejica 2 2 2 2 6 2 3 2 3" xfId="27706" xr:uid="{A200A326-5D71-4949-BC65-97C6C482E021}"/>
    <cellStyle name="Vejica 2 2 2 2 6 2 3 3" xfId="14110" xr:uid="{811C1BBB-C572-4767-90E7-D376303D2E71}"/>
    <cellStyle name="Vejica 2 2 2 2 6 2 3 3 2" xfId="27708" xr:uid="{6776BE92-EA95-44EB-B97F-13C4FE11ACED}"/>
    <cellStyle name="Vejica 2 2 2 2 6 2 3 4" xfId="27705" xr:uid="{3B2F41D1-F797-4D37-9852-2A1EAE72C7D2}"/>
    <cellStyle name="Vejica 2 2 2 2 6 2 4" xfId="6446" xr:uid="{CECCD199-0112-4528-9E21-6BD54AC82348}"/>
    <cellStyle name="Vejica 2 2 2 2 6 2 4 2" xfId="10688" xr:uid="{83940E3E-588A-42A4-8EC3-2D4EA0C3EEDB}"/>
    <cellStyle name="Vejica 2 2 2 2 6 2 4 2 2" xfId="17174" xr:uid="{64D40031-EA8C-428E-9724-8C262459906B}"/>
    <cellStyle name="Vejica 2 2 2 2 6 2 4 2 2 2" xfId="27711" xr:uid="{AA1125C0-7F11-4804-8CA7-0AB8C4ADCCBC}"/>
    <cellStyle name="Vejica 2 2 2 2 6 2 4 2 3" xfId="27710" xr:uid="{79DFC1E3-A8DB-404D-8553-07ACE52690BB}"/>
    <cellStyle name="Vejica 2 2 2 2 6 2 4 3" xfId="14521" xr:uid="{FE04AFEE-1652-42BD-B150-0839DE701062}"/>
    <cellStyle name="Vejica 2 2 2 2 6 2 4 3 2" xfId="27712" xr:uid="{4FBAD31C-ECA1-42C4-9E05-B63E47169D26}"/>
    <cellStyle name="Vejica 2 2 2 2 6 2 4 4" xfId="27709" xr:uid="{9C9B0812-5A61-4877-916C-DBECF2CDDF2A}"/>
    <cellStyle name="Vejica 2 2 2 2 6 2 5" xfId="7056" xr:uid="{29B14FE9-4400-446D-9248-FB287047B03C}"/>
    <cellStyle name="Vejica 2 2 2 2 6 2 5 2" xfId="11296" xr:uid="{81CB10FF-F8EE-4610-83BC-B4B1FBBA8A9E}"/>
    <cellStyle name="Vejica 2 2 2 2 6 2 5 2 2" xfId="17780" xr:uid="{D4F60FD3-F96B-4AAD-80DD-62BE1DF93D3C}"/>
    <cellStyle name="Vejica 2 2 2 2 6 2 5 2 2 2" xfId="27715" xr:uid="{7BA0E639-607D-4EBF-AEFD-76FDA3DB7E64}"/>
    <cellStyle name="Vejica 2 2 2 2 6 2 5 2 3" xfId="27714" xr:uid="{4A1D544A-8DB3-4520-AD66-686F81E94836}"/>
    <cellStyle name="Vejica 2 2 2 2 6 2 5 3" xfId="15127" xr:uid="{0395B78C-4829-4E81-A036-28828C9068FE}"/>
    <cellStyle name="Vejica 2 2 2 2 6 2 5 3 2" xfId="27716" xr:uid="{84A9EFFA-B7F6-48FD-AA27-F2F4F106F9BD}"/>
    <cellStyle name="Vejica 2 2 2 2 6 2 5 4" xfId="27713" xr:uid="{04F7B2D0-1EDF-4F18-B8CA-97ABF9735179}"/>
    <cellStyle name="Vejica 2 2 2 2 6 2 6" xfId="7417" xr:uid="{AFB75F58-0CBD-452E-8B73-D5C60EEBFF5F}"/>
    <cellStyle name="Vejica 2 2 2 2 6 2 6 2" xfId="11659" xr:uid="{775573BF-0731-43C7-A618-15C01721EB04}"/>
    <cellStyle name="Vejica 2 2 2 2 6 2 6 2 2" xfId="18136" xr:uid="{A320B141-7288-43C9-8F72-C45EC2131E7B}"/>
    <cellStyle name="Vejica 2 2 2 2 6 2 6 2 2 2" xfId="27719" xr:uid="{7B01829D-2686-422E-9DB4-AD4C2A8CC6D1}"/>
    <cellStyle name="Vejica 2 2 2 2 6 2 6 2 3" xfId="27718" xr:uid="{3BC60287-9755-4B63-972C-ECCBFA87C1C1}"/>
    <cellStyle name="Vejica 2 2 2 2 6 2 6 3" xfId="15480" xr:uid="{3997E9D4-91BB-4235-819E-03F173CB3D6D}"/>
    <cellStyle name="Vejica 2 2 2 2 6 2 6 3 2" xfId="27720" xr:uid="{F3CCCA30-4262-471B-8727-37DF419C6CCB}"/>
    <cellStyle name="Vejica 2 2 2 2 6 2 6 4" xfId="27717" xr:uid="{32045BB5-1C5B-4023-ACFB-B1ABBAD294E0}"/>
    <cellStyle name="Vejica 2 2 2 2 6 2 7" xfId="9124" xr:uid="{780B98F1-E4AE-474F-AE58-8DD2D444A560}"/>
    <cellStyle name="Vejica 2 2 2 2 6 2 7 2" xfId="16195" xr:uid="{524C1863-5F18-4BB4-83F1-3B2CDC7B6E4C}"/>
    <cellStyle name="Vejica 2 2 2 2 6 2 7 2 2" xfId="27722" xr:uid="{D47950B0-C822-4C6B-8CB7-AD7F5DBABD17}"/>
    <cellStyle name="Vejica 2 2 2 2 6 2 7 3" xfId="27721" xr:uid="{C5B114C6-F99F-4FCD-A82D-9B0BDBE6CAC3}"/>
    <cellStyle name="Vejica 2 2 2 2 6 2 8" xfId="13810" xr:uid="{90EEB82A-1AA7-4016-BCC0-C729E7C8AE96}"/>
    <cellStyle name="Vejica 2 2 2 2 6 2 8 2" xfId="27723" xr:uid="{0AFD9D5F-B21A-43D6-B49B-415132916A04}"/>
    <cellStyle name="Vejica 2 2 2 2 6 2 9" xfId="27696" xr:uid="{27EF509A-4E31-46DF-833C-32F919ABC2E2}"/>
    <cellStyle name="Vejica 2 2 2 2 6 3" xfId="5912" xr:uid="{D7F809E4-1DBF-4E55-A45A-DDC3F2D25456}"/>
    <cellStyle name="Vejica 2 2 2 2 6 3 2" xfId="6645" xr:uid="{89A0C644-8CC6-46B2-9104-DFDC78AF9674}"/>
    <cellStyle name="Vejica 2 2 2 2 6 3 2 2" xfId="10887" xr:uid="{9373A2EB-AD31-4E9B-9E23-03F29EDF7036}"/>
    <cellStyle name="Vejica 2 2 2 2 6 3 2 2 2" xfId="17373" xr:uid="{E38E63BD-096C-4C13-AD90-B004AEA66162}"/>
    <cellStyle name="Vejica 2 2 2 2 6 3 2 2 2 2" xfId="27727" xr:uid="{D18E194C-D7A9-4FC4-94B1-3FE449DAD853}"/>
    <cellStyle name="Vejica 2 2 2 2 6 3 2 2 3" xfId="27726" xr:uid="{22C08936-4688-488C-A519-87F9C53BAD1C}"/>
    <cellStyle name="Vejica 2 2 2 2 6 3 2 3" xfId="14720" xr:uid="{74C944A3-9A35-4F89-B59B-C8BF49EEE996}"/>
    <cellStyle name="Vejica 2 2 2 2 6 3 2 3 2" xfId="27728" xr:uid="{2FB06E6E-C37E-464C-A279-EE11A6F04584}"/>
    <cellStyle name="Vejica 2 2 2 2 6 3 2 4" xfId="27725" xr:uid="{48658A37-6DE7-4C6B-9287-D34B12208F65}"/>
    <cellStyle name="Vejica 2 2 2 2 6 3 3" xfId="10164" xr:uid="{4AE42660-FBF1-4B2D-A80F-64D1A464BAD1}"/>
    <cellStyle name="Vejica 2 2 2 2 6 3 3 2" xfId="16658" xr:uid="{89B16EBD-2051-4BF9-BAC4-2F93081B646D}"/>
    <cellStyle name="Vejica 2 2 2 2 6 3 3 2 2" xfId="27730" xr:uid="{A32E36AD-5344-40CD-96D6-66D339EEF700}"/>
    <cellStyle name="Vejica 2 2 2 2 6 3 3 3" xfId="27729" xr:uid="{60A1EA14-7AD6-44A8-A652-D8AD09FB38BF}"/>
    <cellStyle name="Vejica 2 2 2 2 6 3 4" xfId="14009" xr:uid="{AC039EED-96C7-44B0-8F4E-477F47E0E44E}"/>
    <cellStyle name="Vejica 2 2 2 2 6 3 4 2" xfId="27731" xr:uid="{DFB8C46F-5D0C-4814-9A68-512D0FDC6A1B}"/>
    <cellStyle name="Vejica 2 2 2 2 6 3 5" xfId="27724" xr:uid="{4A4CA352-54EC-41AD-A142-307A4786DE1A}"/>
    <cellStyle name="Vejica 2 2 2 2 6 4" xfId="6345" xr:uid="{B2F2BC77-9A54-4BD9-A9BE-1A7B42B6B9F0}"/>
    <cellStyle name="Vejica 2 2 2 2 6 4 2" xfId="10587" xr:uid="{751CB77C-921C-488D-A7A3-8A222B2E17AF}"/>
    <cellStyle name="Vejica 2 2 2 2 6 4 2 2" xfId="17073" xr:uid="{0BCB0CE6-53A7-4462-A052-35B520021F7D}"/>
    <cellStyle name="Vejica 2 2 2 2 6 4 2 2 2" xfId="27734" xr:uid="{EA9F8ED4-2C3B-442C-A6C7-E91F5BA0F7B9}"/>
    <cellStyle name="Vejica 2 2 2 2 6 4 2 3" xfId="27733" xr:uid="{D1DC71C7-1B4E-48BA-95E4-D5353696FED8}"/>
    <cellStyle name="Vejica 2 2 2 2 6 4 3" xfId="14420" xr:uid="{34799A01-9210-47BA-A704-AF75ECE3636A}"/>
    <cellStyle name="Vejica 2 2 2 2 6 4 3 2" xfId="27735" xr:uid="{D9F6EDC3-6554-4515-8BD2-4F63BF6220DD}"/>
    <cellStyle name="Vejica 2 2 2 2 6 4 4" xfId="27732" xr:uid="{DF79AE12-E2C5-4440-9BCC-16798C190AF9}"/>
    <cellStyle name="Vejica 2 2 2 2 6 5" xfId="6954" xr:uid="{5A0BF3AB-64ED-4D9A-815F-71B03CD104C8}"/>
    <cellStyle name="Vejica 2 2 2 2 6 5 2" xfId="11194" xr:uid="{04245F47-5037-4895-BF77-E91A0ECE51B8}"/>
    <cellStyle name="Vejica 2 2 2 2 6 5 2 2" xfId="17678" xr:uid="{FB265F50-2D09-4735-B36C-7140A70C90C9}"/>
    <cellStyle name="Vejica 2 2 2 2 6 5 2 2 2" xfId="27738" xr:uid="{A7A65232-3C95-4061-A6D5-1CA7A1FD3A54}"/>
    <cellStyle name="Vejica 2 2 2 2 6 5 2 3" xfId="27737" xr:uid="{A85A21B5-33D4-4141-9225-8DC2E3C0CBB3}"/>
    <cellStyle name="Vejica 2 2 2 2 6 5 3" xfId="15025" xr:uid="{E6D50108-1CC7-4508-B7F9-1DEF09C6DCB2}"/>
    <cellStyle name="Vejica 2 2 2 2 6 5 3 2" xfId="27739" xr:uid="{2690601B-434D-4E71-953B-15CC4191E40F}"/>
    <cellStyle name="Vejica 2 2 2 2 6 5 4" xfId="27736" xr:uid="{AA0E43DB-35C9-4E29-8A0E-9531D59B2942}"/>
    <cellStyle name="Vejica 2 2 2 2 6 6" xfId="7316" xr:uid="{9BB412D9-66B9-4E65-AD80-FF3F7EE795CC}"/>
    <cellStyle name="Vejica 2 2 2 2 6 6 2" xfId="11558" xr:uid="{78E0961D-1FA8-4F43-8EC1-B6E66603C9FC}"/>
    <cellStyle name="Vejica 2 2 2 2 6 6 2 2" xfId="18035" xr:uid="{35782F88-64B6-42D5-B030-346AF1643E15}"/>
    <cellStyle name="Vejica 2 2 2 2 6 6 2 2 2" xfId="27742" xr:uid="{4B9417FF-8B42-4F8C-8230-328CA24B349E}"/>
    <cellStyle name="Vejica 2 2 2 2 6 6 2 3" xfId="27741" xr:uid="{4259A9EC-1A8D-4B95-A522-BF95777E2EA0}"/>
    <cellStyle name="Vejica 2 2 2 2 6 6 3" xfId="15379" xr:uid="{2C8A12B0-D229-49C9-9E3F-50CA92E19499}"/>
    <cellStyle name="Vejica 2 2 2 2 6 6 3 2" xfId="27743" xr:uid="{6DC7C456-A20B-490C-89A6-F19CBB6B63BC}"/>
    <cellStyle name="Vejica 2 2 2 2 6 6 4" xfId="27740" xr:uid="{E20107F6-29C3-471D-920F-A1710FB9F2EB}"/>
    <cellStyle name="Vejica 2 2 2 2 6 7" xfId="8307" xr:uid="{1185E0EA-B454-490F-9809-8B2501F8BA26}"/>
    <cellStyle name="Vejica 2 2 2 2 6 7 2" xfId="15866" xr:uid="{DA6536BF-9194-4BCA-8D8F-9B5E962AE546}"/>
    <cellStyle name="Vejica 2 2 2 2 6 7 2 2" xfId="27745" xr:uid="{9512B9AB-8D2C-40BE-9260-7D0E6CF7DDDF}"/>
    <cellStyle name="Vejica 2 2 2 2 6 7 3" xfId="27744" xr:uid="{CF3A3BA9-6B8D-422F-BF67-BE67B1C4ACCD}"/>
    <cellStyle name="Vejica 2 2 2 2 6 8" xfId="12932" xr:uid="{CD8A0358-E1F5-4C03-816E-10721A4FC213}"/>
    <cellStyle name="Vejica 2 2 2 2 6 8 2" xfId="18869" xr:uid="{143FBE71-2F78-4817-AE0F-91DF77A9EED7}"/>
    <cellStyle name="Vejica 2 2 2 2 6 8 2 2" xfId="27747" xr:uid="{6D255AB0-5969-4B64-8FEA-C48228FE510B}"/>
    <cellStyle name="Vejica 2 2 2 2 6 8 3" xfId="27746" xr:uid="{9A74D6CE-F54C-4AAC-B46D-040B2891C97E}"/>
    <cellStyle name="Vejica 2 2 2 2 6 9" xfId="13709" xr:uid="{8CDD44F4-7FB3-4BDC-BD7B-E601C36D22CB}"/>
    <cellStyle name="Vejica 2 2 2 2 6 9 2" xfId="27748" xr:uid="{8512AD59-9383-45A3-8626-628CBC584F5F}"/>
    <cellStyle name="Vejica 2 2 2 2 7" xfId="3863" xr:uid="{00000000-0005-0000-0000-00004D0C0000}"/>
    <cellStyle name="Vejica 2 2 2 2 7 2" xfId="3864" xr:uid="{00000000-0005-0000-0000-00004E0C0000}"/>
    <cellStyle name="Vejica 2 2 2 2 7 2 2" xfId="27750" xr:uid="{A07B5429-5A5C-4215-9B76-7FA8D9147245}"/>
    <cellStyle name="Vejica 2 2 2 2 7 3" xfId="27749" xr:uid="{05770F92-7BF1-462E-96D5-B57DFF506254}"/>
    <cellStyle name="Vejica 2 2 2 2 8" xfId="3865" xr:uid="{00000000-0005-0000-0000-00004F0C0000}"/>
    <cellStyle name="Vejica 2 2 2 2 8 2" xfId="27751" xr:uid="{8F9D52F6-4B9B-44B7-9E43-D7322D71775D}"/>
    <cellStyle name="Vejica 2 2 2 2 9" xfId="3842" xr:uid="{00000000-0005-0000-0000-0000500C0000}"/>
    <cellStyle name="Vejica 2 2 2 2 9 2" xfId="27752" xr:uid="{11FCCE4C-AFFE-4165-8E44-BC7ED8ABF332}"/>
    <cellStyle name="Vejica 2 2 2 20" xfId="13237" xr:uid="{B9CE34AF-7486-45E9-BC29-FB47375AEAB2}"/>
    <cellStyle name="Vejica 2 2 2 20 2" xfId="19171" xr:uid="{47BD0C02-35D4-4B63-BEB5-DBE6466D29CA}"/>
    <cellStyle name="Vejica 2 2 2 20 2 2" xfId="27754" xr:uid="{19CDFEE3-1A27-403C-A741-CE733575F22E}"/>
    <cellStyle name="Vejica 2 2 2 20 3" xfId="27753" xr:uid="{93A1DC3E-0C4E-415C-8395-2A386FA83E99}"/>
    <cellStyle name="Vejica 2 2 2 21" xfId="13602" xr:uid="{C9AC138C-61E0-41BA-ACC0-C579225C8C62}"/>
    <cellStyle name="Vejica 2 2 2 21 2" xfId="27755" xr:uid="{0E61542F-C5B3-4426-8D75-BEFE760B607E}"/>
    <cellStyle name="Vejica 2 2 2 22" xfId="27363" xr:uid="{6C4CCF4A-CCA1-4ADF-8570-04A52406DF4C}"/>
    <cellStyle name="Vejica 2 2 2 3" xfId="634" xr:uid="{00000000-0005-0000-0000-0000510C0000}"/>
    <cellStyle name="Vejica 2 2 2 3 10" xfId="5815" xr:uid="{1D97B1ED-0C86-46E8-9024-A423A1B089F7}"/>
    <cellStyle name="Vejica 2 2 2 3 10 2" xfId="6550" xr:uid="{6D9809B7-4EF0-4767-A776-FD590D0B851C}"/>
    <cellStyle name="Vejica 2 2 2 3 10 2 2" xfId="10792" xr:uid="{E168573F-201A-49F8-A3BF-A79661CA9DFA}"/>
    <cellStyle name="Vejica 2 2 2 3 10 2 2 2" xfId="17278" xr:uid="{BEA3252A-32B1-4275-91EA-BE9F352D249F}"/>
    <cellStyle name="Vejica 2 2 2 3 10 2 2 2 2" xfId="27760" xr:uid="{4D554DD8-19D7-4B67-BB9A-D184DA2C707A}"/>
    <cellStyle name="Vejica 2 2 2 3 10 2 2 3" xfId="27759" xr:uid="{FE67593E-7D32-45BF-8379-03DF4A68A276}"/>
    <cellStyle name="Vejica 2 2 2 3 10 2 3" xfId="14625" xr:uid="{DAEE0420-BE67-42D2-B457-44DC5E796AB7}"/>
    <cellStyle name="Vejica 2 2 2 3 10 2 3 2" xfId="27761" xr:uid="{1A80193C-DB39-45D7-9C8C-ECDAB710016F}"/>
    <cellStyle name="Vejica 2 2 2 3 10 2 4" xfId="27758" xr:uid="{B49D186B-F8E9-408B-BE6F-15A05F33BC6B}"/>
    <cellStyle name="Vejica 2 2 2 3 10 3" xfId="10067" xr:uid="{1AB16BAD-6D1A-4446-A5A1-C10966B993EB}"/>
    <cellStyle name="Vejica 2 2 2 3 10 3 2" xfId="16562" xr:uid="{DBFE8122-D53A-4FB2-8EC4-EA6ACCE36151}"/>
    <cellStyle name="Vejica 2 2 2 3 10 3 2 2" xfId="27763" xr:uid="{316F3646-2775-468C-9AF5-F8BCB548EA04}"/>
    <cellStyle name="Vejica 2 2 2 3 10 3 3" xfId="27762" xr:uid="{0DFE68A3-4CA1-4AD6-B95F-E68FCFC28851}"/>
    <cellStyle name="Vejica 2 2 2 3 10 4" xfId="13913" xr:uid="{DC6C39A4-7976-40F5-825A-7AFDC06B2276}"/>
    <cellStyle name="Vejica 2 2 2 3 10 4 2" xfId="27764" xr:uid="{5BB88F1A-55F8-4973-976C-84C2323DF7E9}"/>
    <cellStyle name="Vejica 2 2 2 3 10 5" xfId="27757" xr:uid="{DB72EB67-E528-418B-93FE-DD6B95988868}"/>
    <cellStyle name="Vejica 2 2 2 3 11" xfId="6250" xr:uid="{FC66B144-899F-4333-963B-4E9BC301B9F8}"/>
    <cellStyle name="Vejica 2 2 2 3 11 2" xfId="10492" xr:uid="{3ED45A16-CFFF-4C34-B4E9-AB368F7F2A62}"/>
    <cellStyle name="Vejica 2 2 2 3 11 2 2" xfId="16978" xr:uid="{69E8A05E-1180-471C-A374-3E0936874458}"/>
    <cellStyle name="Vejica 2 2 2 3 11 2 2 2" xfId="27767" xr:uid="{8C208ECB-24C2-4569-A1FC-4DCFB0539747}"/>
    <cellStyle name="Vejica 2 2 2 3 11 2 3" xfId="27766" xr:uid="{21FF1753-0B08-43DB-B44A-0E5D05B322E4}"/>
    <cellStyle name="Vejica 2 2 2 3 11 3" xfId="14325" xr:uid="{4D3A7702-AB2C-4136-BA6A-2E987F8A91EC}"/>
    <cellStyle name="Vejica 2 2 2 3 11 3 2" xfId="27768" xr:uid="{DB41D6AD-9189-4B06-A83E-B2CB041F151F}"/>
    <cellStyle name="Vejica 2 2 2 3 11 4" xfId="27765" xr:uid="{4EB0FFE6-D7C5-46BF-BF35-E19D590A05A7}"/>
    <cellStyle name="Vejica 2 2 2 3 12" xfId="6859" xr:uid="{610E7676-5E7E-4232-B511-B94A5A7728C7}"/>
    <cellStyle name="Vejica 2 2 2 3 12 2" xfId="11099" xr:uid="{39F041A6-A96D-4F66-B604-79907368E5C7}"/>
    <cellStyle name="Vejica 2 2 2 3 12 2 2" xfId="17583" xr:uid="{FAC561DF-452C-4838-BD79-4E4B65FD366F}"/>
    <cellStyle name="Vejica 2 2 2 3 12 2 2 2" xfId="27771" xr:uid="{C60DA946-F615-4DFF-938E-F7CDFCAB32E9}"/>
    <cellStyle name="Vejica 2 2 2 3 12 2 3" xfId="27770" xr:uid="{CEFD0BD6-879F-43FE-A9EF-0CFF56AE6B11}"/>
    <cellStyle name="Vejica 2 2 2 3 12 3" xfId="14930" xr:uid="{640F1D01-57A3-48B8-9B33-3E70A1C82B78}"/>
    <cellStyle name="Vejica 2 2 2 3 12 3 2" xfId="27772" xr:uid="{077F917D-1810-4152-807B-86CBB1403F13}"/>
    <cellStyle name="Vejica 2 2 2 3 12 4" xfId="27769" xr:uid="{166556A7-E7EA-4623-9158-B9CFDC897E83}"/>
    <cellStyle name="Vejica 2 2 2 3 13" xfId="7162" xr:uid="{332180B6-6EC1-49D0-A4A4-A0240344E820}"/>
    <cellStyle name="Vejica 2 2 2 3 13 2" xfId="11404" xr:uid="{E9C26388-8109-4521-9399-36EAC3EA28A6}"/>
    <cellStyle name="Vejica 2 2 2 3 13 2 2" xfId="17881" xr:uid="{E90365E2-72B5-45F4-BC10-759671C90FA0}"/>
    <cellStyle name="Vejica 2 2 2 3 13 2 2 2" xfId="27775" xr:uid="{8B9760BD-77A9-4A51-B960-90F0ECF0EEB5}"/>
    <cellStyle name="Vejica 2 2 2 3 13 2 3" xfId="27774" xr:uid="{55087FF9-F5E2-4030-AD3A-141CB0B38342}"/>
    <cellStyle name="Vejica 2 2 2 3 13 3" xfId="15225" xr:uid="{50591FC2-D23A-4960-9521-DDC40FDE5005}"/>
    <cellStyle name="Vejica 2 2 2 3 13 3 2" xfId="27776" xr:uid="{39BE830F-25C0-40AF-B7CB-71D06B9635CE}"/>
    <cellStyle name="Vejica 2 2 2 3 13 4" xfId="27773" xr:uid="{52EFB17A-5676-405E-9C48-5715540B731D}"/>
    <cellStyle name="Vejica 2 2 2 3 14" xfId="7221" xr:uid="{3EE0D6CA-B6FB-4D4A-BEE7-9380AAC5745A}"/>
    <cellStyle name="Vejica 2 2 2 3 14 2" xfId="11463" xr:uid="{50A6B61D-DC2F-4C94-AA91-5FD04D8B31F2}"/>
    <cellStyle name="Vejica 2 2 2 3 14 2 2" xfId="17940" xr:uid="{5FFA2041-4961-4526-ADC3-31E833C54829}"/>
    <cellStyle name="Vejica 2 2 2 3 14 2 2 2" xfId="27779" xr:uid="{1421031D-62F7-454A-AD52-9422B9095BBC}"/>
    <cellStyle name="Vejica 2 2 2 3 14 2 3" xfId="27778" xr:uid="{BB496B72-A68D-4980-BA12-9CB021B02764}"/>
    <cellStyle name="Vejica 2 2 2 3 14 3" xfId="15284" xr:uid="{1DF862F8-AA26-437D-9B14-3C093441F892}"/>
    <cellStyle name="Vejica 2 2 2 3 14 3 2" xfId="27780" xr:uid="{E7FA6864-3AFF-4C02-A434-5FC52E704777}"/>
    <cellStyle name="Vejica 2 2 2 3 14 4" xfId="27777" xr:uid="{99A8F883-B771-4B98-92A1-79E0280B6B52}"/>
    <cellStyle name="Vejica 2 2 2 3 15" xfId="7883" xr:uid="{D68433BF-8799-4C75-8533-56CA1B895A4A}"/>
    <cellStyle name="Vejica 2 2 2 3 15 2" xfId="15651" xr:uid="{57C694F5-3AC3-4BDA-A60A-0FE8B2A854D5}"/>
    <cellStyle name="Vejica 2 2 2 3 15 2 2" xfId="27782" xr:uid="{6B4238CC-C17B-4B77-AEB9-2713C53E8B9C}"/>
    <cellStyle name="Vejica 2 2 2 3 15 3" xfId="27781" xr:uid="{A09230A7-EC1B-4D16-A926-F46A487ACC40}"/>
    <cellStyle name="Vejica 2 2 2 3 16" xfId="12690" xr:uid="{11F2C5F0-BA83-4AE2-AE57-4298FB449101}"/>
    <cellStyle name="Vejica 2 2 2 3 16 2" xfId="18628" xr:uid="{A404B441-D57A-4FFE-9408-1CE0DE34FFBB}"/>
    <cellStyle name="Vejica 2 2 2 3 16 2 2" xfId="27784" xr:uid="{8250B72D-DDF4-4F45-91D5-2B018313B5B9}"/>
    <cellStyle name="Vejica 2 2 2 3 16 3" xfId="27783" xr:uid="{EEA1AA50-4944-43A6-92A1-D3C94C2E56A4}"/>
    <cellStyle name="Vejica 2 2 2 3 17" xfId="13607" xr:uid="{5CD730DC-6AB4-4395-B760-C829DE310B79}"/>
    <cellStyle name="Vejica 2 2 2 3 17 2" xfId="27785" xr:uid="{F5AE48D6-3E0F-4103-92A1-7853B1C51925}"/>
    <cellStyle name="Vejica 2 2 2 3 18" xfId="27756" xr:uid="{E0D90920-DB69-42AF-AE3F-C0B6F4595458}"/>
    <cellStyle name="Vejica 2 2 2 3 2" xfId="635" xr:uid="{00000000-0005-0000-0000-0000520C0000}"/>
    <cellStyle name="Vejica 2 2 2 3 2 10" xfId="6251" xr:uid="{3CD31494-E3DD-4705-B779-2807B285D68D}"/>
    <cellStyle name="Vejica 2 2 2 3 2 10 2" xfId="10493" xr:uid="{406648C0-1DFA-455F-9E04-749968CCF281}"/>
    <cellStyle name="Vejica 2 2 2 3 2 10 2 2" xfId="16979" xr:uid="{F62AF7C7-66F5-4E79-895C-2A4FFE6FABBC}"/>
    <cellStyle name="Vejica 2 2 2 3 2 10 2 2 2" xfId="27789" xr:uid="{92CAB613-C53B-4EDE-821F-58BE1D9A7B85}"/>
    <cellStyle name="Vejica 2 2 2 3 2 10 2 3" xfId="27788" xr:uid="{B0B8C6D1-485E-4FF3-B18F-5EB8CF548E69}"/>
    <cellStyle name="Vejica 2 2 2 3 2 10 3" xfId="14326" xr:uid="{F3A67A12-7D39-46A8-852D-7A7E3A5F65C7}"/>
    <cellStyle name="Vejica 2 2 2 3 2 10 3 2" xfId="27790" xr:uid="{705D4676-0FE9-41BA-AA62-7B81EF4F6A91}"/>
    <cellStyle name="Vejica 2 2 2 3 2 10 4" xfId="27787" xr:uid="{9BB385F5-F408-4970-85D1-4DF6B6370751}"/>
    <cellStyle name="Vejica 2 2 2 3 2 11" xfId="6860" xr:uid="{C788E9CE-BCA3-4B14-8AC7-813700042BEC}"/>
    <cellStyle name="Vejica 2 2 2 3 2 11 2" xfId="11100" xr:uid="{700AA2B0-62F6-4D5D-8A2D-10166DFE0169}"/>
    <cellStyle name="Vejica 2 2 2 3 2 11 2 2" xfId="17584" xr:uid="{C91ACCF2-0BB7-4DA3-8492-14296C034F88}"/>
    <cellStyle name="Vejica 2 2 2 3 2 11 2 2 2" xfId="27793" xr:uid="{D7CC7C18-E0EF-4735-B6FB-CCE8265F9F0F}"/>
    <cellStyle name="Vejica 2 2 2 3 2 11 2 3" xfId="27792" xr:uid="{B9F3B028-CE8C-4D81-8938-3A121DC32015}"/>
    <cellStyle name="Vejica 2 2 2 3 2 11 3" xfId="14931" xr:uid="{2760F41E-0749-4C02-B86D-28DE386FFD9D}"/>
    <cellStyle name="Vejica 2 2 2 3 2 11 3 2" xfId="27794" xr:uid="{19E5C19A-7001-4940-9894-EA9987B1295D}"/>
    <cellStyle name="Vejica 2 2 2 3 2 11 4" xfId="27791" xr:uid="{3BE00BCF-EDC5-40FD-881E-7AA044ECA709}"/>
    <cellStyle name="Vejica 2 2 2 3 2 12" xfId="7163" xr:uid="{14F4BD40-2469-4E55-88FC-091B681D2B4D}"/>
    <cellStyle name="Vejica 2 2 2 3 2 12 2" xfId="11405" xr:uid="{7882C7BE-F8FA-4C8B-9216-1373AAE2B3F3}"/>
    <cellStyle name="Vejica 2 2 2 3 2 12 2 2" xfId="17882" xr:uid="{90A85E2C-2CF5-46F3-BEA7-4857C91BCF06}"/>
    <cellStyle name="Vejica 2 2 2 3 2 12 2 2 2" xfId="27797" xr:uid="{25E4D6E8-D4DC-4D96-902E-3E623F9A4BE8}"/>
    <cellStyle name="Vejica 2 2 2 3 2 12 2 3" xfId="27796" xr:uid="{3B2BF208-1E3E-4125-988A-BE2D94B9E191}"/>
    <cellStyle name="Vejica 2 2 2 3 2 12 3" xfId="15226" xr:uid="{7A7421C7-E617-4C09-BB87-F1BC01B0B493}"/>
    <cellStyle name="Vejica 2 2 2 3 2 12 3 2" xfId="27798" xr:uid="{2269B5C0-4210-4559-AF8A-75AE9CD485BE}"/>
    <cellStyle name="Vejica 2 2 2 3 2 12 4" xfId="27795" xr:uid="{94651991-BBE5-468B-A123-66ACCFBA8DFD}"/>
    <cellStyle name="Vejica 2 2 2 3 2 13" xfId="7222" xr:uid="{43B8FF25-EF98-4DD0-A6C0-B3034D0D0417}"/>
    <cellStyle name="Vejica 2 2 2 3 2 13 2" xfId="11464" xr:uid="{B830414D-4C2E-4020-9618-A316A37CA8E5}"/>
    <cellStyle name="Vejica 2 2 2 3 2 13 2 2" xfId="17941" xr:uid="{D1161561-B247-4BAA-A110-24B9BF9728BF}"/>
    <cellStyle name="Vejica 2 2 2 3 2 13 2 2 2" xfId="27801" xr:uid="{C48DE03C-1231-4EBB-9A71-151800FFE7D9}"/>
    <cellStyle name="Vejica 2 2 2 3 2 13 2 3" xfId="27800" xr:uid="{C7CA8AB9-BF6E-42E0-9CF7-7E722F157456}"/>
    <cellStyle name="Vejica 2 2 2 3 2 13 3" xfId="15285" xr:uid="{42A87D0F-3C3F-4240-9925-1414970C1919}"/>
    <cellStyle name="Vejica 2 2 2 3 2 13 3 2" xfId="27802" xr:uid="{D413A184-4247-482C-B588-6ADE7C4A1A96}"/>
    <cellStyle name="Vejica 2 2 2 3 2 13 4" xfId="27799" xr:uid="{0F205DD7-D555-48B0-84A4-3F1D58491502}"/>
    <cellStyle name="Vejica 2 2 2 3 2 14" xfId="7884" xr:uid="{159806AF-AF85-42F0-8FE1-379166095C8A}"/>
    <cellStyle name="Vejica 2 2 2 3 2 14 2" xfId="15652" xr:uid="{B635B26C-6B81-40C9-BC0A-2ADB0572193C}"/>
    <cellStyle name="Vejica 2 2 2 3 2 14 2 2" xfId="27804" xr:uid="{61A4A37C-5BF7-40CF-A6FC-D2F36043CAAB}"/>
    <cellStyle name="Vejica 2 2 2 3 2 14 3" xfId="27803" xr:uid="{B55F3DC0-487D-466C-943E-F2D8369979DB}"/>
    <cellStyle name="Vejica 2 2 2 3 2 15" xfId="12691" xr:uid="{02B4C693-5FA5-4FEB-B5B6-EA71FAFFD162}"/>
    <cellStyle name="Vejica 2 2 2 3 2 15 2" xfId="18629" xr:uid="{2CECA3D5-8C8E-4B3D-BDBA-B567C229D314}"/>
    <cellStyle name="Vejica 2 2 2 3 2 15 2 2" xfId="27806" xr:uid="{91117C2C-DB4F-4B3D-9FF4-7796B75EF20B}"/>
    <cellStyle name="Vejica 2 2 2 3 2 15 3" xfId="27805" xr:uid="{726671EC-430D-4FF3-A5DF-611B8906EB5E}"/>
    <cellStyle name="Vejica 2 2 2 3 2 16" xfId="13608" xr:uid="{6BB775D9-6271-4589-B205-E11C8770525B}"/>
    <cellStyle name="Vejica 2 2 2 3 2 16 2" xfId="27807" xr:uid="{138FBD5E-305A-429C-953F-65D655051DAC}"/>
    <cellStyle name="Vejica 2 2 2 3 2 17" xfId="27786" xr:uid="{9A99DEBE-A680-4236-890F-07C1376F5818}"/>
    <cellStyle name="Vejica 2 2 2 3 2 2" xfId="636" xr:uid="{00000000-0005-0000-0000-0000530C0000}"/>
    <cellStyle name="Vejica 2 2 2 3 2 2 10" xfId="6861" xr:uid="{7FA83F04-5135-437B-AF7D-DF9D4E5036FD}"/>
    <cellStyle name="Vejica 2 2 2 3 2 2 10 2" xfId="11101" xr:uid="{EB01B4AA-F3DA-4E81-8787-2A0ADDAE6DE0}"/>
    <cellStyle name="Vejica 2 2 2 3 2 2 10 2 2" xfId="17585" xr:uid="{1929646B-2BF8-4FE2-860E-076DF9CD5A41}"/>
    <cellStyle name="Vejica 2 2 2 3 2 2 10 2 2 2" xfId="27811" xr:uid="{93288321-5319-4E9B-BA31-138D9DA7DE85}"/>
    <cellStyle name="Vejica 2 2 2 3 2 2 10 2 3" xfId="27810" xr:uid="{48C40993-86C3-4BFA-ABEB-3B3459698F08}"/>
    <cellStyle name="Vejica 2 2 2 3 2 2 10 3" xfId="14932" xr:uid="{CF90D453-65EA-481E-AD9C-28BD4BCF6E73}"/>
    <cellStyle name="Vejica 2 2 2 3 2 2 10 3 2" xfId="27812" xr:uid="{48CEA9D8-2917-4E8E-B18B-4812C1A59B63}"/>
    <cellStyle name="Vejica 2 2 2 3 2 2 10 4" xfId="27809" xr:uid="{9B8AC3DA-D0DE-4B58-9261-37FDB672C9FE}"/>
    <cellStyle name="Vejica 2 2 2 3 2 2 11" xfId="7223" xr:uid="{D5F3E35F-6A01-482D-B73F-281DCE101130}"/>
    <cellStyle name="Vejica 2 2 2 3 2 2 11 2" xfId="11465" xr:uid="{5DE6A49E-1948-498B-928E-DC28B1466F59}"/>
    <cellStyle name="Vejica 2 2 2 3 2 2 11 2 2" xfId="17942" xr:uid="{848D38C4-DF21-4772-BEC7-C1B5E234FEC1}"/>
    <cellStyle name="Vejica 2 2 2 3 2 2 11 2 2 2" xfId="27815" xr:uid="{278A911B-CA80-4191-B78A-964508332DD3}"/>
    <cellStyle name="Vejica 2 2 2 3 2 2 11 2 3" xfId="27814" xr:uid="{629DB280-220E-46A2-BA5B-F69294E3A85D}"/>
    <cellStyle name="Vejica 2 2 2 3 2 2 11 3" xfId="15286" xr:uid="{4667CD81-2C46-480F-91CD-1F952A5E6E33}"/>
    <cellStyle name="Vejica 2 2 2 3 2 2 11 3 2" xfId="27816" xr:uid="{D25BC184-FC3E-4521-BC0F-C3DA7CA84390}"/>
    <cellStyle name="Vejica 2 2 2 3 2 2 11 4" xfId="27813" xr:uid="{40945E75-9956-4509-9ED8-54D5A15D35D9}"/>
    <cellStyle name="Vejica 2 2 2 3 2 2 12" xfId="7885" xr:uid="{B74B0C62-DF62-4408-B5F4-0C59FF656FC4}"/>
    <cellStyle name="Vejica 2 2 2 3 2 2 12 2" xfId="15653" xr:uid="{FE1A1E8B-BE12-4BF6-A112-0E15561F8749}"/>
    <cellStyle name="Vejica 2 2 2 3 2 2 12 2 2" xfId="27818" xr:uid="{61EC7F6C-1B71-4549-85A4-331337A46C95}"/>
    <cellStyle name="Vejica 2 2 2 3 2 2 12 3" xfId="27817" xr:uid="{382899BC-2EA3-4912-B733-F1C8AE4E4926}"/>
    <cellStyle name="Vejica 2 2 2 3 2 2 13" xfId="12692" xr:uid="{F1B51DC2-EB1E-45A2-88F3-6247BC992EFE}"/>
    <cellStyle name="Vejica 2 2 2 3 2 2 13 2" xfId="18630" xr:uid="{7DD72122-60F0-43D9-BF4C-A29AD7FD77FF}"/>
    <cellStyle name="Vejica 2 2 2 3 2 2 13 2 2" xfId="27820" xr:uid="{97986B43-379F-4F4D-AC80-6BEA48E01A88}"/>
    <cellStyle name="Vejica 2 2 2 3 2 2 13 3" xfId="27819" xr:uid="{6061313B-3DF0-4062-8429-16EB3E35E9A7}"/>
    <cellStyle name="Vejica 2 2 2 3 2 2 14" xfId="13609" xr:uid="{4FCBAB83-C0DF-4B5C-8A1A-46470DB3BCEF}"/>
    <cellStyle name="Vejica 2 2 2 3 2 2 14 2" xfId="27821" xr:uid="{281BFF8F-19CF-43E5-AB8A-3730AD919A42}"/>
    <cellStyle name="Vejica 2 2 2 3 2 2 15" xfId="27808" xr:uid="{532AE9BA-46E9-4D89-8199-60A925BD6E2B}"/>
    <cellStyle name="Vejica 2 2 2 3 2 2 2" xfId="1865" xr:uid="{00000000-0005-0000-0000-0000540C0000}"/>
    <cellStyle name="Vejica 2 2 2 3 2 2 2 2" xfId="27822" xr:uid="{D120FE4E-C13E-4BA1-8924-6A6A84414886}"/>
    <cellStyle name="Vejica 2 2 2 3 2 2 3" xfId="1866" xr:uid="{00000000-0005-0000-0000-0000550C0000}"/>
    <cellStyle name="Vejica 2 2 2 3 2 2 3 2" xfId="3869" xr:uid="{00000000-0005-0000-0000-0000560C0000}"/>
    <cellStyle name="Vejica 2 2 2 3 2 2 3 2 2" xfId="27824" xr:uid="{41A31F18-273A-4342-ABB1-2D140B488CEE}"/>
    <cellStyle name="Vejica 2 2 2 3 2 2 3 3" xfId="27823" xr:uid="{AF751E26-D413-45F0-A400-C2634D1260AA}"/>
    <cellStyle name="Vejica 2 2 2 3 2 2 4" xfId="1867" xr:uid="{00000000-0005-0000-0000-0000570C0000}"/>
    <cellStyle name="Vejica 2 2 2 3 2 2 4 10" xfId="27825" xr:uid="{0C4AA993-1001-466E-8177-7FB0548C8DAA}"/>
    <cellStyle name="Vejica 2 2 2 3 2 2 4 2" xfId="3870" xr:uid="{00000000-0005-0000-0000-0000580C0000}"/>
    <cellStyle name="Vejica 2 2 2 3 2 2 4 2 2" xfId="6126" xr:uid="{BD3E650C-F2C7-4FC8-9881-CE349CA7356E}"/>
    <cellStyle name="Vejica 2 2 2 3 2 2 4 2 2 2" xfId="6747" xr:uid="{C0F44B37-4812-4E69-9DA1-E29B9078F84F}"/>
    <cellStyle name="Vejica 2 2 2 3 2 2 4 2 2 2 2" xfId="10989" xr:uid="{F5379747-9182-4155-843C-DDFEF09D1D0B}"/>
    <cellStyle name="Vejica 2 2 2 3 2 2 4 2 2 2 2 2" xfId="17475" xr:uid="{ABB50514-BD02-4875-A2C5-678BD05BBB9A}"/>
    <cellStyle name="Vejica 2 2 2 3 2 2 4 2 2 2 2 2 2" xfId="27830" xr:uid="{E8426A20-5233-4DE5-9513-E36C6B66FC9C}"/>
    <cellStyle name="Vejica 2 2 2 3 2 2 4 2 2 2 2 3" xfId="27829" xr:uid="{A3C70117-74D9-4550-962C-46117B587011}"/>
    <cellStyle name="Vejica 2 2 2 3 2 2 4 2 2 2 3" xfId="14822" xr:uid="{58CBC613-CB97-4E28-8960-D812AAD356AF}"/>
    <cellStyle name="Vejica 2 2 2 3 2 2 4 2 2 2 3 2" xfId="27831" xr:uid="{60D73F54-9656-4DF5-B4D9-CF8D279D0B2A}"/>
    <cellStyle name="Vejica 2 2 2 3 2 2 4 2 2 2 4" xfId="27828" xr:uid="{00C0A174-E106-412E-8DCB-10726449C605}"/>
    <cellStyle name="Vejica 2 2 2 3 2 2 4 2 2 3" xfId="10381" xr:uid="{7D60B379-5FA9-46A6-9A27-A3675624387C}"/>
    <cellStyle name="Vejica 2 2 2 3 2 2 4 2 2 3 2" xfId="16869" xr:uid="{22D7F804-0946-4E5C-8847-365899D16FD2}"/>
    <cellStyle name="Vejica 2 2 2 3 2 2 4 2 2 3 2 2" xfId="27833" xr:uid="{F127F9CC-8C48-4534-B62C-D72390D5CD26}"/>
    <cellStyle name="Vejica 2 2 2 3 2 2 4 2 2 3 3" xfId="27832" xr:uid="{36B9544D-6E4D-4672-928B-CC1E187073B8}"/>
    <cellStyle name="Vejica 2 2 2 3 2 2 4 2 2 4" xfId="14217" xr:uid="{CF99D049-7C37-457A-9C66-DC28050A94F5}"/>
    <cellStyle name="Vejica 2 2 2 3 2 2 4 2 2 4 2" xfId="27834" xr:uid="{3D240D9B-DC25-4063-BAB1-027DEA047516}"/>
    <cellStyle name="Vejica 2 2 2 3 2 2 4 2 2 5" xfId="27827" xr:uid="{1BA9BBB4-3D54-4595-9277-59AC03F60CE7}"/>
    <cellStyle name="Vejica 2 2 2 3 2 2 4 2 3" xfId="6020" xr:uid="{88EF2985-77E2-4DBD-9C36-C013A3B36708}"/>
    <cellStyle name="Vejica 2 2 2 3 2 2 4 2 3 2" xfId="10274" xr:uid="{B78CDCF3-F255-44B4-8C81-83552FE4066E}"/>
    <cellStyle name="Vejica 2 2 2 3 2 2 4 2 3 2 2" xfId="16763" xr:uid="{A3397924-0EC2-4E9C-BF94-AB5D68A87F61}"/>
    <cellStyle name="Vejica 2 2 2 3 2 2 4 2 3 2 2 2" xfId="27837" xr:uid="{0461B94B-2D1B-4EED-AFA5-8EDEB84640C5}"/>
    <cellStyle name="Vejica 2 2 2 3 2 2 4 2 3 2 3" xfId="27836" xr:uid="{A82EAAA0-5021-4A4D-B71B-4F885BF866E7}"/>
    <cellStyle name="Vejica 2 2 2 3 2 2 4 2 3 3" xfId="14111" xr:uid="{7E23E86F-FB0E-479A-9235-7631476BE5DD}"/>
    <cellStyle name="Vejica 2 2 2 3 2 2 4 2 3 3 2" xfId="27838" xr:uid="{C2642F46-F28C-435D-B9B8-248CBA412C66}"/>
    <cellStyle name="Vejica 2 2 2 3 2 2 4 2 3 4" xfId="27835" xr:uid="{AC9A2C98-50A5-46B5-ABFA-8104DC489EF8}"/>
    <cellStyle name="Vejica 2 2 2 3 2 2 4 2 4" xfId="6447" xr:uid="{B711316F-B2B4-41B2-A7DF-4F78408FE277}"/>
    <cellStyle name="Vejica 2 2 2 3 2 2 4 2 4 2" xfId="10689" xr:uid="{BFFFECD3-A1A1-4169-8483-1275FAC8C3D7}"/>
    <cellStyle name="Vejica 2 2 2 3 2 2 4 2 4 2 2" xfId="17175" xr:uid="{528B1687-271A-44F1-B421-9106E0242EC4}"/>
    <cellStyle name="Vejica 2 2 2 3 2 2 4 2 4 2 2 2" xfId="27841" xr:uid="{E3BECCDB-834A-43E5-9FEE-1B9962007977}"/>
    <cellStyle name="Vejica 2 2 2 3 2 2 4 2 4 2 3" xfId="27840" xr:uid="{AC509E44-1D78-47AF-8C3D-995D90487809}"/>
    <cellStyle name="Vejica 2 2 2 3 2 2 4 2 4 3" xfId="14522" xr:uid="{8B58C58E-A258-4B78-8DD9-8EA9C361E1CC}"/>
    <cellStyle name="Vejica 2 2 2 3 2 2 4 2 4 3 2" xfId="27842" xr:uid="{186E746A-8C45-425E-A873-1EEFA34A1F9F}"/>
    <cellStyle name="Vejica 2 2 2 3 2 2 4 2 4 4" xfId="27839" xr:uid="{72E06E54-BED1-483C-9FC3-B48B562CB340}"/>
    <cellStyle name="Vejica 2 2 2 3 2 2 4 2 5" xfId="7057" xr:uid="{A9D03278-AA92-4F7E-877A-49229CAA3265}"/>
    <cellStyle name="Vejica 2 2 2 3 2 2 4 2 5 2" xfId="11297" xr:uid="{892486B3-1DE9-433A-83E6-43FDE840B1DC}"/>
    <cellStyle name="Vejica 2 2 2 3 2 2 4 2 5 2 2" xfId="17781" xr:uid="{4EDE201A-8EE5-4BE6-8282-9DC59BD801C8}"/>
    <cellStyle name="Vejica 2 2 2 3 2 2 4 2 5 2 2 2" xfId="27845" xr:uid="{E5FC6A9C-4FDD-4587-BFCD-F0F2E7BA638D}"/>
    <cellStyle name="Vejica 2 2 2 3 2 2 4 2 5 2 3" xfId="27844" xr:uid="{7A48ED32-E638-471D-A934-C1378EF7AB0A}"/>
    <cellStyle name="Vejica 2 2 2 3 2 2 4 2 5 3" xfId="15128" xr:uid="{D5C238F3-461E-42A9-8743-BACE2E416026}"/>
    <cellStyle name="Vejica 2 2 2 3 2 2 4 2 5 3 2" xfId="27846" xr:uid="{B93656FA-C1AC-425E-ABB2-DF812635B7A5}"/>
    <cellStyle name="Vejica 2 2 2 3 2 2 4 2 5 4" xfId="27843" xr:uid="{D715CE73-53E5-4E2C-A71A-814430816E16}"/>
    <cellStyle name="Vejica 2 2 2 3 2 2 4 2 6" xfId="7418" xr:uid="{9981303E-3EF9-473E-B6FB-23DF23CCE0AF}"/>
    <cellStyle name="Vejica 2 2 2 3 2 2 4 2 6 2" xfId="11660" xr:uid="{D891F4FB-9C9D-4B3E-8433-B052778323C0}"/>
    <cellStyle name="Vejica 2 2 2 3 2 2 4 2 6 2 2" xfId="18137" xr:uid="{5AFCEDE3-4B91-4EDD-9B0C-2EEFCF66853D}"/>
    <cellStyle name="Vejica 2 2 2 3 2 2 4 2 6 2 2 2" xfId="27849" xr:uid="{942D31F1-85B0-4E88-B1E7-4ED4B48263CB}"/>
    <cellStyle name="Vejica 2 2 2 3 2 2 4 2 6 2 3" xfId="27848" xr:uid="{2239F083-7F1F-4D01-863C-36F2D8E8DF1A}"/>
    <cellStyle name="Vejica 2 2 2 3 2 2 4 2 6 3" xfId="15481" xr:uid="{539DC448-7C43-4C49-A27A-C5C56069CCDC}"/>
    <cellStyle name="Vejica 2 2 2 3 2 2 4 2 6 3 2" xfId="27850" xr:uid="{FD78A2F2-28E7-4F32-AD2E-BC9C2E1212F0}"/>
    <cellStyle name="Vejica 2 2 2 3 2 2 4 2 6 4" xfId="27847" xr:uid="{72E837E2-49F9-4CFD-9B2F-1159B51101FD}"/>
    <cellStyle name="Vejica 2 2 2 3 2 2 4 2 7" xfId="9125" xr:uid="{0BE3068D-1808-4658-8A00-0E1D057E1482}"/>
    <cellStyle name="Vejica 2 2 2 3 2 2 4 2 7 2" xfId="16196" xr:uid="{73771EEC-CFB2-4218-9F34-6D4733687A6C}"/>
    <cellStyle name="Vejica 2 2 2 3 2 2 4 2 7 2 2" xfId="27852" xr:uid="{E43E1CF2-0CAE-41A2-91F5-302CB5EF40B4}"/>
    <cellStyle name="Vejica 2 2 2 3 2 2 4 2 7 3" xfId="27851" xr:uid="{776A6D05-3A51-48D9-BB27-C9CD7AEC325A}"/>
    <cellStyle name="Vejica 2 2 2 3 2 2 4 2 8" xfId="13811" xr:uid="{36DA3E31-767C-4E3F-B6DE-23E8C2289C8D}"/>
    <cellStyle name="Vejica 2 2 2 3 2 2 4 2 8 2" xfId="27853" xr:uid="{DB2ED5CE-6FF8-4E34-8D71-EE25186E794D}"/>
    <cellStyle name="Vejica 2 2 2 3 2 2 4 2 9" xfId="27826" xr:uid="{F628F941-FB66-4A1F-970D-AA01BA1EB97C}"/>
    <cellStyle name="Vejica 2 2 2 3 2 2 4 3" xfId="5913" xr:uid="{276C744A-AA07-4CC3-BCEB-C482853C0617}"/>
    <cellStyle name="Vejica 2 2 2 3 2 2 4 3 2" xfId="6646" xr:uid="{4EBD0FF7-01EE-4B65-ADF9-F0D87B580AAD}"/>
    <cellStyle name="Vejica 2 2 2 3 2 2 4 3 2 2" xfId="10888" xr:uid="{D3074E1A-A571-486E-826E-F5169E8A07FD}"/>
    <cellStyle name="Vejica 2 2 2 3 2 2 4 3 2 2 2" xfId="17374" xr:uid="{490A9D03-8445-4A89-BACF-A4E3A6D86071}"/>
    <cellStyle name="Vejica 2 2 2 3 2 2 4 3 2 2 2 2" xfId="27857" xr:uid="{8CAC4307-5A57-4028-93E1-CF28679FDEA5}"/>
    <cellStyle name="Vejica 2 2 2 3 2 2 4 3 2 2 3" xfId="27856" xr:uid="{29B461F2-98F6-4165-8900-87BFA19FDD7D}"/>
    <cellStyle name="Vejica 2 2 2 3 2 2 4 3 2 3" xfId="14721" xr:uid="{DA9B1CB8-BB4E-4A0A-9720-F6CBD0CAF8FB}"/>
    <cellStyle name="Vejica 2 2 2 3 2 2 4 3 2 3 2" xfId="27858" xr:uid="{6E598F46-419C-4758-A9DB-5A1BB52F1E88}"/>
    <cellStyle name="Vejica 2 2 2 3 2 2 4 3 2 4" xfId="27855" xr:uid="{82588FF6-9AD0-45C4-A4A3-B33C1893004E}"/>
    <cellStyle name="Vejica 2 2 2 3 2 2 4 3 3" xfId="10165" xr:uid="{E85E8E4F-11FA-4FE5-A708-EF179C3BE2F0}"/>
    <cellStyle name="Vejica 2 2 2 3 2 2 4 3 3 2" xfId="16659" xr:uid="{0F93E068-9A6C-455F-8194-F89F33705A48}"/>
    <cellStyle name="Vejica 2 2 2 3 2 2 4 3 3 2 2" xfId="27860" xr:uid="{69E03FC1-4897-46FB-B65C-1F6203F87CC4}"/>
    <cellStyle name="Vejica 2 2 2 3 2 2 4 3 3 3" xfId="27859" xr:uid="{35F1D100-4F83-477B-8B1D-7C2F88E7195D}"/>
    <cellStyle name="Vejica 2 2 2 3 2 2 4 3 4" xfId="14010" xr:uid="{6799DD3B-D02B-43FB-84D1-973793F396EB}"/>
    <cellStyle name="Vejica 2 2 2 3 2 2 4 3 4 2" xfId="27861" xr:uid="{81A73B5F-6AC1-479A-ABC0-58C345BFA5BF}"/>
    <cellStyle name="Vejica 2 2 2 3 2 2 4 3 5" xfId="27854" xr:uid="{1D1A6B08-0F2D-4E3A-A946-14AE482F2A1A}"/>
    <cellStyle name="Vejica 2 2 2 3 2 2 4 4" xfId="6346" xr:uid="{A6CD2766-0F92-46A9-98F8-99AB43440619}"/>
    <cellStyle name="Vejica 2 2 2 3 2 2 4 4 2" xfId="10588" xr:uid="{B14F00AA-EA50-4BB4-84D6-2230757C0DEB}"/>
    <cellStyle name="Vejica 2 2 2 3 2 2 4 4 2 2" xfId="17074" xr:uid="{AFF6895A-76F4-478D-BB62-A954B4C3CF50}"/>
    <cellStyle name="Vejica 2 2 2 3 2 2 4 4 2 2 2" xfId="27864" xr:uid="{93975741-B59F-45AB-9067-816A8B249F5F}"/>
    <cellStyle name="Vejica 2 2 2 3 2 2 4 4 2 3" xfId="27863" xr:uid="{9F50898A-CF3E-41F6-9938-2386A711CE62}"/>
    <cellStyle name="Vejica 2 2 2 3 2 2 4 4 3" xfId="14421" xr:uid="{7026DF29-F0A2-46FA-92D7-1AC3C005291A}"/>
    <cellStyle name="Vejica 2 2 2 3 2 2 4 4 3 2" xfId="27865" xr:uid="{32C3D96B-B59B-4847-9C51-7DDEBDAAB59A}"/>
    <cellStyle name="Vejica 2 2 2 3 2 2 4 4 4" xfId="27862" xr:uid="{1AE2AF8C-9B07-4749-B7CF-ACAEAF44D8FF}"/>
    <cellStyle name="Vejica 2 2 2 3 2 2 4 5" xfId="6955" xr:uid="{5D91D760-EFCF-4E4C-BB99-282F1711716E}"/>
    <cellStyle name="Vejica 2 2 2 3 2 2 4 5 2" xfId="11195" xr:uid="{C639A1F4-E821-4D2F-8CEB-FC4BF9DD6AD3}"/>
    <cellStyle name="Vejica 2 2 2 3 2 2 4 5 2 2" xfId="17679" xr:uid="{453D5B22-4E63-4CF2-849C-071B95FEC057}"/>
    <cellStyle name="Vejica 2 2 2 3 2 2 4 5 2 2 2" xfId="27868" xr:uid="{243A9D18-E4A4-4D86-A935-50E04D96DD3C}"/>
    <cellStyle name="Vejica 2 2 2 3 2 2 4 5 2 3" xfId="27867" xr:uid="{B3CD0FC9-2ADA-41FA-8DC3-60BA33E12A2A}"/>
    <cellStyle name="Vejica 2 2 2 3 2 2 4 5 3" xfId="15026" xr:uid="{96D68BE2-E98D-438D-89AB-EEF1D8AA9B1D}"/>
    <cellStyle name="Vejica 2 2 2 3 2 2 4 5 3 2" xfId="27869" xr:uid="{FDC1334A-B460-4AFD-BE54-454455A71FE6}"/>
    <cellStyle name="Vejica 2 2 2 3 2 2 4 5 4" xfId="27866" xr:uid="{5D516D08-7DD6-44CA-8033-3A6E84A99834}"/>
    <cellStyle name="Vejica 2 2 2 3 2 2 4 6" xfId="7317" xr:uid="{5BDC65E2-8098-40A6-A16A-A0C8D3A7F618}"/>
    <cellStyle name="Vejica 2 2 2 3 2 2 4 6 2" xfId="11559" xr:uid="{8441790F-F14D-478B-8B86-2C6780B07A0E}"/>
    <cellStyle name="Vejica 2 2 2 3 2 2 4 6 2 2" xfId="18036" xr:uid="{EF6E6251-EBD6-4197-9C92-F7633DB789AF}"/>
    <cellStyle name="Vejica 2 2 2 3 2 2 4 6 2 2 2" xfId="27872" xr:uid="{BE805B00-051E-4AC8-9DD7-D828929BE488}"/>
    <cellStyle name="Vejica 2 2 2 3 2 2 4 6 2 3" xfId="27871" xr:uid="{21BEA03A-DF97-4A53-A4A7-88CCFE5B7DB0}"/>
    <cellStyle name="Vejica 2 2 2 3 2 2 4 6 3" xfId="15380" xr:uid="{FD744A3E-919F-47E1-824E-C950475F041F}"/>
    <cellStyle name="Vejica 2 2 2 3 2 2 4 6 3 2" xfId="27873" xr:uid="{E9B06E09-5FBA-4150-8269-7918A68B866B}"/>
    <cellStyle name="Vejica 2 2 2 3 2 2 4 6 4" xfId="27870" xr:uid="{EA041C52-F5E0-41AD-9435-CD6F60D01370}"/>
    <cellStyle name="Vejica 2 2 2 3 2 2 4 7" xfId="8308" xr:uid="{3BDFCD84-9AAD-4332-BDF0-EC136297A991}"/>
    <cellStyle name="Vejica 2 2 2 3 2 2 4 7 2" xfId="15867" xr:uid="{389BE96A-045F-4307-877F-C338CD3AD77E}"/>
    <cellStyle name="Vejica 2 2 2 3 2 2 4 7 2 2" xfId="27875" xr:uid="{F1B75DE3-4315-421C-811F-885181E263FA}"/>
    <cellStyle name="Vejica 2 2 2 3 2 2 4 7 3" xfId="27874" xr:uid="{2F342713-1BE0-44E5-A90A-83F5AFDEC197}"/>
    <cellStyle name="Vejica 2 2 2 3 2 2 4 8" xfId="12933" xr:uid="{37472D95-864C-4C9D-857C-4B0D116BB5E1}"/>
    <cellStyle name="Vejica 2 2 2 3 2 2 4 8 2" xfId="18870" xr:uid="{7816F4D0-04EE-416D-BE5D-EA883E969A5A}"/>
    <cellStyle name="Vejica 2 2 2 3 2 2 4 8 2 2" xfId="27877" xr:uid="{BD364190-AB15-4446-BCE5-A8F27D602E7D}"/>
    <cellStyle name="Vejica 2 2 2 3 2 2 4 8 3" xfId="27876" xr:uid="{3745B9FB-2D18-49C9-8715-41414650408C}"/>
    <cellStyle name="Vejica 2 2 2 3 2 2 4 9" xfId="13710" xr:uid="{4A6EBEF6-C7D8-4828-94A6-6CFCCFAF28C7}"/>
    <cellStyle name="Vejica 2 2 2 3 2 2 4 9 2" xfId="27878" xr:uid="{58F63F72-33BE-4FF0-83A0-A2758649A284}"/>
    <cellStyle name="Vejica 2 2 2 3 2 2 5" xfId="3871" xr:uid="{00000000-0005-0000-0000-0000590C0000}"/>
    <cellStyle name="Vejica 2 2 2 3 2 2 5 2" xfId="3872" xr:uid="{00000000-0005-0000-0000-00005A0C0000}"/>
    <cellStyle name="Vejica 2 2 2 3 2 2 5 2 2" xfId="27880" xr:uid="{982C1761-0F31-4160-98CE-F62320A424E1}"/>
    <cellStyle name="Vejica 2 2 2 3 2 2 5 3" xfId="27879" xr:uid="{A9D7EEF7-7ECC-4E08-8A03-85C1C889FACE}"/>
    <cellStyle name="Vejica 2 2 2 3 2 2 6" xfId="3873" xr:uid="{00000000-0005-0000-0000-00005B0C0000}"/>
    <cellStyle name="Vejica 2 2 2 3 2 2 6 2" xfId="27881" xr:uid="{EF45F940-48A9-4992-9744-771EC6994C8D}"/>
    <cellStyle name="Vejica 2 2 2 3 2 2 7" xfId="3868" xr:uid="{00000000-0005-0000-0000-00005C0C0000}"/>
    <cellStyle name="Vejica 2 2 2 3 2 2 7 2" xfId="27882" xr:uid="{FF999D3B-FCD1-4791-9A36-6C043D925A4E}"/>
    <cellStyle name="Vejica 2 2 2 3 2 2 8" xfId="5817" xr:uid="{0324E1D5-7792-415F-905E-56ADE17D9717}"/>
    <cellStyle name="Vejica 2 2 2 3 2 2 8 2" xfId="6552" xr:uid="{6D8D9E65-54C2-4866-A7B4-70369D94FA38}"/>
    <cellStyle name="Vejica 2 2 2 3 2 2 8 2 2" xfId="10794" xr:uid="{EBCF85D3-D9B0-4D3E-82E8-719374F0C61F}"/>
    <cellStyle name="Vejica 2 2 2 3 2 2 8 2 2 2" xfId="17280" xr:uid="{EF45555D-92F8-4BA4-AC14-47A965351101}"/>
    <cellStyle name="Vejica 2 2 2 3 2 2 8 2 2 2 2" xfId="27886" xr:uid="{D1EED06D-0BA3-43EA-B074-968670234263}"/>
    <cellStyle name="Vejica 2 2 2 3 2 2 8 2 2 3" xfId="27885" xr:uid="{680CAA25-D520-4C60-A635-F2D8D42D4500}"/>
    <cellStyle name="Vejica 2 2 2 3 2 2 8 2 3" xfId="14627" xr:uid="{A220D54C-AB2E-4EE9-9CD5-6FC38C07845A}"/>
    <cellStyle name="Vejica 2 2 2 3 2 2 8 2 3 2" xfId="27887" xr:uid="{76517A55-22E7-457B-AB8F-78EF3AF6C591}"/>
    <cellStyle name="Vejica 2 2 2 3 2 2 8 2 4" xfId="27884" xr:uid="{3410FFFA-97E7-45E2-9492-FBE06E1F85ED}"/>
    <cellStyle name="Vejica 2 2 2 3 2 2 8 3" xfId="10069" xr:uid="{22A7E000-7635-4315-9DF6-BB4336933D54}"/>
    <cellStyle name="Vejica 2 2 2 3 2 2 8 3 2" xfId="16564" xr:uid="{F9B7DB33-B39D-452E-BA22-EBC3DAF1A858}"/>
    <cellStyle name="Vejica 2 2 2 3 2 2 8 3 2 2" xfId="27889" xr:uid="{DD656E8B-ED49-45DA-BFC2-901E9C02105F}"/>
    <cellStyle name="Vejica 2 2 2 3 2 2 8 3 3" xfId="27888" xr:uid="{E4CA3D87-99ED-4517-9FDA-0B2447177C46}"/>
    <cellStyle name="Vejica 2 2 2 3 2 2 8 4" xfId="13915" xr:uid="{4E5B942F-4EAD-4A4C-A2DA-CB6A897DB775}"/>
    <cellStyle name="Vejica 2 2 2 3 2 2 8 4 2" xfId="27890" xr:uid="{C987F158-49EE-439D-BB12-37ADB0F946EA}"/>
    <cellStyle name="Vejica 2 2 2 3 2 2 8 5" xfId="27883" xr:uid="{BE3FCA0D-E4A5-4AC8-A152-5CF9575CBF02}"/>
    <cellStyle name="Vejica 2 2 2 3 2 2 9" xfId="6252" xr:uid="{00A456E0-9A45-4471-B1D6-97A2990BAA1C}"/>
    <cellStyle name="Vejica 2 2 2 3 2 2 9 2" xfId="10494" xr:uid="{BED0F89B-0B39-45EC-9F14-4D60F7C48E05}"/>
    <cellStyle name="Vejica 2 2 2 3 2 2 9 2 2" xfId="16980" xr:uid="{68D025A3-08DD-4E6C-AE9D-C4341CAA383C}"/>
    <cellStyle name="Vejica 2 2 2 3 2 2 9 2 2 2" xfId="27893" xr:uid="{5BC39145-8C02-4263-857D-184E86196F4C}"/>
    <cellStyle name="Vejica 2 2 2 3 2 2 9 2 3" xfId="27892" xr:uid="{64620011-20D1-48D5-9821-D2CFB4B22736}"/>
    <cellStyle name="Vejica 2 2 2 3 2 2 9 3" xfId="14327" xr:uid="{EC4443C2-993C-49BF-A9E6-EF1B3E11F39E}"/>
    <cellStyle name="Vejica 2 2 2 3 2 2 9 3 2" xfId="27894" xr:uid="{FD90E7D9-B95B-4568-95F1-9F651AD61A8A}"/>
    <cellStyle name="Vejica 2 2 2 3 2 2 9 4" xfId="27891" xr:uid="{DF0A6086-3759-4107-ABE4-9AF4668733E6}"/>
    <cellStyle name="Vejica 2 2 2 3 2 3" xfId="1868" xr:uid="{00000000-0005-0000-0000-00005D0C0000}"/>
    <cellStyle name="Vejica 2 2 2 3 2 3 2" xfId="27895" xr:uid="{59FEC717-0853-4E69-B9F3-EC8630BCF1A8}"/>
    <cellStyle name="Vejica 2 2 2 3 2 4" xfId="1869" xr:uid="{00000000-0005-0000-0000-00005E0C0000}"/>
    <cellStyle name="Vejica 2 2 2 3 2 4 2" xfId="3874" xr:uid="{00000000-0005-0000-0000-00005F0C0000}"/>
    <cellStyle name="Vejica 2 2 2 3 2 4 2 2" xfId="27897" xr:uid="{3794B60E-7A93-49E9-A8A8-DD0B62CF6E05}"/>
    <cellStyle name="Vejica 2 2 2 3 2 4 3" xfId="27896" xr:uid="{5D1314E7-46AF-4F56-AD4F-DFC4AED45EEC}"/>
    <cellStyle name="Vejica 2 2 2 3 2 5" xfId="1870" xr:uid="{00000000-0005-0000-0000-0000600C0000}"/>
    <cellStyle name="Vejica 2 2 2 3 2 5 10" xfId="27898" xr:uid="{DE131F9E-C66B-4DE6-9FDE-48FFAEE44A7D}"/>
    <cellStyle name="Vejica 2 2 2 3 2 5 2" xfId="3875" xr:uid="{00000000-0005-0000-0000-0000610C0000}"/>
    <cellStyle name="Vejica 2 2 2 3 2 5 2 2" xfId="6127" xr:uid="{B8E76C0C-3B2E-44F2-AE9E-16D26706EC59}"/>
    <cellStyle name="Vejica 2 2 2 3 2 5 2 2 2" xfId="6748" xr:uid="{34CE1BDB-A367-4DC4-94A4-248A02B7448F}"/>
    <cellStyle name="Vejica 2 2 2 3 2 5 2 2 2 2" xfId="10990" xr:uid="{6C2CA143-2D13-4A4F-8EB2-C931FA247F92}"/>
    <cellStyle name="Vejica 2 2 2 3 2 5 2 2 2 2 2" xfId="17476" xr:uid="{3D79C040-3307-411B-8BD4-3FFBB69915A1}"/>
    <cellStyle name="Vejica 2 2 2 3 2 5 2 2 2 2 2 2" xfId="27903" xr:uid="{1023A562-029A-4255-8285-A6B38F0FC027}"/>
    <cellStyle name="Vejica 2 2 2 3 2 5 2 2 2 2 3" xfId="27902" xr:uid="{9719FB20-2CAD-46B8-8DC5-C63B2B00AEBB}"/>
    <cellStyle name="Vejica 2 2 2 3 2 5 2 2 2 3" xfId="14823" xr:uid="{CA60677E-48BA-442F-813B-569C588F45D5}"/>
    <cellStyle name="Vejica 2 2 2 3 2 5 2 2 2 3 2" xfId="27904" xr:uid="{B7EF8B24-5701-43D7-B7F4-EDADEE4F744D}"/>
    <cellStyle name="Vejica 2 2 2 3 2 5 2 2 2 4" xfId="27901" xr:uid="{80EFF71D-1A92-422F-8222-74F6236E7682}"/>
    <cellStyle name="Vejica 2 2 2 3 2 5 2 2 3" xfId="10382" xr:uid="{855A5FDD-18BB-42CF-9C23-EC035BCEDBC0}"/>
    <cellStyle name="Vejica 2 2 2 3 2 5 2 2 3 2" xfId="16870" xr:uid="{78B765A3-C0E2-4558-86BF-9DA8C1613FF3}"/>
    <cellStyle name="Vejica 2 2 2 3 2 5 2 2 3 2 2" xfId="27906" xr:uid="{9EFFF280-AEF1-4535-A3C1-7583B18D4557}"/>
    <cellStyle name="Vejica 2 2 2 3 2 5 2 2 3 3" xfId="27905" xr:uid="{D5B42E19-236B-4C4A-B5D6-74A1470BB3FC}"/>
    <cellStyle name="Vejica 2 2 2 3 2 5 2 2 4" xfId="14218" xr:uid="{69D0F9AC-6E67-4374-9D3D-621871226CBA}"/>
    <cellStyle name="Vejica 2 2 2 3 2 5 2 2 4 2" xfId="27907" xr:uid="{355EE9ED-6C21-49CD-9F28-F92A8FF7227A}"/>
    <cellStyle name="Vejica 2 2 2 3 2 5 2 2 5" xfId="27900" xr:uid="{F686E9A6-AB33-4D82-A2B9-DEA2FF9ABEFB}"/>
    <cellStyle name="Vejica 2 2 2 3 2 5 2 3" xfId="6021" xr:uid="{17C78AC6-B1BD-4A8B-A0E6-874BC375CD9D}"/>
    <cellStyle name="Vejica 2 2 2 3 2 5 2 3 2" xfId="10275" xr:uid="{C204C99D-3774-4DB4-9F3E-8D31EE761EAB}"/>
    <cellStyle name="Vejica 2 2 2 3 2 5 2 3 2 2" xfId="16764" xr:uid="{C88E78C6-C507-430F-B577-FFD7C87904F3}"/>
    <cellStyle name="Vejica 2 2 2 3 2 5 2 3 2 2 2" xfId="27910" xr:uid="{CF905A20-ED8B-40F0-9E39-4EB1D994F94E}"/>
    <cellStyle name="Vejica 2 2 2 3 2 5 2 3 2 3" xfId="27909" xr:uid="{0F2E0C06-3A01-49E6-9E21-2FE1589D148E}"/>
    <cellStyle name="Vejica 2 2 2 3 2 5 2 3 3" xfId="14112" xr:uid="{DC44EBAC-A962-47F1-9E53-E9E05B7B4443}"/>
    <cellStyle name="Vejica 2 2 2 3 2 5 2 3 3 2" xfId="27911" xr:uid="{52C4E284-C24A-4055-A2E1-85391FE2C919}"/>
    <cellStyle name="Vejica 2 2 2 3 2 5 2 3 4" xfId="27908" xr:uid="{748122B6-76AA-4979-BC97-0475708FF7AA}"/>
    <cellStyle name="Vejica 2 2 2 3 2 5 2 4" xfId="6448" xr:uid="{5CDE1D1C-4518-479D-B957-5944477EB079}"/>
    <cellStyle name="Vejica 2 2 2 3 2 5 2 4 2" xfId="10690" xr:uid="{2267DACA-0D1F-4B7C-9109-1D3A4C460F6E}"/>
    <cellStyle name="Vejica 2 2 2 3 2 5 2 4 2 2" xfId="17176" xr:uid="{916151D7-AEA4-46F3-B110-736FE4A208C3}"/>
    <cellStyle name="Vejica 2 2 2 3 2 5 2 4 2 2 2" xfId="27914" xr:uid="{3C0C30EB-305A-46D4-9A91-C894B5DF8416}"/>
    <cellStyle name="Vejica 2 2 2 3 2 5 2 4 2 3" xfId="27913" xr:uid="{4ED58F09-8A6D-463E-BA75-6CEF867007EC}"/>
    <cellStyle name="Vejica 2 2 2 3 2 5 2 4 3" xfId="14523" xr:uid="{EA619238-3676-416F-9459-7F015A474099}"/>
    <cellStyle name="Vejica 2 2 2 3 2 5 2 4 3 2" xfId="27915" xr:uid="{D8BFC5F0-C2CE-4272-915E-9DA2253EB4C6}"/>
    <cellStyle name="Vejica 2 2 2 3 2 5 2 4 4" xfId="27912" xr:uid="{18E72246-5154-471E-BD66-7380A331B759}"/>
    <cellStyle name="Vejica 2 2 2 3 2 5 2 5" xfId="7058" xr:uid="{365488CC-3ACD-4E52-AE3D-DCEAA2B16F86}"/>
    <cellStyle name="Vejica 2 2 2 3 2 5 2 5 2" xfId="11298" xr:uid="{9213D770-CAFC-4135-85E1-DDD09A3AC9E3}"/>
    <cellStyle name="Vejica 2 2 2 3 2 5 2 5 2 2" xfId="17782" xr:uid="{DEA95D0B-3F50-4711-8437-A5A64D233CB5}"/>
    <cellStyle name="Vejica 2 2 2 3 2 5 2 5 2 2 2" xfId="27918" xr:uid="{7255073C-C687-4BFA-B6F9-CD6E99C87C5E}"/>
    <cellStyle name="Vejica 2 2 2 3 2 5 2 5 2 3" xfId="27917" xr:uid="{BB9F058D-FD55-4B9A-9F49-D0CDA4DDA6F1}"/>
    <cellStyle name="Vejica 2 2 2 3 2 5 2 5 3" xfId="15129" xr:uid="{9A85ADA6-37BC-46EE-8806-8FB08EB1F021}"/>
    <cellStyle name="Vejica 2 2 2 3 2 5 2 5 3 2" xfId="27919" xr:uid="{1165BE54-9EE3-4B5D-A733-9DEB874A0342}"/>
    <cellStyle name="Vejica 2 2 2 3 2 5 2 5 4" xfId="27916" xr:uid="{58CA4624-7EE8-415E-8E00-F111248E1E1A}"/>
    <cellStyle name="Vejica 2 2 2 3 2 5 2 6" xfId="7419" xr:uid="{C02EB20E-DA26-445B-A53A-1D6B9DCD64A9}"/>
    <cellStyle name="Vejica 2 2 2 3 2 5 2 6 2" xfId="11661" xr:uid="{876A8C9E-DC2D-481F-8F66-0E763CC2325B}"/>
    <cellStyle name="Vejica 2 2 2 3 2 5 2 6 2 2" xfId="18138" xr:uid="{A0C52AA0-8C17-407B-BB21-559FFF747453}"/>
    <cellStyle name="Vejica 2 2 2 3 2 5 2 6 2 2 2" xfId="27922" xr:uid="{F450B5C5-3F7B-45A2-8EEE-274A0F9DCA04}"/>
    <cellStyle name="Vejica 2 2 2 3 2 5 2 6 2 3" xfId="27921" xr:uid="{307824A2-0EE5-4C1A-B962-1EB2D6139C60}"/>
    <cellStyle name="Vejica 2 2 2 3 2 5 2 6 3" xfId="15482" xr:uid="{2ECF364A-B2E1-486B-B4E1-8CE77D7331D3}"/>
    <cellStyle name="Vejica 2 2 2 3 2 5 2 6 3 2" xfId="27923" xr:uid="{7B9B30D7-FA12-4F1F-92EB-C5C1BE61A5EB}"/>
    <cellStyle name="Vejica 2 2 2 3 2 5 2 6 4" xfId="27920" xr:uid="{18401021-232E-4914-8F05-58A349148355}"/>
    <cellStyle name="Vejica 2 2 2 3 2 5 2 7" xfId="9126" xr:uid="{912D1AC1-B331-4C78-A817-BBA42FE86670}"/>
    <cellStyle name="Vejica 2 2 2 3 2 5 2 7 2" xfId="16197" xr:uid="{F378D465-BBC8-43F1-8920-9AD97B3EBD58}"/>
    <cellStyle name="Vejica 2 2 2 3 2 5 2 7 2 2" xfId="27925" xr:uid="{07A43CEA-98B6-4687-83EA-E55EB53A7BE2}"/>
    <cellStyle name="Vejica 2 2 2 3 2 5 2 7 3" xfId="27924" xr:uid="{3B04B02F-18CC-4B3C-8D7B-4ACBC08E7C32}"/>
    <cellStyle name="Vejica 2 2 2 3 2 5 2 8" xfId="13812" xr:uid="{79120264-2144-4BB9-B6DF-422ADC677B0E}"/>
    <cellStyle name="Vejica 2 2 2 3 2 5 2 8 2" xfId="27926" xr:uid="{6521F1D9-614C-4A44-AD08-B518EC2B54A0}"/>
    <cellStyle name="Vejica 2 2 2 3 2 5 2 9" xfId="27899" xr:uid="{92A1CBB0-EF7F-4276-A0F3-154D6FE23BD9}"/>
    <cellStyle name="Vejica 2 2 2 3 2 5 3" xfId="5914" xr:uid="{8560222B-20DC-4387-A093-B2C35966B35A}"/>
    <cellStyle name="Vejica 2 2 2 3 2 5 3 2" xfId="6647" xr:uid="{790142B3-8982-464B-A1B1-64CE886058D4}"/>
    <cellStyle name="Vejica 2 2 2 3 2 5 3 2 2" xfId="10889" xr:uid="{4607AB80-BE0E-4E80-9009-5E8B3B26550E}"/>
    <cellStyle name="Vejica 2 2 2 3 2 5 3 2 2 2" xfId="17375" xr:uid="{9848C715-AB81-4511-895E-E0ED3ABC3690}"/>
    <cellStyle name="Vejica 2 2 2 3 2 5 3 2 2 2 2" xfId="27930" xr:uid="{8868A312-1BC4-40F9-B8B6-FD1FE0F5DD28}"/>
    <cellStyle name="Vejica 2 2 2 3 2 5 3 2 2 3" xfId="27929" xr:uid="{5B0B1357-9AE8-40D6-8340-C039FF4BA8A7}"/>
    <cellStyle name="Vejica 2 2 2 3 2 5 3 2 3" xfId="14722" xr:uid="{13F266C1-9423-4D6B-AB3C-3D48B55F4A4A}"/>
    <cellStyle name="Vejica 2 2 2 3 2 5 3 2 3 2" xfId="27931" xr:uid="{BE3E337E-83DE-43BA-B5EC-209280018035}"/>
    <cellStyle name="Vejica 2 2 2 3 2 5 3 2 4" xfId="27928" xr:uid="{14F4BE15-12D4-4A1D-B9F7-EAF9F65FB45C}"/>
    <cellStyle name="Vejica 2 2 2 3 2 5 3 3" xfId="10166" xr:uid="{C8CB4810-C601-4929-96DB-94689C1F31B6}"/>
    <cellStyle name="Vejica 2 2 2 3 2 5 3 3 2" xfId="16660" xr:uid="{247428F3-58B1-4D94-B212-74AFF07E1F04}"/>
    <cellStyle name="Vejica 2 2 2 3 2 5 3 3 2 2" xfId="27933" xr:uid="{F60EE605-E45F-4FBD-8748-7DC92CD9784B}"/>
    <cellStyle name="Vejica 2 2 2 3 2 5 3 3 3" xfId="27932" xr:uid="{774A1073-BB5D-4482-8D92-21A3FDDCCA1F}"/>
    <cellStyle name="Vejica 2 2 2 3 2 5 3 4" xfId="14011" xr:uid="{9DEE06F2-B814-47F9-81DB-82BA1402659A}"/>
    <cellStyle name="Vejica 2 2 2 3 2 5 3 4 2" xfId="27934" xr:uid="{11AE91AB-9A0D-489C-BB03-A100BC415818}"/>
    <cellStyle name="Vejica 2 2 2 3 2 5 3 5" xfId="27927" xr:uid="{9495EAAA-563A-4F70-9361-C14BACFC30F4}"/>
    <cellStyle name="Vejica 2 2 2 3 2 5 4" xfId="6347" xr:uid="{072342DB-8BBB-4AC7-B98F-96CB1279D0BD}"/>
    <cellStyle name="Vejica 2 2 2 3 2 5 4 2" xfId="10589" xr:uid="{254B0BB3-D4EF-41BA-9CF8-AACA09567C73}"/>
    <cellStyle name="Vejica 2 2 2 3 2 5 4 2 2" xfId="17075" xr:uid="{2D7BEA5F-B480-452A-AE82-4990958E1B6A}"/>
    <cellStyle name="Vejica 2 2 2 3 2 5 4 2 2 2" xfId="27937" xr:uid="{F7818CD5-AA12-4442-9DC0-EEFA93D2B65A}"/>
    <cellStyle name="Vejica 2 2 2 3 2 5 4 2 3" xfId="27936" xr:uid="{B99E927A-D17D-4CB6-9834-834878C481C1}"/>
    <cellStyle name="Vejica 2 2 2 3 2 5 4 3" xfId="14422" xr:uid="{0B439F80-F3E6-47E5-8624-8A588E776B47}"/>
    <cellStyle name="Vejica 2 2 2 3 2 5 4 3 2" xfId="27938" xr:uid="{03A834F1-A48A-4366-BD78-6957D9D854AA}"/>
    <cellStyle name="Vejica 2 2 2 3 2 5 4 4" xfId="27935" xr:uid="{35E4C0FF-5977-4C27-B3FE-7A98902B18CA}"/>
    <cellStyle name="Vejica 2 2 2 3 2 5 5" xfId="6956" xr:uid="{82F825DA-1F29-46CB-9FB4-8E121F6110E8}"/>
    <cellStyle name="Vejica 2 2 2 3 2 5 5 2" xfId="11196" xr:uid="{C9D2ABD8-C9A5-48AA-B518-C755A99CA597}"/>
    <cellStyle name="Vejica 2 2 2 3 2 5 5 2 2" xfId="17680" xr:uid="{99E40703-88CE-471E-A86E-B3C3E5F458D1}"/>
    <cellStyle name="Vejica 2 2 2 3 2 5 5 2 2 2" xfId="27941" xr:uid="{24E40342-439A-4F6E-A390-BBC0BDCA01B4}"/>
    <cellStyle name="Vejica 2 2 2 3 2 5 5 2 3" xfId="27940" xr:uid="{B2768A36-3527-42B7-9587-28BD53A2B4D2}"/>
    <cellStyle name="Vejica 2 2 2 3 2 5 5 3" xfId="15027" xr:uid="{FFDF00C1-AF15-4ABB-B8E6-215DD3EF6B9C}"/>
    <cellStyle name="Vejica 2 2 2 3 2 5 5 3 2" xfId="27942" xr:uid="{C5686C0D-4223-47B4-9C51-0378D7B8C0EA}"/>
    <cellStyle name="Vejica 2 2 2 3 2 5 5 4" xfId="27939" xr:uid="{D7C7305E-F384-4937-80EE-1015552329B2}"/>
    <cellStyle name="Vejica 2 2 2 3 2 5 6" xfId="7318" xr:uid="{D0D12AD6-7A0D-4324-B3A4-436C7DCBDB2B}"/>
    <cellStyle name="Vejica 2 2 2 3 2 5 6 2" xfId="11560" xr:uid="{D8FA7C84-B4D4-43E0-BF46-D7C6F3E3CAD3}"/>
    <cellStyle name="Vejica 2 2 2 3 2 5 6 2 2" xfId="18037" xr:uid="{E7D67A2B-DA3E-4A35-81C7-E6ABEBA7DC57}"/>
    <cellStyle name="Vejica 2 2 2 3 2 5 6 2 2 2" xfId="27945" xr:uid="{0122FE72-B72E-4DA4-92F1-AA7EB8C190C3}"/>
    <cellStyle name="Vejica 2 2 2 3 2 5 6 2 3" xfId="27944" xr:uid="{788F0EE9-1E21-42E6-BD1F-1E49777D1AD3}"/>
    <cellStyle name="Vejica 2 2 2 3 2 5 6 3" xfId="15381" xr:uid="{F6BCAF96-0E5C-467D-8186-39A4EDCEF79D}"/>
    <cellStyle name="Vejica 2 2 2 3 2 5 6 3 2" xfId="27946" xr:uid="{10426434-8DE5-46AD-A674-C816A2950EA5}"/>
    <cellStyle name="Vejica 2 2 2 3 2 5 6 4" xfId="27943" xr:uid="{63C60386-153B-4C17-84C5-17A056D76A85}"/>
    <cellStyle name="Vejica 2 2 2 3 2 5 7" xfId="8309" xr:uid="{5257A5B2-F22C-45BC-ABD5-7DEE0AC05C7B}"/>
    <cellStyle name="Vejica 2 2 2 3 2 5 7 2" xfId="15868" xr:uid="{F8C7648B-6A2A-432D-9BC5-17C8AC8CCD01}"/>
    <cellStyle name="Vejica 2 2 2 3 2 5 7 2 2" xfId="27948" xr:uid="{11C35A81-CC74-4FF8-BCA7-D4943592811B}"/>
    <cellStyle name="Vejica 2 2 2 3 2 5 7 3" xfId="27947" xr:uid="{E52DCED9-431A-446A-9411-AAD9435505E1}"/>
    <cellStyle name="Vejica 2 2 2 3 2 5 8" xfId="12934" xr:uid="{E7713950-F079-420C-B086-7534DF38CEA4}"/>
    <cellStyle name="Vejica 2 2 2 3 2 5 8 2" xfId="18871" xr:uid="{2D3650A8-C2F6-466E-A8BF-A5CBEA24E7E3}"/>
    <cellStyle name="Vejica 2 2 2 3 2 5 8 2 2" xfId="27950" xr:uid="{F5B2C967-D21D-4CE7-96AC-3BAFB0253EA0}"/>
    <cellStyle name="Vejica 2 2 2 3 2 5 8 3" xfId="27949" xr:uid="{6A8F0288-4913-4FB1-9295-AB1CAF1CC374}"/>
    <cellStyle name="Vejica 2 2 2 3 2 5 9" xfId="13711" xr:uid="{4D97A06D-16C8-4631-8898-72B096737EE6}"/>
    <cellStyle name="Vejica 2 2 2 3 2 5 9 2" xfId="27951" xr:uid="{902D97D3-374D-4E13-9FB6-28E284CE3E00}"/>
    <cellStyle name="Vejica 2 2 2 3 2 6" xfId="3876" xr:uid="{00000000-0005-0000-0000-0000620C0000}"/>
    <cellStyle name="Vejica 2 2 2 3 2 6 2" xfId="3877" xr:uid="{00000000-0005-0000-0000-0000630C0000}"/>
    <cellStyle name="Vejica 2 2 2 3 2 6 2 2" xfId="27953" xr:uid="{FDB258F5-BE69-42DC-AE98-83819390D7EC}"/>
    <cellStyle name="Vejica 2 2 2 3 2 6 3" xfId="27952" xr:uid="{DA64E0AB-48CA-44ED-860D-C6612859C8BB}"/>
    <cellStyle name="Vejica 2 2 2 3 2 7" xfId="3878" xr:uid="{00000000-0005-0000-0000-0000640C0000}"/>
    <cellStyle name="Vejica 2 2 2 3 2 7 2" xfId="27954" xr:uid="{1E7C2F15-6270-4C76-A65A-794099089897}"/>
    <cellStyle name="Vejica 2 2 2 3 2 8" xfId="3867" xr:uid="{00000000-0005-0000-0000-0000650C0000}"/>
    <cellStyle name="Vejica 2 2 2 3 2 8 2" xfId="27955" xr:uid="{D78E5D28-27E7-4E6F-8B48-5D5A8B637DB9}"/>
    <cellStyle name="Vejica 2 2 2 3 2 9" xfId="5816" xr:uid="{99ED24EB-D935-401B-AE65-2FED96F5FEAD}"/>
    <cellStyle name="Vejica 2 2 2 3 2 9 2" xfId="6551" xr:uid="{393DA6EE-5633-4C1B-B165-B861B02BE433}"/>
    <cellStyle name="Vejica 2 2 2 3 2 9 2 2" xfId="10793" xr:uid="{A1D22666-F0F0-4A57-BE8F-8AAFEA731F8E}"/>
    <cellStyle name="Vejica 2 2 2 3 2 9 2 2 2" xfId="17279" xr:uid="{55192A7C-4812-438E-ABD4-18ECFE30DCE8}"/>
    <cellStyle name="Vejica 2 2 2 3 2 9 2 2 2 2" xfId="27959" xr:uid="{F2E0DB2F-684E-4E3D-BE19-EF5BF2F638B5}"/>
    <cellStyle name="Vejica 2 2 2 3 2 9 2 2 3" xfId="27958" xr:uid="{1872AF9A-1F00-484D-8AC4-AA9B0D6869B2}"/>
    <cellStyle name="Vejica 2 2 2 3 2 9 2 3" xfId="14626" xr:uid="{8769D1C4-DE46-4E44-A6DF-7C8979603B3A}"/>
    <cellStyle name="Vejica 2 2 2 3 2 9 2 3 2" xfId="27960" xr:uid="{1FA76BDF-D4CD-468F-BFD6-8D071F94D690}"/>
    <cellStyle name="Vejica 2 2 2 3 2 9 2 4" xfId="27957" xr:uid="{83E6B512-15C6-4177-95A0-250F3DE3B1E1}"/>
    <cellStyle name="Vejica 2 2 2 3 2 9 3" xfId="10068" xr:uid="{27C54886-E6B4-4B72-9C1D-761E81C83732}"/>
    <cellStyle name="Vejica 2 2 2 3 2 9 3 2" xfId="16563" xr:uid="{3ED05AED-BF61-4B71-A2AE-033E62677FAB}"/>
    <cellStyle name="Vejica 2 2 2 3 2 9 3 2 2" xfId="27962" xr:uid="{E58ACD9A-1F35-415A-8510-A40868F351AC}"/>
    <cellStyle name="Vejica 2 2 2 3 2 9 3 3" xfId="27961" xr:uid="{2EE61BC9-EEF7-475D-BC9D-F7CA817FC882}"/>
    <cellStyle name="Vejica 2 2 2 3 2 9 4" xfId="13914" xr:uid="{06728901-D26A-46FE-87BA-49ED4FA5D3ED}"/>
    <cellStyle name="Vejica 2 2 2 3 2 9 4 2" xfId="27963" xr:uid="{54E337A5-6206-41AF-A7C9-D0EFFBD31D6F}"/>
    <cellStyle name="Vejica 2 2 2 3 2 9 5" xfId="27956" xr:uid="{C2E162FA-0F10-4549-AA24-92D47EC525C4}"/>
    <cellStyle name="Vejica 2 2 2 3 3" xfId="637" xr:uid="{00000000-0005-0000-0000-0000660C0000}"/>
    <cellStyle name="Vejica 2 2 2 3 3 10" xfId="6862" xr:uid="{4596D131-A4B2-4FF6-9DFC-3136F6E0B413}"/>
    <cellStyle name="Vejica 2 2 2 3 3 10 2" xfId="11102" xr:uid="{52432823-C7EF-43D1-B09A-09FDCF8CCA12}"/>
    <cellStyle name="Vejica 2 2 2 3 3 10 2 2" xfId="17586" xr:uid="{3E7BFB64-3DE7-422B-AD0B-E4105F3D6AC8}"/>
    <cellStyle name="Vejica 2 2 2 3 3 10 2 2 2" xfId="27967" xr:uid="{482648B8-89BE-4EBB-9376-A382AF45DE7B}"/>
    <cellStyle name="Vejica 2 2 2 3 3 10 2 3" xfId="27966" xr:uid="{8E10FFF3-5BF5-44FE-9633-9EE4B0831566}"/>
    <cellStyle name="Vejica 2 2 2 3 3 10 3" xfId="14933" xr:uid="{9A801E93-C389-4259-A4E8-CA573C70A8D3}"/>
    <cellStyle name="Vejica 2 2 2 3 3 10 3 2" xfId="27968" xr:uid="{E82F54C0-0C36-4D53-827F-0455B86D3206}"/>
    <cellStyle name="Vejica 2 2 2 3 3 10 4" xfId="27965" xr:uid="{E3485087-FDFD-49AE-8037-47628A76BC5E}"/>
    <cellStyle name="Vejica 2 2 2 3 3 11" xfId="7224" xr:uid="{6600ACDE-270A-4360-BA2F-904701F02985}"/>
    <cellStyle name="Vejica 2 2 2 3 3 11 2" xfId="11466" xr:uid="{9E898156-EEC7-4335-9DF6-75F116A5917E}"/>
    <cellStyle name="Vejica 2 2 2 3 3 11 2 2" xfId="17943" xr:uid="{458EC0C1-02CB-46BE-8494-FA817207245A}"/>
    <cellStyle name="Vejica 2 2 2 3 3 11 2 2 2" xfId="27971" xr:uid="{23596984-BBA3-41A7-B566-8590E10BF673}"/>
    <cellStyle name="Vejica 2 2 2 3 3 11 2 3" xfId="27970" xr:uid="{554FBEDF-6FAA-4F26-A46E-D458E5E43499}"/>
    <cellStyle name="Vejica 2 2 2 3 3 11 3" xfId="15287" xr:uid="{81CF25F2-64E5-4E5A-A682-8D444EE81936}"/>
    <cellStyle name="Vejica 2 2 2 3 3 11 3 2" xfId="27972" xr:uid="{1E02AD49-E632-4C57-9EFD-9E661F260DE9}"/>
    <cellStyle name="Vejica 2 2 2 3 3 11 4" xfId="27969" xr:uid="{B85AC6FB-FFFD-4971-81CF-3524D8CD09B2}"/>
    <cellStyle name="Vejica 2 2 2 3 3 12" xfId="7886" xr:uid="{A8EA811D-D57E-4760-9D3E-80520C542AC7}"/>
    <cellStyle name="Vejica 2 2 2 3 3 12 2" xfId="15654" xr:uid="{AB2CCBD6-AA05-42C0-B8E2-A2E0E3A0ED60}"/>
    <cellStyle name="Vejica 2 2 2 3 3 12 2 2" xfId="27974" xr:uid="{0386C6C2-DC3F-41F4-94EA-A70797A25AA3}"/>
    <cellStyle name="Vejica 2 2 2 3 3 12 3" xfId="27973" xr:uid="{BC301AB8-C654-4993-AE67-D3217953B52B}"/>
    <cellStyle name="Vejica 2 2 2 3 3 13" xfId="12693" xr:uid="{FF7DC842-9044-40A9-B4AB-4B33FAD9846B}"/>
    <cellStyle name="Vejica 2 2 2 3 3 13 2" xfId="18631" xr:uid="{2178A12F-C606-4CCE-A43E-09BC63EEA3E4}"/>
    <cellStyle name="Vejica 2 2 2 3 3 13 2 2" xfId="27976" xr:uid="{2C5BFA51-50CD-4AAA-A05A-88FC68044416}"/>
    <cellStyle name="Vejica 2 2 2 3 3 13 3" xfId="27975" xr:uid="{248C75F3-3696-449C-9486-3566EBFBBA5D}"/>
    <cellStyle name="Vejica 2 2 2 3 3 14" xfId="13610" xr:uid="{0C667CF8-628A-45BA-A385-F4FA85F9CE55}"/>
    <cellStyle name="Vejica 2 2 2 3 3 14 2" xfId="27977" xr:uid="{94B9B9F9-72C5-4023-A8E1-403901328481}"/>
    <cellStyle name="Vejica 2 2 2 3 3 15" xfId="27964" xr:uid="{ACEBD12F-95D3-48EA-BCFF-4D87F0F38902}"/>
    <cellStyle name="Vejica 2 2 2 3 3 2" xfId="1871" xr:uid="{00000000-0005-0000-0000-0000670C0000}"/>
    <cellStyle name="Vejica 2 2 2 3 3 2 2" xfId="27978" xr:uid="{025F9F28-84FE-4CFD-ACD9-CEC6AA327AA0}"/>
    <cellStyle name="Vejica 2 2 2 3 3 3" xfId="1872" xr:uid="{00000000-0005-0000-0000-0000680C0000}"/>
    <cellStyle name="Vejica 2 2 2 3 3 3 2" xfId="3880" xr:uid="{00000000-0005-0000-0000-0000690C0000}"/>
    <cellStyle name="Vejica 2 2 2 3 3 3 2 2" xfId="27980" xr:uid="{66B45F20-B9DB-480C-825A-CCF90F647C27}"/>
    <cellStyle name="Vejica 2 2 2 3 3 3 3" xfId="27979" xr:uid="{552C537A-3D8D-4D1F-AC55-DE2807F724AF}"/>
    <cellStyle name="Vejica 2 2 2 3 3 4" xfId="1873" xr:uid="{00000000-0005-0000-0000-00006A0C0000}"/>
    <cellStyle name="Vejica 2 2 2 3 3 4 10" xfId="27981" xr:uid="{139FEACE-70F1-4CE3-AFD6-65F8044F8AB6}"/>
    <cellStyle name="Vejica 2 2 2 3 3 4 2" xfId="3881" xr:uid="{00000000-0005-0000-0000-00006B0C0000}"/>
    <cellStyle name="Vejica 2 2 2 3 3 4 2 2" xfId="6128" xr:uid="{2CDCB82F-F59E-4E0B-82DC-C4EC4EF8862D}"/>
    <cellStyle name="Vejica 2 2 2 3 3 4 2 2 2" xfId="6749" xr:uid="{0398FEFE-799C-4C75-AC9D-CF673FC42D21}"/>
    <cellStyle name="Vejica 2 2 2 3 3 4 2 2 2 2" xfId="10991" xr:uid="{8866FA7C-7A5A-4EF5-B554-8363DA13C286}"/>
    <cellStyle name="Vejica 2 2 2 3 3 4 2 2 2 2 2" xfId="17477" xr:uid="{7373BAE6-5E2D-469C-80C8-2248B94ED585}"/>
    <cellStyle name="Vejica 2 2 2 3 3 4 2 2 2 2 2 2" xfId="27986" xr:uid="{1E67D0E0-581E-46E3-90BA-A18038239B8C}"/>
    <cellStyle name="Vejica 2 2 2 3 3 4 2 2 2 2 3" xfId="27985" xr:uid="{96758354-9049-4ABB-8F55-4ADD52872005}"/>
    <cellStyle name="Vejica 2 2 2 3 3 4 2 2 2 3" xfId="14824" xr:uid="{176742D4-4067-45FD-AD55-ED9F711ED510}"/>
    <cellStyle name="Vejica 2 2 2 3 3 4 2 2 2 3 2" xfId="27987" xr:uid="{7FCA1D12-9765-4B82-9DAB-7327E75F7BEA}"/>
    <cellStyle name="Vejica 2 2 2 3 3 4 2 2 2 4" xfId="27984" xr:uid="{F781BC88-F381-47F9-88FF-63392110A124}"/>
    <cellStyle name="Vejica 2 2 2 3 3 4 2 2 3" xfId="10383" xr:uid="{382A375B-F5AE-4BC5-94F7-BFD1F5F10C8B}"/>
    <cellStyle name="Vejica 2 2 2 3 3 4 2 2 3 2" xfId="16871" xr:uid="{552542CE-542C-4854-8F70-E4CA3630B4AF}"/>
    <cellStyle name="Vejica 2 2 2 3 3 4 2 2 3 2 2" xfId="27989" xr:uid="{9FDBB604-0FEA-4186-B7D9-F747646D0753}"/>
    <cellStyle name="Vejica 2 2 2 3 3 4 2 2 3 3" xfId="27988" xr:uid="{A1CD18E6-4605-4155-AEA5-B11022A83FED}"/>
    <cellStyle name="Vejica 2 2 2 3 3 4 2 2 4" xfId="14219" xr:uid="{12323DF2-00FE-4B7A-BEA3-CDF5D353C6C6}"/>
    <cellStyle name="Vejica 2 2 2 3 3 4 2 2 4 2" xfId="27990" xr:uid="{C0A6AB02-A51B-4CB0-B117-13B950462DA8}"/>
    <cellStyle name="Vejica 2 2 2 3 3 4 2 2 5" xfId="27983" xr:uid="{478D3056-5B42-4D88-8864-DDD88A910664}"/>
    <cellStyle name="Vejica 2 2 2 3 3 4 2 3" xfId="6022" xr:uid="{0D7666AD-33F4-49BC-90FB-FB4BCF2453A9}"/>
    <cellStyle name="Vejica 2 2 2 3 3 4 2 3 2" xfId="10276" xr:uid="{D13C43D5-D68B-47CB-B6F8-F3FA13CBE474}"/>
    <cellStyle name="Vejica 2 2 2 3 3 4 2 3 2 2" xfId="16765" xr:uid="{272BD7A4-5102-4AA0-941C-ADEFAD5FDC2D}"/>
    <cellStyle name="Vejica 2 2 2 3 3 4 2 3 2 2 2" xfId="27993" xr:uid="{21339D61-1222-472D-8A5C-E4F04D1E4F84}"/>
    <cellStyle name="Vejica 2 2 2 3 3 4 2 3 2 3" xfId="27992" xr:uid="{45098839-5810-4CA6-9853-02029A14ACC7}"/>
    <cellStyle name="Vejica 2 2 2 3 3 4 2 3 3" xfId="14113" xr:uid="{8E4B2E75-18B2-4486-A992-F6691D768815}"/>
    <cellStyle name="Vejica 2 2 2 3 3 4 2 3 3 2" xfId="27994" xr:uid="{50CE225D-1675-4729-B80C-AC99AC74DD52}"/>
    <cellStyle name="Vejica 2 2 2 3 3 4 2 3 4" xfId="27991" xr:uid="{D64FA326-5519-4E0A-A8EF-39AA4A1FEED1}"/>
    <cellStyle name="Vejica 2 2 2 3 3 4 2 4" xfId="6449" xr:uid="{406FED5A-4CA9-4536-A2B9-B91DF90A03DC}"/>
    <cellStyle name="Vejica 2 2 2 3 3 4 2 4 2" xfId="10691" xr:uid="{2CD7FD9E-9C83-49A4-AF3B-61A01F7B2E04}"/>
    <cellStyle name="Vejica 2 2 2 3 3 4 2 4 2 2" xfId="17177" xr:uid="{4D43E5A0-256C-4FFB-801B-11C3CFE1939C}"/>
    <cellStyle name="Vejica 2 2 2 3 3 4 2 4 2 2 2" xfId="27997" xr:uid="{8DFECE99-216A-410F-A5CA-7BFC869D73E4}"/>
    <cellStyle name="Vejica 2 2 2 3 3 4 2 4 2 3" xfId="27996" xr:uid="{D40CDFC9-AC35-40FA-87A4-3D35BA4B633F}"/>
    <cellStyle name="Vejica 2 2 2 3 3 4 2 4 3" xfId="14524" xr:uid="{44DC523B-3126-4E39-B11B-AC4A2F765AE7}"/>
    <cellStyle name="Vejica 2 2 2 3 3 4 2 4 3 2" xfId="27998" xr:uid="{2F89F4DA-0B63-4D0C-8301-3C8BD86874DC}"/>
    <cellStyle name="Vejica 2 2 2 3 3 4 2 4 4" xfId="27995" xr:uid="{E13EF649-EC81-4E11-9E58-2A590372C925}"/>
    <cellStyle name="Vejica 2 2 2 3 3 4 2 5" xfId="7059" xr:uid="{5BA9362D-5B25-4370-BD54-7A7B3B7DE592}"/>
    <cellStyle name="Vejica 2 2 2 3 3 4 2 5 2" xfId="11299" xr:uid="{9ACD1DD3-DBC3-4168-92CF-BD2177C4B214}"/>
    <cellStyle name="Vejica 2 2 2 3 3 4 2 5 2 2" xfId="17783" xr:uid="{AEAA3408-97EA-465D-B74D-0893A1344DC9}"/>
    <cellStyle name="Vejica 2 2 2 3 3 4 2 5 2 2 2" xfId="28001" xr:uid="{25C40968-279D-43E7-A21E-0A2DD98B2BD7}"/>
    <cellStyle name="Vejica 2 2 2 3 3 4 2 5 2 3" xfId="28000" xr:uid="{6AA72EF6-393A-4A4D-8194-809508FC3454}"/>
    <cellStyle name="Vejica 2 2 2 3 3 4 2 5 3" xfId="15130" xr:uid="{21DA530E-A0BE-4612-8366-21B98F514FCF}"/>
    <cellStyle name="Vejica 2 2 2 3 3 4 2 5 3 2" xfId="28002" xr:uid="{41EB5422-4FB6-4FDD-8A08-BD2F0AE1BF56}"/>
    <cellStyle name="Vejica 2 2 2 3 3 4 2 5 4" xfId="27999" xr:uid="{82236395-2B86-4E79-995B-5E8F06EF0F7D}"/>
    <cellStyle name="Vejica 2 2 2 3 3 4 2 6" xfId="7420" xr:uid="{212EBFA8-5AB7-467D-B2BB-23AC28597C65}"/>
    <cellStyle name="Vejica 2 2 2 3 3 4 2 6 2" xfId="11662" xr:uid="{9E69922E-A196-45FB-A353-B17F19F643E4}"/>
    <cellStyle name="Vejica 2 2 2 3 3 4 2 6 2 2" xfId="18139" xr:uid="{2016446D-7D7C-42B7-95EE-78A066123A8F}"/>
    <cellStyle name="Vejica 2 2 2 3 3 4 2 6 2 2 2" xfId="28005" xr:uid="{33C4F9F6-2062-4EE7-847C-371AF41FB375}"/>
    <cellStyle name="Vejica 2 2 2 3 3 4 2 6 2 3" xfId="28004" xr:uid="{999DFA8F-6882-4CAA-A1EB-61FB3A028C9B}"/>
    <cellStyle name="Vejica 2 2 2 3 3 4 2 6 3" xfId="15483" xr:uid="{08E2EBD7-E8AD-4991-8966-13F5F1F9D90F}"/>
    <cellStyle name="Vejica 2 2 2 3 3 4 2 6 3 2" xfId="28006" xr:uid="{1A5F0030-536C-45FD-84AA-81DB06E7B398}"/>
    <cellStyle name="Vejica 2 2 2 3 3 4 2 6 4" xfId="28003" xr:uid="{C8A837CC-FDD8-4E4A-852A-ECDB8733B1E3}"/>
    <cellStyle name="Vejica 2 2 2 3 3 4 2 7" xfId="9127" xr:uid="{32CC2D37-DF5C-49EF-B1BD-E1E3E6707A80}"/>
    <cellStyle name="Vejica 2 2 2 3 3 4 2 7 2" xfId="16198" xr:uid="{6D96559B-2805-47FD-84CB-0ED668E08EC6}"/>
    <cellStyle name="Vejica 2 2 2 3 3 4 2 7 2 2" xfId="28008" xr:uid="{1D470399-8767-4D66-862B-78853761CFD6}"/>
    <cellStyle name="Vejica 2 2 2 3 3 4 2 7 3" xfId="28007" xr:uid="{25843642-26B4-4707-A23F-BF3EF53984C9}"/>
    <cellStyle name="Vejica 2 2 2 3 3 4 2 8" xfId="13813" xr:uid="{2AADB3AE-58EA-48FB-BB67-860046D28105}"/>
    <cellStyle name="Vejica 2 2 2 3 3 4 2 8 2" xfId="28009" xr:uid="{64F2ECDC-098D-4510-A2A8-7B5D2319B319}"/>
    <cellStyle name="Vejica 2 2 2 3 3 4 2 9" xfId="27982" xr:uid="{E87C059C-C96C-4104-B4C3-1AED1A0E75C2}"/>
    <cellStyle name="Vejica 2 2 2 3 3 4 3" xfId="5915" xr:uid="{1E96FE2D-F4A3-4B43-8680-9DB9615A1D5A}"/>
    <cellStyle name="Vejica 2 2 2 3 3 4 3 2" xfId="6648" xr:uid="{B32E8E10-04BE-43C9-8B36-329B842CE787}"/>
    <cellStyle name="Vejica 2 2 2 3 3 4 3 2 2" xfId="10890" xr:uid="{25F4AAA2-20C1-46DE-B562-79A72E0298DF}"/>
    <cellStyle name="Vejica 2 2 2 3 3 4 3 2 2 2" xfId="17376" xr:uid="{8CA8FC1C-F5DE-49FF-94C0-6C8F11DC9AA5}"/>
    <cellStyle name="Vejica 2 2 2 3 3 4 3 2 2 2 2" xfId="28013" xr:uid="{9ED060BC-6E65-4AC5-B465-C67F379418AE}"/>
    <cellStyle name="Vejica 2 2 2 3 3 4 3 2 2 3" xfId="28012" xr:uid="{E94CE5B7-84A8-4800-9172-CD87FD69550E}"/>
    <cellStyle name="Vejica 2 2 2 3 3 4 3 2 3" xfId="14723" xr:uid="{A780622E-5549-4764-8FD6-0247D125BEBC}"/>
    <cellStyle name="Vejica 2 2 2 3 3 4 3 2 3 2" xfId="28014" xr:uid="{16658122-ADB9-4C27-A4DF-2A3D5CB2BCEC}"/>
    <cellStyle name="Vejica 2 2 2 3 3 4 3 2 4" xfId="28011" xr:uid="{ACA8EF31-28A3-4EC9-BDC6-C278D7F72A50}"/>
    <cellStyle name="Vejica 2 2 2 3 3 4 3 3" xfId="10167" xr:uid="{CD28B71F-B3F8-4775-98B6-9F8EA6443911}"/>
    <cellStyle name="Vejica 2 2 2 3 3 4 3 3 2" xfId="16661" xr:uid="{87348CF8-A2AF-4F9A-AA28-0BF9D4120131}"/>
    <cellStyle name="Vejica 2 2 2 3 3 4 3 3 2 2" xfId="28016" xr:uid="{538C883C-EFC1-41D5-9D03-143F1FDD2865}"/>
    <cellStyle name="Vejica 2 2 2 3 3 4 3 3 3" xfId="28015" xr:uid="{08EBD8EA-DCEE-4C3F-A8F5-2A658D212717}"/>
    <cellStyle name="Vejica 2 2 2 3 3 4 3 4" xfId="14012" xr:uid="{657D10E5-A136-4F0A-8754-00D2F22C3EB3}"/>
    <cellStyle name="Vejica 2 2 2 3 3 4 3 4 2" xfId="28017" xr:uid="{DA88A54D-6FA5-4908-B3C2-8D81904A2D41}"/>
    <cellStyle name="Vejica 2 2 2 3 3 4 3 5" xfId="28010" xr:uid="{AEEABF2A-7557-45C0-BD69-2528D7D0D119}"/>
    <cellStyle name="Vejica 2 2 2 3 3 4 4" xfId="6348" xr:uid="{22D5C229-200C-4E6E-BABB-3E83ABB7E020}"/>
    <cellStyle name="Vejica 2 2 2 3 3 4 4 2" xfId="10590" xr:uid="{86890494-0001-427F-BFB7-9A825E28EB1A}"/>
    <cellStyle name="Vejica 2 2 2 3 3 4 4 2 2" xfId="17076" xr:uid="{76FD0BB3-D8B9-408B-902B-0216F82490CD}"/>
    <cellStyle name="Vejica 2 2 2 3 3 4 4 2 2 2" xfId="28020" xr:uid="{D48D0C77-3BC3-43D6-B2D5-17D262E7BCBA}"/>
    <cellStyle name="Vejica 2 2 2 3 3 4 4 2 3" xfId="28019" xr:uid="{F70CF005-2D0B-44C9-99FB-013E16FB9E40}"/>
    <cellStyle name="Vejica 2 2 2 3 3 4 4 3" xfId="14423" xr:uid="{D302B38F-947E-4AF6-99B5-D21AAE9ABFFF}"/>
    <cellStyle name="Vejica 2 2 2 3 3 4 4 3 2" xfId="28021" xr:uid="{7652741B-CD48-4D3E-B247-7F7ADB5F78B8}"/>
    <cellStyle name="Vejica 2 2 2 3 3 4 4 4" xfId="28018" xr:uid="{4B7D076F-08BC-431A-A2F7-3ABA374AE070}"/>
    <cellStyle name="Vejica 2 2 2 3 3 4 5" xfId="6957" xr:uid="{07C9D010-F0E2-42A8-B3B5-A2B194E0EBF8}"/>
    <cellStyle name="Vejica 2 2 2 3 3 4 5 2" xfId="11197" xr:uid="{BF8D8F5E-4F0F-4F25-A0C2-F4A1F134D5C7}"/>
    <cellStyle name="Vejica 2 2 2 3 3 4 5 2 2" xfId="17681" xr:uid="{A2574178-0CD8-4E68-A81C-B40427E55540}"/>
    <cellStyle name="Vejica 2 2 2 3 3 4 5 2 2 2" xfId="28024" xr:uid="{3984ECF8-0542-45DF-8CC9-CC7217BC1E8F}"/>
    <cellStyle name="Vejica 2 2 2 3 3 4 5 2 3" xfId="28023" xr:uid="{693C56F8-4AEE-48C2-9B28-C35954301689}"/>
    <cellStyle name="Vejica 2 2 2 3 3 4 5 3" xfId="15028" xr:uid="{B43C4422-A2B0-4296-AC36-BD21B2C9EE98}"/>
    <cellStyle name="Vejica 2 2 2 3 3 4 5 3 2" xfId="28025" xr:uid="{ACB41CCB-E569-456C-BF84-FEC056D2D501}"/>
    <cellStyle name="Vejica 2 2 2 3 3 4 5 4" xfId="28022" xr:uid="{4A4C65A9-863D-4538-8633-162AFCEE6E4A}"/>
    <cellStyle name="Vejica 2 2 2 3 3 4 6" xfId="7319" xr:uid="{E472A374-53A9-4BC8-A961-194D74BFE33A}"/>
    <cellStyle name="Vejica 2 2 2 3 3 4 6 2" xfId="11561" xr:uid="{C795211C-F94C-41AE-9554-5483BE5DB6A2}"/>
    <cellStyle name="Vejica 2 2 2 3 3 4 6 2 2" xfId="18038" xr:uid="{F227ED2A-84B1-427D-83FB-A0782BFB611B}"/>
    <cellStyle name="Vejica 2 2 2 3 3 4 6 2 2 2" xfId="28028" xr:uid="{53273143-C65E-4DCD-9879-DE3E19DEEC24}"/>
    <cellStyle name="Vejica 2 2 2 3 3 4 6 2 3" xfId="28027" xr:uid="{684EA6E0-B9F9-4F57-A911-892D9CC5C86C}"/>
    <cellStyle name="Vejica 2 2 2 3 3 4 6 3" xfId="15382" xr:uid="{0750D708-79D0-432F-A16A-5F7B4A45E103}"/>
    <cellStyle name="Vejica 2 2 2 3 3 4 6 3 2" xfId="28029" xr:uid="{CBEEEAFD-7D6B-4560-827F-3862F370376F}"/>
    <cellStyle name="Vejica 2 2 2 3 3 4 6 4" xfId="28026" xr:uid="{38E127CE-F450-4E01-94F9-521B86B256BD}"/>
    <cellStyle name="Vejica 2 2 2 3 3 4 7" xfId="8310" xr:uid="{D700980E-AEC1-4792-AF2A-4E2B540A9BDA}"/>
    <cellStyle name="Vejica 2 2 2 3 3 4 7 2" xfId="15869" xr:uid="{8067C09D-3D65-42FC-8FD0-D2A36D6CDCDC}"/>
    <cellStyle name="Vejica 2 2 2 3 3 4 7 2 2" xfId="28031" xr:uid="{08039D93-5684-489A-8515-30193ED5A7B4}"/>
    <cellStyle name="Vejica 2 2 2 3 3 4 7 3" xfId="28030" xr:uid="{1B9CDFEE-87D0-47E4-8622-FC1AFD814E32}"/>
    <cellStyle name="Vejica 2 2 2 3 3 4 8" xfId="12935" xr:uid="{39ACE566-7E58-4CF5-A180-E46028E149D9}"/>
    <cellStyle name="Vejica 2 2 2 3 3 4 8 2" xfId="18872" xr:uid="{10B42002-A8FF-4DC0-9187-02B18B86D1E9}"/>
    <cellStyle name="Vejica 2 2 2 3 3 4 8 2 2" xfId="28033" xr:uid="{A4FC8C60-A650-42FC-87EF-0094B659DA0B}"/>
    <cellStyle name="Vejica 2 2 2 3 3 4 8 3" xfId="28032" xr:uid="{A39CC356-BA8D-4A04-AA84-B3BBC5EEA303}"/>
    <cellStyle name="Vejica 2 2 2 3 3 4 9" xfId="13712" xr:uid="{34132D34-115B-42C4-94AC-42CD7E732098}"/>
    <cellStyle name="Vejica 2 2 2 3 3 4 9 2" xfId="28034" xr:uid="{7BF452D8-B366-4FF8-B0E5-9605D7C782F0}"/>
    <cellStyle name="Vejica 2 2 2 3 3 5" xfId="3882" xr:uid="{00000000-0005-0000-0000-00006C0C0000}"/>
    <cellStyle name="Vejica 2 2 2 3 3 5 2" xfId="3883" xr:uid="{00000000-0005-0000-0000-00006D0C0000}"/>
    <cellStyle name="Vejica 2 2 2 3 3 5 2 2" xfId="28036" xr:uid="{BBB26473-C4A1-4D14-B4E5-0910A9F9E76B}"/>
    <cellStyle name="Vejica 2 2 2 3 3 5 3" xfId="28035" xr:uid="{8008C1EC-B116-402B-BAD2-2D1E61637855}"/>
    <cellStyle name="Vejica 2 2 2 3 3 6" xfId="3884" xr:uid="{00000000-0005-0000-0000-00006E0C0000}"/>
    <cellStyle name="Vejica 2 2 2 3 3 6 2" xfId="28037" xr:uid="{1318983A-8555-406C-B1CC-964C2861736C}"/>
    <cellStyle name="Vejica 2 2 2 3 3 7" xfId="3879" xr:uid="{00000000-0005-0000-0000-00006F0C0000}"/>
    <cellStyle name="Vejica 2 2 2 3 3 7 2" xfId="28038" xr:uid="{474A8824-A755-4240-BD0E-FFDB64EA0B74}"/>
    <cellStyle name="Vejica 2 2 2 3 3 8" xfId="5818" xr:uid="{42D8AA97-25EB-4B15-89A3-13F67C243F87}"/>
    <cellStyle name="Vejica 2 2 2 3 3 8 2" xfId="6553" xr:uid="{A78638C4-6625-48FF-BC91-F978F48A9C2C}"/>
    <cellStyle name="Vejica 2 2 2 3 3 8 2 2" xfId="10795" xr:uid="{75BE35E8-4B0B-4FDE-902F-6E1B3FB15261}"/>
    <cellStyle name="Vejica 2 2 2 3 3 8 2 2 2" xfId="17281" xr:uid="{F7EB86A1-8988-4CAD-A8BA-156DA5C251C3}"/>
    <cellStyle name="Vejica 2 2 2 3 3 8 2 2 2 2" xfId="28042" xr:uid="{3F22AC03-3216-4227-88B7-AC82A4DE4E38}"/>
    <cellStyle name="Vejica 2 2 2 3 3 8 2 2 3" xfId="28041" xr:uid="{EA00409B-2E0C-4EAB-8064-0F90A3AF6ED7}"/>
    <cellStyle name="Vejica 2 2 2 3 3 8 2 3" xfId="14628" xr:uid="{33343003-8AFA-491E-AC47-8E7C7688D1B9}"/>
    <cellStyle name="Vejica 2 2 2 3 3 8 2 3 2" xfId="28043" xr:uid="{806019DF-3B0E-45A9-8B05-F23509A92178}"/>
    <cellStyle name="Vejica 2 2 2 3 3 8 2 4" xfId="28040" xr:uid="{F95D8270-4DB7-44C6-9AF6-4E2B492E9C02}"/>
    <cellStyle name="Vejica 2 2 2 3 3 8 3" xfId="10070" xr:uid="{86D4E3CB-F888-4B5D-B730-409882CD569E}"/>
    <cellStyle name="Vejica 2 2 2 3 3 8 3 2" xfId="16565" xr:uid="{92FC1F1B-2B7D-4B7D-9D28-1EB62426D2F7}"/>
    <cellStyle name="Vejica 2 2 2 3 3 8 3 2 2" xfId="28045" xr:uid="{38BF68C1-7AF0-413C-9946-6D3867B06986}"/>
    <cellStyle name="Vejica 2 2 2 3 3 8 3 3" xfId="28044" xr:uid="{9F08291A-D8B5-4318-8243-A58913272767}"/>
    <cellStyle name="Vejica 2 2 2 3 3 8 4" xfId="13916" xr:uid="{7E6D8FF8-0D59-4F2B-A32A-58296E7CB6F8}"/>
    <cellStyle name="Vejica 2 2 2 3 3 8 4 2" xfId="28046" xr:uid="{1EFA43FF-D1B1-4190-9170-06B5682F314D}"/>
    <cellStyle name="Vejica 2 2 2 3 3 8 5" xfId="28039" xr:uid="{0CB662A5-5639-41D3-9D99-F4917A81EF5A}"/>
    <cellStyle name="Vejica 2 2 2 3 3 9" xfId="6253" xr:uid="{82B9A4E5-7AEB-4A3B-A50C-BF84281997BB}"/>
    <cellStyle name="Vejica 2 2 2 3 3 9 2" xfId="10495" xr:uid="{48692A82-6E8A-4801-81AD-4E09421E39CF}"/>
    <cellStyle name="Vejica 2 2 2 3 3 9 2 2" xfId="16981" xr:uid="{A5D71715-DF81-4129-86DC-309E8DC50EAD}"/>
    <cellStyle name="Vejica 2 2 2 3 3 9 2 2 2" xfId="28049" xr:uid="{D2A8DD19-DC2A-4F11-BAF4-CFEF462DB75C}"/>
    <cellStyle name="Vejica 2 2 2 3 3 9 2 3" xfId="28048" xr:uid="{A0A3DA9C-8A2E-4DA6-97E2-8D6CA3757765}"/>
    <cellStyle name="Vejica 2 2 2 3 3 9 3" xfId="14328" xr:uid="{76990F75-061C-4B0B-B34D-22B82EF2A9EA}"/>
    <cellStyle name="Vejica 2 2 2 3 3 9 3 2" xfId="28050" xr:uid="{0751F555-355D-4F07-95AA-176D49C6FA02}"/>
    <cellStyle name="Vejica 2 2 2 3 3 9 4" xfId="28047" xr:uid="{B25AC2DA-B608-4F7C-B0F3-65A52DD16A6B}"/>
    <cellStyle name="Vejica 2 2 2 3 4" xfId="1874" xr:uid="{00000000-0005-0000-0000-0000700C0000}"/>
    <cellStyle name="Vejica 2 2 2 3 4 2" xfId="28051" xr:uid="{E5240FBB-1BD7-4E74-937B-111C49A1C0CA}"/>
    <cellStyle name="Vejica 2 2 2 3 5" xfId="1875" xr:uid="{00000000-0005-0000-0000-0000710C0000}"/>
    <cellStyle name="Vejica 2 2 2 3 5 2" xfId="3885" xr:uid="{00000000-0005-0000-0000-0000720C0000}"/>
    <cellStyle name="Vejica 2 2 2 3 5 2 2" xfId="28053" xr:uid="{788203D7-9A58-44BE-8627-696D5C9DFCA9}"/>
    <cellStyle name="Vejica 2 2 2 3 5 3" xfId="28052" xr:uid="{89A89E51-2B3B-451F-88C2-2183BE675BEC}"/>
    <cellStyle name="Vejica 2 2 2 3 6" xfId="1876" xr:uid="{00000000-0005-0000-0000-0000730C0000}"/>
    <cellStyle name="Vejica 2 2 2 3 6 10" xfId="28054" xr:uid="{2991E3D0-EB00-4D1D-B04E-43CE17893885}"/>
    <cellStyle name="Vejica 2 2 2 3 6 2" xfId="3886" xr:uid="{00000000-0005-0000-0000-0000740C0000}"/>
    <cellStyle name="Vejica 2 2 2 3 6 2 2" xfId="6129" xr:uid="{1D582C86-11A9-4B6B-85DB-CBC3ADFB22DA}"/>
    <cellStyle name="Vejica 2 2 2 3 6 2 2 2" xfId="6750" xr:uid="{D119CF2C-7BD1-4B06-972F-230193DCC182}"/>
    <cellStyle name="Vejica 2 2 2 3 6 2 2 2 2" xfId="10992" xr:uid="{3442018F-8EC2-4EC7-8C06-D4B55BDB1E30}"/>
    <cellStyle name="Vejica 2 2 2 3 6 2 2 2 2 2" xfId="17478" xr:uid="{B15113F7-872F-49C7-8578-666875D861BE}"/>
    <cellStyle name="Vejica 2 2 2 3 6 2 2 2 2 2 2" xfId="28059" xr:uid="{E639BC2C-61A1-4F17-BD4A-BD3EAAFB03A7}"/>
    <cellStyle name="Vejica 2 2 2 3 6 2 2 2 2 3" xfId="28058" xr:uid="{C4792155-E2A4-4246-8A3A-11F621957435}"/>
    <cellStyle name="Vejica 2 2 2 3 6 2 2 2 3" xfId="14825" xr:uid="{6E6519F2-36E0-4358-BBAF-FA3BED6A02A9}"/>
    <cellStyle name="Vejica 2 2 2 3 6 2 2 2 3 2" xfId="28060" xr:uid="{52EBAA78-EF40-4EF5-BC3D-E9848D266B46}"/>
    <cellStyle name="Vejica 2 2 2 3 6 2 2 2 4" xfId="28057" xr:uid="{C531205E-DF17-465D-8BA9-53BD2BF23325}"/>
    <cellStyle name="Vejica 2 2 2 3 6 2 2 3" xfId="10384" xr:uid="{86EA99E8-8A72-4CB4-8311-91B350ED2374}"/>
    <cellStyle name="Vejica 2 2 2 3 6 2 2 3 2" xfId="16872" xr:uid="{F3DF9B0B-C0FF-421E-A891-BCEDF41950C0}"/>
    <cellStyle name="Vejica 2 2 2 3 6 2 2 3 2 2" xfId="28062" xr:uid="{C416A5C8-AEE3-4037-8ACE-3BDD859FCDE4}"/>
    <cellStyle name="Vejica 2 2 2 3 6 2 2 3 3" xfId="28061" xr:uid="{ACA0C80B-0017-4606-B66E-7DFFBD3BBE8C}"/>
    <cellStyle name="Vejica 2 2 2 3 6 2 2 4" xfId="14220" xr:uid="{D68A0FA2-090E-454B-9803-7C46FC9D8C4C}"/>
    <cellStyle name="Vejica 2 2 2 3 6 2 2 4 2" xfId="28063" xr:uid="{970A8D59-BE06-4C9A-AE51-F17948F76246}"/>
    <cellStyle name="Vejica 2 2 2 3 6 2 2 5" xfId="28056" xr:uid="{6AFC6DFA-1C1F-4C34-826A-6B6D3095164B}"/>
    <cellStyle name="Vejica 2 2 2 3 6 2 3" xfId="6023" xr:uid="{3C318BC1-4C54-4A7F-A179-6CD0F2D7D407}"/>
    <cellStyle name="Vejica 2 2 2 3 6 2 3 2" xfId="10277" xr:uid="{BA50F808-0834-4B7E-9D42-A6764B88756B}"/>
    <cellStyle name="Vejica 2 2 2 3 6 2 3 2 2" xfId="16766" xr:uid="{C7610F05-C011-46A4-8F32-D506799E164A}"/>
    <cellStyle name="Vejica 2 2 2 3 6 2 3 2 2 2" xfId="28066" xr:uid="{282B7CB3-1595-48AF-ABBE-2A1C6386392B}"/>
    <cellStyle name="Vejica 2 2 2 3 6 2 3 2 3" xfId="28065" xr:uid="{EA77AF96-89A0-4369-9A0B-11F1CE327D78}"/>
    <cellStyle name="Vejica 2 2 2 3 6 2 3 3" xfId="14114" xr:uid="{2F9C65E9-8255-4797-9E78-401CA4AE597B}"/>
    <cellStyle name="Vejica 2 2 2 3 6 2 3 3 2" xfId="28067" xr:uid="{10F5D222-7E11-43C1-BA7C-46034ECF0FB7}"/>
    <cellStyle name="Vejica 2 2 2 3 6 2 3 4" xfId="28064" xr:uid="{F7082C1A-943A-489A-9399-CB49B247C161}"/>
    <cellStyle name="Vejica 2 2 2 3 6 2 4" xfId="6450" xr:uid="{1B44CD5B-8B1D-4C38-897E-9EB36B61F548}"/>
    <cellStyle name="Vejica 2 2 2 3 6 2 4 2" xfId="10692" xr:uid="{831CB838-A720-4110-82DE-58FA5F58F44A}"/>
    <cellStyle name="Vejica 2 2 2 3 6 2 4 2 2" xfId="17178" xr:uid="{A08B46B6-CFF3-4FF0-A36E-207B40F1312C}"/>
    <cellStyle name="Vejica 2 2 2 3 6 2 4 2 2 2" xfId="28070" xr:uid="{5B52E662-39B3-4C49-A1CF-E2C6797FF4C4}"/>
    <cellStyle name="Vejica 2 2 2 3 6 2 4 2 3" xfId="28069" xr:uid="{C068000E-BB43-403B-81AD-4B924EA4FE19}"/>
    <cellStyle name="Vejica 2 2 2 3 6 2 4 3" xfId="14525" xr:uid="{F02093FE-996E-48E0-AA33-BFCE57E9B3DA}"/>
    <cellStyle name="Vejica 2 2 2 3 6 2 4 3 2" xfId="28071" xr:uid="{26344CAB-B599-4B30-8786-1F8210DC9FF0}"/>
    <cellStyle name="Vejica 2 2 2 3 6 2 4 4" xfId="28068" xr:uid="{6454592A-E25F-4582-BBCB-74FA88F72134}"/>
    <cellStyle name="Vejica 2 2 2 3 6 2 5" xfId="7060" xr:uid="{AC7C1D6F-41A7-4B9E-BF83-2E11D7A87579}"/>
    <cellStyle name="Vejica 2 2 2 3 6 2 5 2" xfId="11300" xr:uid="{CD7D9EB0-08DF-4249-BE70-2BDC309C0A6E}"/>
    <cellStyle name="Vejica 2 2 2 3 6 2 5 2 2" xfId="17784" xr:uid="{9B8D9FED-700A-4307-A4EC-39CC38898F7D}"/>
    <cellStyle name="Vejica 2 2 2 3 6 2 5 2 2 2" xfId="28074" xr:uid="{CA091120-6894-4641-BEF5-596AC2DE0673}"/>
    <cellStyle name="Vejica 2 2 2 3 6 2 5 2 3" xfId="28073" xr:uid="{01D14A2C-195B-4842-B014-9019D419CCE4}"/>
    <cellStyle name="Vejica 2 2 2 3 6 2 5 3" xfId="15131" xr:uid="{97A95CAF-272B-406C-B6B4-A84718626E59}"/>
    <cellStyle name="Vejica 2 2 2 3 6 2 5 3 2" xfId="28075" xr:uid="{EC7C2BD3-EBC7-46F9-9FAB-59B5C649DC82}"/>
    <cellStyle name="Vejica 2 2 2 3 6 2 5 4" xfId="28072" xr:uid="{13CDCEBB-C06E-4B72-8113-73D6D20C098B}"/>
    <cellStyle name="Vejica 2 2 2 3 6 2 6" xfId="7421" xr:uid="{8596027E-1156-42C7-9EC2-244026990ABA}"/>
    <cellStyle name="Vejica 2 2 2 3 6 2 6 2" xfId="11663" xr:uid="{2E395F45-5345-4EA8-A55F-0717AA1EBD95}"/>
    <cellStyle name="Vejica 2 2 2 3 6 2 6 2 2" xfId="18140" xr:uid="{E0086A91-0F5E-4B9C-BA15-D977843DD95D}"/>
    <cellStyle name="Vejica 2 2 2 3 6 2 6 2 2 2" xfId="28078" xr:uid="{FED20CD6-3D82-411B-A116-67CDF869A44B}"/>
    <cellStyle name="Vejica 2 2 2 3 6 2 6 2 3" xfId="28077" xr:uid="{C814B3FB-4BB6-4BAA-821D-DA485A9F4AF8}"/>
    <cellStyle name="Vejica 2 2 2 3 6 2 6 3" xfId="15484" xr:uid="{A0C0AD80-C301-42B9-BA32-85CB651EFE45}"/>
    <cellStyle name="Vejica 2 2 2 3 6 2 6 3 2" xfId="28079" xr:uid="{9E6682DD-31BA-4030-AA63-666D44623C14}"/>
    <cellStyle name="Vejica 2 2 2 3 6 2 6 4" xfId="28076" xr:uid="{DEB20D09-4718-45F3-9D0C-91CC1767CA40}"/>
    <cellStyle name="Vejica 2 2 2 3 6 2 7" xfId="9128" xr:uid="{69839B62-EB93-4B4D-8362-9521FB68B14C}"/>
    <cellStyle name="Vejica 2 2 2 3 6 2 7 2" xfId="16199" xr:uid="{E1A28576-3EED-410E-94FA-4C2F8388DA52}"/>
    <cellStyle name="Vejica 2 2 2 3 6 2 7 2 2" xfId="28081" xr:uid="{1143D689-AE58-4FD8-9DF1-EF40EA188016}"/>
    <cellStyle name="Vejica 2 2 2 3 6 2 7 3" xfId="28080" xr:uid="{92E29A38-256F-4C2C-9BE4-625B1BC501D8}"/>
    <cellStyle name="Vejica 2 2 2 3 6 2 8" xfId="13814" xr:uid="{71939330-EB32-4A1A-91EA-6A9FD014E4FD}"/>
    <cellStyle name="Vejica 2 2 2 3 6 2 8 2" xfId="28082" xr:uid="{3E7F5A16-7236-4732-8520-DA089DEB8718}"/>
    <cellStyle name="Vejica 2 2 2 3 6 2 9" xfId="28055" xr:uid="{3824FC0D-E91E-4ECE-925A-A7052E70C062}"/>
    <cellStyle name="Vejica 2 2 2 3 6 3" xfId="5916" xr:uid="{29565AA5-FF94-46A5-8551-37CBD2B2C14A}"/>
    <cellStyle name="Vejica 2 2 2 3 6 3 2" xfId="6649" xr:uid="{6C2650B6-D248-4E47-B20A-15ED77327D9E}"/>
    <cellStyle name="Vejica 2 2 2 3 6 3 2 2" xfId="10891" xr:uid="{DBE3E657-5F8B-47B8-A3C8-8120C3089FB3}"/>
    <cellStyle name="Vejica 2 2 2 3 6 3 2 2 2" xfId="17377" xr:uid="{8162B2F7-98CA-4374-BC7B-5A715FD306EC}"/>
    <cellStyle name="Vejica 2 2 2 3 6 3 2 2 2 2" xfId="28086" xr:uid="{41AB9E96-0E3A-44E8-B315-1059C7E29B50}"/>
    <cellStyle name="Vejica 2 2 2 3 6 3 2 2 3" xfId="28085" xr:uid="{930719D6-C112-4D54-9DE6-FC8AB1CA0EE8}"/>
    <cellStyle name="Vejica 2 2 2 3 6 3 2 3" xfId="14724" xr:uid="{AA0B7565-FE0C-4C99-BD48-BCC187BEFEB5}"/>
    <cellStyle name="Vejica 2 2 2 3 6 3 2 3 2" xfId="28087" xr:uid="{6B171B38-D3F6-452E-8EDC-E40EA6AFFFE6}"/>
    <cellStyle name="Vejica 2 2 2 3 6 3 2 4" xfId="28084" xr:uid="{BF61BA65-5203-41C9-B86C-700428EA2ABF}"/>
    <cellStyle name="Vejica 2 2 2 3 6 3 3" xfId="10168" xr:uid="{58F498D8-4F8E-47FD-8DD6-1AF0F05251E3}"/>
    <cellStyle name="Vejica 2 2 2 3 6 3 3 2" xfId="16662" xr:uid="{5E723B12-F214-4464-BA92-658952D2FB4D}"/>
    <cellStyle name="Vejica 2 2 2 3 6 3 3 2 2" xfId="28089" xr:uid="{2AA684C6-6C5B-41FD-9174-4F80F5904E86}"/>
    <cellStyle name="Vejica 2 2 2 3 6 3 3 3" xfId="28088" xr:uid="{D9020ADA-0001-4218-A8DA-F6EE3F7B3FAF}"/>
    <cellStyle name="Vejica 2 2 2 3 6 3 4" xfId="14013" xr:uid="{26919E4A-715F-4B70-AAB1-3DF975A61BF2}"/>
    <cellStyle name="Vejica 2 2 2 3 6 3 4 2" xfId="28090" xr:uid="{3DD75AF5-315B-440E-9138-00B93B583C58}"/>
    <cellStyle name="Vejica 2 2 2 3 6 3 5" xfId="28083" xr:uid="{66EF8111-732A-44FE-8BE4-963203488A2F}"/>
    <cellStyle name="Vejica 2 2 2 3 6 4" xfId="6349" xr:uid="{9A5BE726-725D-4244-9C5F-BCDE44BEC6EC}"/>
    <cellStyle name="Vejica 2 2 2 3 6 4 2" xfId="10591" xr:uid="{46690F9B-D7C0-495A-BE5F-49BBB849C082}"/>
    <cellStyle name="Vejica 2 2 2 3 6 4 2 2" xfId="17077" xr:uid="{4B1FD59D-1870-4D51-94A5-E3E5956F99A8}"/>
    <cellStyle name="Vejica 2 2 2 3 6 4 2 2 2" xfId="28093" xr:uid="{44D71FEC-EBC4-4493-A9D2-02DD6529D10A}"/>
    <cellStyle name="Vejica 2 2 2 3 6 4 2 3" xfId="28092" xr:uid="{B1EAE0C8-7395-4110-94AB-08B0F5D1761A}"/>
    <cellStyle name="Vejica 2 2 2 3 6 4 3" xfId="14424" xr:uid="{378178C7-F4FA-416D-B583-2AEE63B3E354}"/>
    <cellStyle name="Vejica 2 2 2 3 6 4 3 2" xfId="28094" xr:uid="{EFCA5A3E-33CB-4550-967E-2B9376AB7D23}"/>
    <cellStyle name="Vejica 2 2 2 3 6 4 4" xfId="28091" xr:uid="{9FBD4DA4-627E-4BCF-B857-717457F033F0}"/>
    <cellStyle name="Vejica 2 2 2 3 6 5" xfId="6958" xr:uid="{EE9E80BE-1946-476F-91BA-886407944DAA}"/>
    <cellStyle name="Vejica 2 2 2 3 6 5 2" xfId="11198" xr:uid="{45CD504D-0309-4E83-8F4B-57FA1790FC5B}"/>
    <cellStyle name="Vejica 2 2 2 3 6 5 2 2" xfId="17682" xr:uid="{F81A9BCB-FA8A-401A-B808-221E92327C45}"/>
    <cellStyle name="Vejica 2 2 2 3 6 5 2 2 2" xfId="28097" xr:uid="{AD4A2437-E265-42B2-A609-4E80A90E5767}"/>
    <cellStyle name="Vejica 2 2 2 3 6 5 2 3" xfId="28096" xr:uid="{D0B6AC4D-0C4F-4445-BAF9-FB9153CE8DD2}"/>
    <cellStyle name="Vejica 2 2 2 3 6 5 3" xfId="15029" xr:uid="{3C425452-2709-4703-A959-BFB769CF0C8F}"/>
    <cellStyle name="Vejica 2 2 2 3 6 5 3 2" xfId="28098" xr:uid="{562C23DD-C084-4952-BAF9-8676AB3D8BC3}"/>
    <cellStyle name="Vejica 2 2 2 3 6 5 4" xfId="28095" xr:uid="{F2E5D3A2-FEA8-4C0A-9F19-CF21F6C5A3B1}"/>
    <cellStyle name="Vejica 2 2 2 3 6 6" xfId="7320" xr:uid="{E04AFE2A-130E-4A31-B0DF-8F8FEA0BBE48}"/>
    <cellStyle name="Vejica 2 2 2 3 6 6 2" xfId="11562" xr:uid="{B7270130-ED63-46D6-904F-92F275B1C0F9}"/>
    <cellStyle name="Vejica 2 2 2 3 6 6 2 2" xfId="18039" xr:uid="{4BECB1F4-9542-4746-8EEA-3CD5E2EE4311}"/>
    <cellStyle name="Vejica 2 2 2 3 6 6 2 2 2" xfId="28101" xr:uid="{5D34EFD5-0635-4DA9-8DD7-304DF5C7B578}"/>
    <cellStyle name="Vejica 2 2 2 3 6 6 2 3" xfId="28100" xr:uid="{68DE4AC2-DF81-42F6-B43E-5A08B6AAEFE2}"/>
    <cellStyle name="Vejica 2 2 2 3 6 6 3" xfId="15383" xr:uid="{9A0D1BE2-7414-4E5E-9D53-1107C4FF57AC}"/>
    <cellStyle name="Vejica 2 2 2 3 6 6 3 2" xfId="28102" xr:uid="{D4CD8461-6F47-4637-8012-74CF728313FE}"/>
    <cellStyle name="Vejica 2 2 2 3 6 6 4" xfId="28099" xr:uid="{6F58AB25-B89E-4157-B730-52DB3FD566CD}"/>
    <cellStyle name="Vejica 2 2 2 3 6 7" xfId="8311" xr:uid="{CD1F4BA0-86E2-4FA3-B01E-283E0303895A}"/>
    <cellStyle name="Vejica 2 2 2 3 6 7 2" xfId="15870" xr:uid="{7018FDD9-790D-4130-A122-3FA09296DD7E}"/>
    <cellStyle name="Vejica 2 2 2 3 6 7 2 2" xfId="28104" xr:uid="{46879217-DE85-497C-B6AD-846200C6B8F8}"/>
    <cellStyle name="Vejica 2 2 2 3 6 7 3" xfId="28103" xr:uid="{1C698EE4-FC20-48A4-811C-C2C8B4F4D3AC}"/>
    <cellStyle name="Vejica 2 2 2 3 6 8" xfId="12936" xr:uid="{60D6A02F-13A2-4526-9F98-2AE3E50776BF}"/>
    <cellStyle name="Vejica 2 2 2 3 6 8 2" xfId="18873" xr:uid="{BF0E3448-3A6C-4C20-BD25-19254C6D738A}"/>
    <cellStyle name="Vejica 2 2 2 3 6 8 2 2" xfId="28106" xr:uid="{5318A903-A348-46B8-9AE0-2F650C65D146}"/>
    <cellStyle name="Vejica 2 2 2 3 6 8 3" xfId="28105" xr:uid="{EDC3ED96-05A4-400F-9CB7-4BF2E5B5DBDB}"/>
    <cellStyle name="Vejica 2 2 2 3 6 9" xfId="13713" xr:uid="{7FB04916-A749-4353-B30F-B7025DC368D3}"/>
    <cellStyle name="Vejica 2 2 2 3 6 9 2" xfId="28107" xr:uid="{12DC255D-3975-414B-822D-4213E551CC67}"/>
    <cellStyle name="Vejica 2 2 2 3 7" xfId="3887" xr:uid="{00000000-0005-0000-0000-0000750C0000}"/>
    <cellStyle name="Vejica 2 2 2 3 7 2" xfId="3888" xr:uid="{00000000-0005-0000-0000-0000760C0000}"/>
    <cellStyle name="Vejica 2 2 2 3 7 2 2" xfId="28109" xr:uid="{FE374B10-D97D-4C14-9537-80ADE752F592}"/>
    <cellStyle name="Vejica 2 2 2 3 7 3" xfId="28108" xr:uid="{15854D61-FD0A-468D-9250-E4EAA1B2D800}"/>
    <cellStyle name="Vejica 2 2 2 3 8" xfId="3889" xr:uid="{00000000-0005-0000-0000-0000770C0000}"/>
    <cellStyle name="Vejica 2 2 2 3 8 2" xfId="28110" xr:uid="{3707A53C-3F7C-48CE-AD9A-C448367A6963}"/>
    <cellStyle name="Vejica 2 2 2 3 9" xfId="3866" xr:uid="{00000000-0005-0000-0000-0000780C0000}"/>
    <cellStyle name="Vejica 2 2 2 3 9 2" xfId="28111" xr:uid="{A2CD64A9-870F-474A-B852-E91EB6253E05}"/>
    <cellStyle name="Vejica 2 2 2 4" xfId="638" xr:uid="{00000000-0005-0000-0000-0000790C0000}"/>
    <cellStyle name="Vejica 2 2 2 4 10" xfId="6254" xr:uid="{AA41E0F9-5BA1-463D-ABCF-93E40C49CC9A}"/>
    <cellStyle name="Vejica 2 2 2 4 10 2" xfId="10496" xr:uid="{3B70EB0A-C77B-4D1F-A38F-B4AAF26ECEEF}"/>
    <cellStyle name="Vejica 2 2 2 4 10 2 2" xfId="16982" xr:uid="{98A36002-ABCB-4C00-87B5-F307C49DC7C3}"/>
    <cellStyle name="Vejica 2 2 2 4 10 2 2 2" xfId="28115" xr:uid="{AD5ECEE8-93BA-49B6-9472-C3E43A387621}"/>
    <cellStyle name="Vejica 2 2 2 4 10 2 3" xfId="28114" xr:uid="{655C4E80-515A-4701-A7DA-25E46FC0BEB1}"/>
    <cellStyle name="Vejica 2 2 2 4 10 3" xfId="14329" xr:uid="{42A5D1EC-7C8C-469D-A381-E18D551E928B}"/>
    <cellStyle name="Vejica 2 2 2 4 10 3 2" xfId="28116" xr:uid="{77797B1D-8348-49D3-A5B1-ABFFD4B67004}"/>
    <cellStyle name="Vejica 2 2 2 4 10 4" xfId="28113" xr:uid="{0BA10200-5FE3-40DE-A0B2-BE5360F6E299}"/>
    <cellStyle name="Vejica 2 2 2 4 11" xfId="6863" xr:uid="{6A1F4958-D1AA-4285-A417-87EB6A6E7151}"/>
    <cellStyle name="Vejica 2 2 2 4 11 2" xfId="11103" xr:uid="{94ADD09E-7D65-41C8-810D-303167F410AA}"/>
    <cellStyle name="Vejica 2 2 2 4 11 2 2" xfId="17587" xr:uid="{E5863CD2-D781-411D-A244-9F8E52BA9936}"/>
    <cellStyle name="Vejica 2 2 2 4 11 2 2 2" xfId="28119" xr:uid="{7BBF62A6-12BD-4A28-8F8B-A0432DB6515D}"/>
    <cellStyle name="Vejica 2 2 2 4 11 2 3" xfId="28118" xr:uid="{0068B8C1-A357-4F91-89C8-B32BBA5695F3}"/>
    <cellStyle name="Vejica 2 2 2 4 11 3" xfId="14934" xr:uid="{D0CD500A-83DF-4386-8053-4853A6D6A84C}"/>
    <cellStyle name="Vejica 2 2 2 4 11 3 2" xfId="28120" xr:uid="{21C1DEAC-968C-4FE6-B5B4-9282C31F2528}"/>
    <cellStyle name="Vejica 2 2 2 4 11 4" xfId="28117" xr:uid="{995A54A5-65C3-4F7C-BE88-2F221596F6BB}"/>
    <cellStyle name="Vejica 2 2 2 4 12" xfId="7164" xr:uid="{281EABAE-59BA-4AE1-8BF8-A92C613746B4}"/>
    <cellStyle name="Vejica 2 2 2 4 12 2" xfId="11406" xr:uid="{BA878094-C43B-4747-BD6A-012284E3AF8E}"/>
    <cellStyle name="Vejica 2 2 2 4 12 2 2" xfId="17883" xr:uid="{D8CC358B-6269-4F73-8451-1106A48D7332}"/>
    <cellStyle name="Vejica 2 2 2 4 12 2 2 2" xfId="28123" xr:uid="{E610E86D-A43E-4F66-84C7-8304352461D3}"/>
    <cellStyle name="Vejica 2 2 2 4 12 2 3" xfId="28122" xr:uid="{C886A419-C95D-40E0-BDCC-FF70C64C7BED}"/>
    <cellStyle name="Vejica 2 2 2 4 12 3" xfId="15227" xr:uid="{D1C47FC3-E858-47B7-9481-DA1F8B25E98D}"/>
    <cellStyle name="Vejica 2 2 2 4 12 3 2" xfId="28124" xr:uid="{78F832FD-79B6-46D5-AFC2-F886923299EE}"/>
    <cellStyle name="Vejica 2 2 2 4 12 4" xfId="28121" xr:uid="{3EFB7836-CFC7-41B8-A31C-26FA635A22F9}"/>
    <cellStyle name="Vejica 2 2 2 4 13" xfId="7225" xr:uid="{5891EF15-0E18-4BAE-B292-F502EE3303C0}"/>
    <cellStyle name="Vejica 2 2 2 4 13 2" xfId="11467" xr:uid="{DD1EB53D-6F2D-4DA5-8D33-1E3B38454090}"/>
    <cellStyle name="Vejica 2 2 2 4 13 2 2" xfId="17944" xr:uid="{C2B7E7EC-F2E1-4948-AF11-BBA2C7ABAE4A}"/>
    <cellStyle name="Vejica 2 2 2 4 13 2 2 2" xfId="28127" xr:uid="{4E83262F-9966-43B8-AE74-702364890FB2}"/>
    <cellStyle name="Vejica 2 2 2 4 13 2 3" xfId="28126" xr:uid="{EAFEC61E-CA8C-4FFC-96C5-8E2697742789}"/>
    <cellStyle name="Vejica 2 2 2 4 13 3" xfId="15288" xr:uid="{0D4605D5-A9AE-4569-A411-F292FD3C6B02}"/>
    <cellStyle name="Vejica 2 2 2 4 13 3 2" xfId="28128" xr:uid="{917E3F4D-507D-44CD-BA94-72BE9FDC904B}"/>
    <cellStyle name="Vejica 2 2 2 4 13 4" xfId="28125" xr:uid="{DE92DEDA-8A7D-496B-BBD8-39283405BAE6}"/>
    <cellStyle name="Vejica 2 2 2 4 14" xfId="7887" xr:uid="{540034CC-BE8D-41FC-9914-D37E0482CD34}"/>
    <cellStyle name="Vejica 2 2 2 4 14 2" xfId="15655" xr:uid="{A279EA3B-7CC9-4211-BF86-424E8BA6F534}"/>
    <cellStyle name="Vejica 2 2 2 4 14 2 2" xfId="28130" xr:uid="{8612A604-4549-4F02-BE93-9D4248E6F3AE}"/>
    <cellStyle name="Vejica 2 2 2 4 14 3" xfId="28129" xr:uid="{FBE308E5-A112-4D25-9CA6-ABAF870AE27E}"/>
    <cellStyle name="Vejica 2 2 2 4 15" xfId="12694" xr:uid="{41BE3CA0-8DCD-4C7D-A076-12804B6AC2F2}"/>
    <cellStyle name="Vejica 2 2 2 4 15 2" xfId="18632" xr:uid="{5A466284-8C3D-45C4-9EBA-C6CA93DBE0BC}"/>
    <cellStyle name="Vejica 2 2 2 4 15 2 2" xfId="28132" xr:uid="{C7EFFA58-ED9E-48E4-8AE4-8C1404426146}"/>
    <cellStyle name="Vejica 2 2 2 4 15 3" xfId="28131" xr:uid="{7BD501C4-A67D-457E-B9CB-F02F6C7FBDD5}"/>
    <cellStyle name="Vejica 2 2 2 4 16" xfId="13611" xr:uid="{2E70EEF6-420E-41F3-AF18-36C7EE9D4D66}"/>
    <cellStyle name="Vejica 2 2 2 4 16 2" xfId="28133" xr:uid="{B3F2B73C-D58B-490D-BF65-5109510AC9E4}"/>
    <cellStyle name="Vejica 2 2 2 4 17" xfId="28112" xr:uid="{D0321616-2076-4196-9C1B-7AC935D405BC}"/>
    <cellStyle name="Vejica 2 2 2 4 2" xfId="639" xr:uid="{00000000-0005-0000-0000-00007A0C0000}"/>
    <cellStyle name="Vejica 2 2 2 4 2 10" xfId="6864" xr:uid="{5034A8D4-1A26-465C-A739-E29D060AC6A0}"/>
    <cellStyle name="Vejica 2 2 2 4 2 10 2" xfId="11104" xr:uid="{77BA0485-45DB-4DFC-AA95-41D0EEF68F87}"/>
    <cellStyle name="Vejica 2 2 2 4 2 10 2 2" xfId="17588" xr:uid="{C5F87380-BB14-4E6C-9CCA-54D4201061EB}"/>
    <cellStyle name="Vejica 2 2 2 4 2 10 2 2 2" xfId="28137" xr:uid="{67B4225F-4494-45DE-9E67-7AA66EC60EBF}"/>
    <cellStyle name="Vejica 2 2 2 4 2 10 2 3" xfId="28136" xr:uid="{E97A7E88-3D1E-43F6-959E-C86FEE59F779}"/>
    <cellStyle name="Vejica 2 2 2 4 2 10 3" xfId="14935" xr:uid="{0BD7C1E3-B89F-4D02-A67B-C1AA8A9040F8}"/>
    <cellStyle name="Vejica 2 2 2 4 2 10 3 2" xfId="28138" xr:uid="{E92DB9CA-3FCC-46B4-8FE7-48876C862ECD}"/>
    <cellStyle name="Vejica 2 2 2 4 2 10 4" xfId="28135" xr:uid="{D769D717-9A8D-4A3C-A5F2-F1B339E34848}"/>
    <cellStyle name="Vejica 2 2 2 4 2 11" xfId="7226" xr:uid="{3B1CE400-032B-40F0-A345-2959CDA69BD3}"/>
    <cellStyle name="Vejica 2 2 2 4 2 11 2" xfId="11468" xr:uid="{84542C0F-1850-45DD-9390-94B69C3A7422}"/>
    <cellStyle name="Vejica 2 2 2 4 2 11 2 2" xfId="17945" xr:uid="{39133B16-3218-44DA-ACF0-E49E370EB0E5}"/>
    <cellStyle name="Vejica 2 2 2 4 2 11 2 2 2" xfId="28141" xr:uid="{39F88E8A-A2CD-4FD5-A554-41C39A126125}"/>
    <cellStyle name="Vejica 2 2 2 4 2 11 2 3" xfId="28140" xr:uid="{136D7C39-BA4E-4B86-8105-A86C88F1D9E1}"/>
    <cellStyle name="Vejica 2 2 2 4 2 11 3" xfId="15289" xr:uid="{F45A9B0D-6A0D-486A-84F4-C83FF6AEA782}"/>
    <cellStyle name="Vejica 2 2 2 4 2 11 3 2" xfId="28142" xr:uid="{D4636EE7-8CC9-41F8-AC1A-4A39089561E1}"/>
    <cellStyle name="Vejica 2 2 2 4 2 11 4" xfId="28139" xr:uid="{40ED5BF5-B1FB-4AF2-A6D9-242DAF59FA17}"/>
    <cellStyle name="Vejica 2 2 2 4 2 12" xfId="7888" xr:uid="{EBE93A92-20A6-4E2E-A8B7-DFBB88442D1F}"/>
    <cellStyle name="Vejica 2 2 2 4 2 12 2" xfId="15656" xr:uid="{A93DC625-F53E-4C84-BD8C-D40E9FCEA829}"/>
    <cellStyle name="Vejica 2 2 2 4 2 12 2 2" xfId="28144" xr:uid="{C5E023A0-3AF1-4D47-8709-5D178AC1FF5F}"/>
    <cellStyle name="Vejica 2 2 2 4 2 12 3" xfId="28143" xr:uid="{BB0053D9-E5ED-4F12-8397-4940897FA484}"/>
    <cellStyle name="Vejica 2 2 2 4 2 13" xfId="12695" xr:uid="{C515073B-1823-4869-85D4-324ED8A8206D}"/>
    <cellStyle name="Vejica 2 2 2 4 2 13 2" xfId="18633" xr:uid="{22584CD0-714B-49C1-895D-1E4ECB5D9CA9}"/>
    <cellStyle name="Vejica 2 2 2 4 2 13 2 2" xfId="28146" xr:uid="{724CDCF0-1870-4416-95AD-FAC2091FDFFC}"/>
    <cellStyle name="Vejica 2 2 2 4 2 13 3" xfId="28145" xr:uid="{4E2B5645-AA78-47F5-BA87-FF5FA6D015A0}"/>
    <cellStyle name="Vejica 2 2 2 4 2 14" xfId="13612" xr:uid="{0B95D4E1-EAB5-4227-9D8A-56A9D943FF5B}"/>
    <cellStyle name="Vejica 2 2 2 4 2 14 2" xfId="28147" xr:uid="{723169A2-0175-4EFF-A538-AB0F22C509F8}"/>
    <cellStyle name="Vejica 2 2 2 4 2 15" xfId="28134" xr:uid="{D1F6F4FC-ABD5-44E8-83C9-21A7B7006361}"/>
    <cellStyle name="Vejica 2 2 2 4 2 2" xfId="1877" xr:uid="{00000000-0005-0000-0000-00007B0C0000}"/>
    <cellStyle name="Vejica 2 2 2 4 2 2 2" xfId="28148" xr:uid="{AB1B07AE-C4C9-47DC-94E4-38F3716299E4}"/>
    <cellStyle name="Vejica 2 2 2 4 2 3" xfId="1878" xr:uid="{00000000-0005-0000-0000-00007C0C0000}"/>
    <cellStyle name="Vejica 2 2 2 4 2 3 2" xfId="3892" xr:uid="{00000000-0005-0000-0000-00007D0C0000}"/>
    <cellStyle name="Vejica 2 2 2 4 2 3 2 2" xfId="28150" xr:uid="{D5ECAD30-2D52-488E-9BBE-186409B02CE6}"/>
    <cellStyle name="Vejica 2 2 2 4 2 3 3" xfId="28149" xr:uid="{2A2BF167-CA5F-43B1-849B-0E39758FFF5E}"/>
    <cellStyle name="Vejica 2 2 2 4 2 4" xfId="1879" xr:uid="{00000000-0005-0000-0000-00007E0C0000}"/>
    <cellStyle name="Vejica 2 2 2 4 2 4 10" xfId="28151" xr:uid="{C7D8DECF-BC55-4FBF-B0B4-88B6F8C45EB7}"/>
    <cellStyle name="Vejica 2 2 2 4 2 4 2" xfId="3893" xr:uid="{00000000-0005-0000-0000-00007F0C0000}"/>
    <cellStyle name="Vejica 2 2 2 4 2 4 2 2" xfId="6130" xr:uid="{E3B7BE04-B793-43B0-8BB7-55D9BC90494F}"/>
    <cellStyle name="Vejica 2 2 2 4 2 4 2 2 2" xfId="6751" xr:uid="{463166E0-7EA1-4276-A8CA-AB123255D1E8}"/>
    <cellStyle name="Vejica 2 2 2 4 2 4 2 2 2 2" xfId="10993" xr:uid="{7F8A71E8-CE02-44DF-9214-AF58BE418F83}"/>
    <cellStyle name="Vejica 2 2 2 4 2 4 2 2 2 2 2" xfId="17479" xr:uid="{9E383358-C2A2-4007-AEEF-124BA4967033}"/>
    <cellStyle name="Vejica 2 2 2 4 2 4 2 2 2 2 2 2" xfId="28156" xr:uid="{6C838922-127A-419B-B6BE-CE5F8490967E}"/>
    <cellStyle name="Vejica 2 2 2 4 2 4 2 2 2 2 3" xfId="28155" xr:uid="{9B176204-BE67-4FAC-91DB-2573FCEEAFA7}"/>
    <cellStyle name="Vejica 2 2 2 4 2 4 2 2 2 3" xfId="14826" xr:uid="{A658988C-7E83-47B8-A77E-FCCEC7703AF4}"/>
    <cellStyle name="Vejica 2 2 2 4 2 4 2 2 2 3 2" xfId="28157" xr:uid="{43CBC1C1-E758-4B65-962F-D4F5095C7B52}"/>
    <cellStyle name="Vejica 2 2 2 4 2 4 2 2 2 4" xfId="28154" xr:uid="{8E673C2A-F5B6-4781-A613-EDD1E181DF01}"/>
    <cellStyle name="Vejica 2 2 2 4 2 4 2 2 3" xfId="10385" xr:uid="{233B33C3-2241-4DA3-88AA-1538DE54BCCD}"/>
    <cellStyle name="Vejica 2 2 2 4 2 4 2 2 3 2" xfId="16873" xr:uid="{CB0A0CEF-106F-4656-A7F4-00DE240A34CD}"/>
    <cellStyle name="Vejica 2 2 2 4 2 4 2 2 3 2 2" xfId="28159" xr:uid="{7EFB77AC-4141-4D78-9714-DA2B7DC9C227}"/>
    <cellStyle name="Vejica 2 2 2 4 2 4 2 2 3 3" xfId="28158" xr:uid="{ACAD3E33-6138-4B3F-A9F6-0FC5EB520015}"/>
    <cellStyle name="Vejica 2 2 2 4 2 4 2 2 4" xfId="14221" xr:uid="{E44BFD3C-4ED4-4C78-968C-B967B6FCEBC6}"/>
    <cellStyle name="Vejica 2 2 2 4 2 4 2 2 4 2" xfId="28160" xr:uid="{BE4858B5-DC02-47B9-B8CB-F9835C141115}"/>
    <cellStyle name="Vejica 2 2 2 4 2 4 2 2 5" xfId="28153" xr:uid="{7F13CC4A-9D74-43B3-B55D-E08404716E02}"/>
    <cellStyle name="Vejica 2 2 2 4 2 4 2 3" xfId="6024" xr:uid="{BEB35981-3DBD-4E81-9403-883F79C890D2}"/>
    <cellStyle name="Vejica 2 2 2 4 2 4 2 3 2" xfId="10278" xr:uid="{D2CC701B-063F-48E0-AB38-AC0FB34BD4BF}"/>
    <cellStyle name="Vejica 2 2 2 4 2 4 2 3 2 2" xfId="16767" xr:uid="{960F3FE7-B85A-441A-AC2A-27E8DA23D1D8}"/>
    <cellStyle name="Vejica 2 2 2 4 2 4 2 3 2 2 2" xfId="28163" xr:uid="{414BA967-0372-46B1-9A26-A53F6B0B6170}"/>
    <cellStyle name="Vejica 2 2 2 4 2 4 2 3 2 3" xfId="28162" xr:uid="{34821540-DCAF-430E-A245-6E89ADAADC99}"/>
    <cellStyle name="Vejica 2 2 2 4 2 4 2 3 3" xfId="14115" xr:uid="{FFD41FEC-7A00-4191-A520-86A5B34A6955}"/>
    <cellStyle name="Vejica 2 2 2 4 2 4 2 3 3 2" xfId="28164" xr:uid="{D1827D4D-8CAF-497F-A817-EE1B220D87FC}"/>
    <cellStyle name="Vejica 2 2 2 4 2 4 2 3 4" xfId="28161" xr:uid="{705483B2-59D7-4537-BDAB-0BF9B2420DAE}"/>
    <cellStyle name="Vejica 2 2 2 4 2 4 2 4" xfId="6451" xr:uid="{6D2BBE75-B45E-45CC-8FF9-49CF481A23D1}"/>
    <cellStyle name="Vejica 2 2 2 4 2 4 2 4 2" xfId="10693" xr:uid="{3B0DFE94-5682-4838-B91D-1E264D15DD9D}"/>
    <cellStyle name="Vejica 2 2 2 4 2 4 2 4 2 2" xfId="17179" xr:uid="{6EDC8FF3-B981-4343-A904-7E020B95D6D4}"/>
    <cellStyle name="Vejica 2 2 2 4 2 4 2 4 2 2 2" xfId="28167" xr:uid="{20CB0BB5-C54F-4356-9C27-2140A5ECE76B}"/>
    <cellStyle name="Vejica 2 2 2 4 2 4 2 4 2 3" xfId="28166" xr:uid="{E475F50B-DBB3-40E3-AF6B-DFE9179F8BC9}"/>
    <cellStyle name="Vejica 2 2 2 4 2 4 2 4 3" xfId="14526" xr:uid="{93E7CD88-88E6-4CA7-ACFE-711611BA5B58}"/>
    <cellStyle name="Vejica 2 2 2 4 2 4 2 4 3 2" xfId="28168" xr:uid="{9C32ACD6-4DEB-4052-A32D-1C826BF75F76}"/>
    <cellStyle name="Vejica 2 2 2 4 2 4 2 4 4" xfId="28165" xr:uid="{B8A260D6-2158-4BA8-BEAB-F8850C9BC741}"/>
    <cellStyle name="Vejica 2 2 2 4 2 4 2 5" xfId="7061" xr:uid="{18E6A196-3897-4CCA-AF72-AD383320CEB6}"/>
    <cellStyle name="Vejica 2 2 2 4 2 4 2 5 2" xfId="11301" xr:uid="{7F701CF2-1BFD-47C2-934B-A9E025F5924D}"/>
    <cellStyle name="Vejica 2 2 2 4 2 4 2 5 2 2" xfId="17785" xr:uid="{9CD5342C-4043-46C7-9133-9895B6C55C5B}"/>
    <cellStyle name="Vejica 2 2 2 4 2 4 2 5 2 2 2" xfId="28171" xr:uid="{09BD286C-3ED4-445B-9B0C-8CD61DDC2AF2}"/>
    <cellStyle name="Vejica 2 2 2 4 2 4 2 5 2 3" xfId="28170" xr:uid="{25250866-E419-4AFC-8F16-995024C062C9}"/>
    <cellStyle name="Vejica 2 2 2 4 2 4 2 5 3" xfId="15132" xr:uid="{3A3E6182-C65A-421F-BE91-C1F689439A8E}"/>
    <cellStyle name="Vejica 2 2 2 4 2 4 2 5 3 2" xfId="28172" xr:uid="{C989EB32-33C3-422E-BC66-05FEFFA32CF4}"/>
    <cellStyle name="Vejica 2 2 2 4 2 4 2 5 4" xfId="28169" xr:uid="{99548AA2-6695-4E43-9A62-851BA341E754}"/>
    <cellStyle name="Vejica 2 2 2 4 2 4 2 6" xfId="7422" xr:uid="{46EAF63A-E46C-4B27-8755-35B0C6234DC5}"/>
    <cellStyle name="Vejica 2 2 2 4 2 4 2 6 2" xfId="11664" xr:uid="{C2A0849F-F860-4309-AF54-288F0943D8F1}"/>
    <cellStyle name="Vejica 2 2 2 4 2 4 2 6 2 2" xfId="18141" xr:uid="{C6580B92-EAA2-434D-83B4-96551FC9D519}"/>
    <cellStyle name="Vejica 2 2 2 4 2 4 2 6 2 2 2" xfId="28175" xr:uid="{D7934F49-9C0D-4E4E-A3BB-0B3C8E6D405D}"/>
    <cellStyle name="Vejica 2 2 2 4 2 4 2 6 2 3" xfId="28174" xr:uid="{497578F3-46A7-4999-AEBE-16B01E623FF0}"/>
    <cellStyle name="Vejica 2 2 2 4 2 4 2 6 3" xfId="15485" xr:uid="{E8EB84AA-8D28-48C3-AD87-A3A4489DDB70}"/>
    <cellStyle name="Vejica 2 2 2 4 2 4 2 6 3 2" xfId="28176" xr:uid="{96B0E590-4735-4BE5-A44C-4E81ED6D94CA}"/>
    <cellStyle name="Vejica 2 2 2 4 2 4 2 6 4" xfId="28173" xr:uid="{54B7249E-9C92-425F-925A-B5D3D14958FC}"/>
    <cellStyle name="Vejica 2 2 2 4 2 4 2 7" xfId="9129" xr:uid="{37B80CCB-A26D-4D2D-A641-085DDEAD29EC}"/>
    <cellStyle name="Vejica 2 2 2 4 2 4 2 7 2" xfId="16200" xr:uid="{77DE0D5D-1100-414E-BE47-D368A8EC0462}"/>
    <cellStyle name="Vejica 2 2 2 4 2 4 2 7 2 2" xfId="28178" xr:uid="{0D44A81E-20EC-4E72-BB50-0428EE86F1CF}"/>
    <cellStyle name="Vejica 2 2 2 4 2 4 2 7 3" xfId="28177" xr:uid="{E922416D-8184-4CEB-8F5F-FD588966F0E7}"/>
    <cellStyle name="Vejica 2 2 2 4 2 4 2 8" xfId="13815" xr:uid="{FB4832EB-2515-4DF6-B51C-A1174711CA58}"/>
    <cellStyle name="Vejica 2 2 2 4 2 4 2 8 2" xfId="28179" xr:uid="{91E1DA9B-9D40-449A-BC78-84A25ACA3752}"/>
    <cellStyle name="Vejica 2 2 2 4 2 4 2 9" xfId="28152" xr:uid="{1991150D-9CD6-44D4-9EE3-00821C6C1E44}"/>
    <cellStyle name="Vejica 2 2 2 4 2 4 3" xfId="5917" xr:uid="{0683C3B4-D9B4-4C8A-A84B-04F4BD909A00}"/>
    <cellStyle name="Vejica 2 2 2 4 2 4 3 2" xfId="6650" xr:uid="{61EC2C45-B6C3-4828-BC40-48817EF151C2}"/>
    <cellStyle name="Vejica 2 2 2 4 2 4 3 2 2" xfId="10892" xr:uid="{F94AB74D-6FD8-4F5F-A248-2DA2B9027CB7}"/>
    <cellStyle name="Vejica 2 2 2 4 2 4 3 2 2 2" xfId="17378" xr:uid="{D93CD72D-FC21-4936-BF96-B936D1286DF7}"/>
    <cellStyle name="Vejica 2 2 2 4 2 4 3 2 2 2 2" xfId="28183" xr:uid="{69C6F5E3-9673-495D-9686-0135D98DC024}"/>
    <cellStyle name="Vejica 2 2 2 4 2 4 3 2 2 3" xfId="28182" xr:uid="{3EA122F7-7E8F-46B1-85F9-C00D55F24DDB}"/>
    <cellStyle name="Vejica 2 2 2 4 2 4 3 2 3" xfId="14725" xr:uid="{A650814C-2B6D-4C04-BE42-68772EB2211E}"/>
    <cellStyle name="Vejica 2 2 2 4 2 4 3 2 3 2" xfId="28184" xr:uid="{071E159D-7973-4817-BEB5-264C1A28F895}"/>
    <cellStyle name="Vejica 2 2 2 4 2 4 3 2 4" xfId="28181" xr:uid="{9304E4CE-8D56-43E4-A3EE-0C1DB74EB89D}"/>
    <cellStyle name="Vejica 2 2 2 4 2 4 3 3" xfId="10169" xr:uid="{D78F9B99-6424-42A7-B685-4D3B3811A0AB}"/>
    <cellStyle name="Vejica 2 2 2 4 2 4 3 3 2" xfId="16663" xr:uid="{6466532D-E564-4699-95C2-1D669919B494}"/>
    <cellStyle name="Vejica 2 2 2 4 2 4 3 3 2 2" xfId="28186" xr:uid="{9382BF92-C1CB-4FCC-B354-725C1CFFE30D}"/>
    <cellStyle name="Vejica 2 2 2 4 2 4 3 3 3" xfId="28185" xr:uid="{36721E59-152A-405C-84EB-DEFCB322C596}"/>
    <cellStyle name="Vejica 2 2 2 4 2 4 3 4" xfId="14014" xr:uid="{9D982882-2D24-49F5-8920-C0A943448867}"/>
    <cellStyle name="Vejica 2 2 2 4 2 4 3 4 2" xfId="28187" xr:uid="{5BA1D712-BFCD-44DD-8852-AA792EBB4177}"/>
    <cellStyle name="Vejica 2 2 2 4 2 4 3 5" xfId="28180" xr:uid="{78180227-AE01-4B59-A660-D2B435683655}"/>
    <cellStyle name="Vejica 2 2 2 4 2 4 4" xfId="6350" xr:uid="{228BA7B3-664F-478E-99F9-BE9223534B3B}"/>
    <cellStyle name="Vejica 2 2 2 4 2 4 4 2" xfId="10592" xr:uid="{9DCB2CF6-DDCE-4899-8C8E-0E76A0B414B1}"/>
    <cellStyle name="Vejica 2 2 2 4 2 4 4 2 2" xfId="17078" xr:uid="{3D0FAEF7-16CB-43A5-BCFF-EFB9A96E556C}"/>
    <cellStyle name="Vejica 2 2 2 4 2 4 4 2 2 2" xfId="28190" xr:uid="{A00190C1-3437-4113-89DB-C8278719179C}"/>
    <cellStyle name="Vejica 2 2 2 4 2 4 4 2 3" xfId="28189" xr:uid="{4F452A0E-3AC8-4AD8-B614-C1AE8A5F5A7C}"/>
    <cellStyle name="Vejica 2 2 2 4 2 4 4 3" xfId="14425" xr:uid="{D73D4398-7FBA-4BE5-B509-0BB4486A4811}"/>
    <cellStyle name="Vejica 2 2 2 4 2 4 4 3 2" xfId="28191" xr:uid="{7B318A4E-D918-4873-BFA6-110BEC929E7D}"/>
    <cellStyle name="Vejica 2 2 2 4 2 4 4 4" xfId="28188" xr:uid="{3EA4CACC-20F4-4FA2-B330-16F9AACC153A}"/>
    <cellStyle name="Vejica 2 2 2 4 2 4 5" xfId="6959" xr:uid="{601DD9A3-4142-4BBE-B621-42DC0D07573F}"/>
    <cellStyle name="Vejica 2 2 2 4 2 4 5 2" xfId="11199" xr:uid="{3DBC200C-206A-4F46-97C0-88B3B318D66C}"/>
    <cellStyle name="Vejica 2 2 2 4 2 4 5 2 2" xfId="17683" xr:uid="{185891DC-A413-4B5F-A49F-18FF24D2E0F5}"/>
    <cellStyle name="Vejica 2 2 2 4 2 4 5 2 2 2" xfId="28194" xr:uid="{CA3F2488-E501-4C19-ACD7-D42FB6F53C3D}"/>
    <cellStyle name="Vejica 2 2 2 4 2 4 5 2 3" xfId="28193" xr:uid="{47E95A79-8C14-408E-95BD-ACF749EFF11B}"/>
    <cellStyle name="Vejica 2 2 2 4 2 4 5 3" xfId="15030" xr:uid="{07830918-855E-42C8-9AB6-E377E9699858}"/>
    <cellStyle name="Vejica 2 2 2 4 2 4 5 3 2" xfId="28195" xr:uid="{F93C53C5-F448-49DC-88A8-43F3B57A48B3}"/>
    <cellStyle name="Vejica 2 2 2 4 2 4 5 4" xfId="28192" xr:uid="{7044973D-3C02-441A-BC4A-5631EB2D0F6E}"/>
    <cellStyle name="Vejica 2 2 2 4 2 4 6" xfId="7321" xr:uid="{025A9A75-D45F-421A-84BC-3E9739CE1103}"/>
    <cellStyle name="Vejica 2 2 2 4 2 4 6 2" xfId="11563" xr:uid="{58F7433A-64B5-457B-A342-C3DF21FB05C1}"/>
    <cellStyle name="Vejica 2 2 2 4 2 4 6 2 2" xfId="18040" xr:uid="{644F265E-59EB-463A-B2DF-BB7040C65D80}"/>
    <cellStyle name="Vejica 2 2 2 4 2 4 6 2 2 2" xfId="28198" xr:uid="{DA000AD3-2339-4777-8A8F-F3A14D055922}"/>
    <cellStyle name="Vejica 2 2 2 4 2 4 6 2 3" xfId="28197" xr:uid="{2920B44F-0CEB-43DE-AEFB-99AE91ED40CA}"/>
    <cellStyle name="Vejica 2 2 2 4 2 4 6 3" xfId="15384" xr:uid="{65649312-EA51-4272-8E48-0733134A702A}"/>
    <cellStyle name="Vejica 2 2 2 4 2 4 6 3 2" xfId="28199" xr:uid="{4CF2CD12-5D98-4181-BF36-E91AF22C2AB3}"/>
    <cellStyle name="Vejica 2 2 2 4 2 4 6 4" xfId="28196" xr:uid="{89FBED19-A77D-4BD1-812A-8EEEF1325FB1}"/>
    <cellStyle name="Vejica 2 2 2 4 2 4 7" xfId="8312" xr:uid="{1B742348-21C8-430E-A101-C0ACBC5B5960}"/>
    <cellStyle name="Vejica 2 2 2 4 2 4 7 2" xfId="15871" xr:uid="{3B1A00C1-E572-4A8D-9CAD-EBB679EFC37B}"/>
    <cellStyle name="Vejica 2 2 2 4 2 4 7 2 2" xfId="28201" xr:uid="{84E86AC5-F084-45C6-BA74-8799E6569893}"/>
    <cellStyle name="Vejica 2 2 2 4 2 4 7 3" xfId="28200" xr:uid="{C8E4E1A2-15A9-4D8A-BC85-D6A6A10277EB}"/>
    <cellStyle name="Vejica 2 2 2 4 2 4 8" xfId="12937" xr:uid="{6382319E-44FA-4096-BCD9-9DD02DCC5A7C}"/>
    <cellStyle name="Vejica 2 2 2 4 2 4 8 2" xfId="18874" xr:uid="{772D32DC-DABD-452F-9FB5-29DD3684D7C8}"/>
    <cellStyle name="Vejica 2 2 2 4 2 4 8 2 2" xfId="28203" xr:uid="{DF305F53-2E09-491C-B6EE-F0C329A2C20B}"/>
    <cellStyle name="Vejica 2 2 2 4 2 4 8 3" xfId="28202" xr:uid="{A7257532-1133-49E0-81F1-4646D7EC11BB}"/>
    <cellStyle name="Vejica 2 2 2 4 2 4 9" xfId="13714" xr:uid="{6ED8C98E-2365-4A83-A0A3-54B24FF8A434}"/>
    <cellStyle name="Vejica 2 2 2 4 2 4 9 2" xfId="28204" xr:uid="{008876B2-8AAF-4E15-B8E5-2092C6C85C26}"/>
    <cellStyle name="Vejica 2 2 2 4 2 5" xfId="3894" xr:uid="{00000000-0005-0000-0000-0000800C0000}"/>
    <cellStyle name="Vejica 2 2 2 4 2 5 2" xfId="3895" xr:uid="{00000000-0005-0000-0000-0000810C0000}"/>
    <cellStyle name="Vejica 2 2 2 4 2 5 2 2" xfId="28206" xr:uid="{29FDC180-9CD3-4EF6-AA72-AC77BAF5C528}"/>
    <cellStyle name="Vejica 2 2 2 4 2 5 3" xfId="28205" xr:uid="{DAFF8A1A-DD13-4D8D-BDC6-3B990CBC5FF3}"/>
    <cellStyle name="Vejica 2 2 2 4 2 6" xfId="3896" xr:uid="{00000000-0005-0000-0000-0000820C0000}"/>
    <cellStyle name="Vejica 2 2 2 4 2 6 2" xfId="28207" xr:uid="{5F9C6FDA-FD9E-4688-8CFD-906C5079FE4E}"/>
    <cellStyle name="Vejica 2 2 2 4 2 7" xfId="3891" xr:uid="{00000000-0005-0000-0000-0000830C0000}"/>
    <cellStyle name="Vejica 2 2 2 4 2 7 2" xfId="28208" xr:uid="{7531A5D6-2E48-4313-8FB3-9E7F370CB5EF}"/>
    <cellStyle name="Vejica 2 2 2 4 2 8" xfId="5820" xr:uid="{69ECBEEA-938D-4A48-BEEE-04CE9C569319}"/>
    <cellStyle name="Vejica 2 2 2 4 2 8 2" xfId="6555" xr:uid="{193056DC-FFB5-4D50-8839-DE93FB80B5E2}"/>
    <cellStyle name="Vejica 2 2 2 4 2 8 2 2" xfId="10797" xr:uid="{BDF5D8F6-A8C0-4C5E-A1D9-8842B180314C}"/>
    <cellStyle name="Vejica 2 2 2 4 2 8 2 2 2" xfId="17283" xr:uid="{151140E6-6228-4475-8D89-8307ECDF5355}"/>
    <cellStyle name="Vejica 2 2 2 4 2 8 2 2 2 2" xfId="28212" xr:uid="{0F86B61F-5622-4C47-A711-95739F888853}"/>
    <cellStyle name="Vejica 2 2 2 4 2 8 2 2 3" xfId="28211" xr:uid="{CB340C8F-4B5A-4E4D-A47B-F24E50065F3D}"/>
    <cellStyle name="Vejica 2 2 2 4 2 8 2 3" xfId="14630" xr:uid="{1E7E24E3-CB4D-4D20-AF8A-E23F373131AC}"/>
    <cellStyle name="Vejica 2 2 2 4 2 8 2 3 2" xfId="28213" xr:uid="{2B0770CA-154A-491C-836D-FAF64CD854FF}"/>
    <cellStyle name="Vejica 2 2 2 4 2 8 2 4" xfId="28210" xr:uid="{B1C50122-D5DA-4D57-9D73-BBB536122412}"/>
    <cellStyle name="Vejica 2 2 2 4 2 8 3" xfId="10072" xr:uid="{9E4BA725-DB73-4F34-BE18-94CAC53C59D2}"/>
    <cellStyle name="Vejica 2 2 2 4 2 8 3 2" xfId="16567" xr:uid="{1A0C983D-7B1C-4BFC-ABC0-8356915D21E9}"/>
    <cellStyle name="Vejica 2 2 2 4 2 8 3 2 2" xfId="28215" xr:uid="{5E7EE04B-C127-414E-BA0D-3BADB078A999}"/>
    <cellStyle name="Vejica 2 2 2 4 2 8 3 3" xfId="28214" xr:uid="{C072CA9E-578A-4794-A617-C4E0CD78B821}"/>
    <cellStyle name="Vejica 2 2 2 4 2 8 4" xfId="13918" xr:uid="{8560D4A5-CA26-4CDD-B561-BB729FF47E29}"/>
    <cellStyle name="Vejica 2 2 2 4 2 8 4 2" xfId="28216" xr:uid="{A6C02CAC-7CDC-4815-968B-EF18D443A48A}"/>
    <cellStyle name="Vejica 2 2 2 4 2 8 5" xfId="28209" xr:uid="{4037567C-783F-4F27-9AF6-BE1D79BFF607}"/>
    <cellStyle name="Vejica 2 2 2 4 2 9" xfId="6255" xr:uid="{E0C482D9-FA11-4318-9087-CECDDF31A631}"/>
    <cellStyle name="Vejica 2 2 2 4 2 9 2" xfId="10497" xr:uid="{1CC43EA7-92B7-40E0-AB9F-FF3B61110CB7}"/>
    <cellStyle name="Vejica 2 2 2 4 2 9 2 2" xfId="16983" xr:uid="{29891604-DD39-4611-AC8D-9C77EF7850E9}"/>
    <cellStyle name="Vejica 2 2 2 4 2 9 2 2 2" xfId="28219" xr:uid="{CA9CC7A1-9D38-4349-8238-53EEF84A3749}"/>
    <cellStyle name="Vejica 2 2 2 4 2 9 2 3" xfId="28218" xr:uid="{9C730DD5-2ADE-47E8-B88B-2A5D595B4F0F}"/>
    <cellStyle name="Vejica 2 2 2 4 2 9 3" xfId="14330" xr:uid="{351E46AD-43D0-4C72-89BE-88A16BF33AB3}"/>
    <cellStyle name="Vejica 2 2 2 4 2 9 3 2" xfId="28220" xr:uid="{5DCDC4D9-2748-48D1-81A3-1DF8BF239120}"/>
    <cellStyle name="Vejica 2 2 2 4 2 9 4" xfId="28217" xr:uid="{1F228A03-E8A2-467D-A49E-F3F94D1FEC55}"/>
    <cellStyle name="Vejica 2 2 2 4 3" xfId="1880" xr:uid="{00000000-0005-0000-0000-0000840C0000}"/>
    <cellStyle name="Vejica 2 2 2 4 3 2" xfId="28221" xr:uid="{ECCCA76B-DAA4-49B7-9197-54AC795CCA13}"/>
    <cellStyle name="Vejica 2 2 2 4 4" xfId="1881" xr:uid="{00000000-0005-0000-0000-0000850C0000}"/>
    <cellStyle name="Vejica 2 2 2 4 4 2" xfId="3897" xr:uid="{00000000-0005-0000-0000-0000860C0000}"/>
    <cellStyle name="Vejica 2 2 2 4 4 2 2" xfId="28223" xr:uid="{4EEA81BC-4293-4642-9633-A8FD056284A6}"/>
    <cellStyle name="Vejica 2 2 2 4 4 3" xfId="28222" xr:uid="{A5E38EA2-2ECB-44D2-BCC6-80BE9BFCF0F7}"/>
    <cellStyle name="Vejica 2 2 2 4 5" xfId="1882" xr:uid="{00000000-0005-0000-0000-0000870C0000}"/>
    <cellStyle name="Vejica 2 2 2 4 5 10" xfId="28224" xr:uid="{6443D748-199A-4405-9F38-76E877688329}"/>
    <cellStyle name="Vejica 2 2 2 4 5 2" xfId="3898" xr:uid="{00000000-0005-0000-0000-0000880C0000}"/>
    <cellStyle name="Vejica 2 2 2 4 5 2 2" xfId="6131" xr:uid="{593B0AEC-0136-451E-86AD-4444FD384B94}"/>
    <cellStyle name="Vejica 2 2 2 4 5 2 2 2" xfId="6752" xr:uid="{2CDAF549-9F3B-405E-A9EC-4CC2A9DE6BA4}"/>
    <cellStyle name="Vejica 2 2 2 4 5 2 2 2 2" xfId="10994" xr:uid="{8BBFB040-3E60-446C-B7E9-A21CDE66A8AD}"/>
    <cellStyle name="Vejica 2 2 2 4 5 2 2 2 2 2" xfId="17480" xr:uid="{07111344-2478-4438-ABA7-126427C4158D}"/>
    <cellStyle name="Vejica 2 2 2 4 5 2 2 2 2 2 2" xfId="28229" xr:uid="{C94114A1-3060-4BD3-A589-71F55F9D4B54}"/>
    <cellStyle name="Vejica 2 2 2 4 5 2 2 2 2 3" xfId="28228" xr:uid="{24F867DC-C58B-46A3-AA25-2EE5F0F685AE}"/>
    <cellStyle name="Vejica 2 2 2 4 5 2 2 2 3" xfId="14827" xr:uid="{FCD8EA60-661F-4056-9DF8-3BCA2D337C09}"/>
    <cellStyle name="Vejica 2 2 2 4 5 2 2 2 3 2" xfId="28230" xr:uid="{DDCF1C01-44F3-459C-9990-3543A0BB25D9}"/>
    <cellStyle name="Vejica 2 2 2 4 5 2 2 2 4" xfId="28227" xr:uid="{5064F1DE-092A-474C-AE13-FEEA313C6794}"/>
    <cellStyle name="Vejica 2 2 2 4 5 2 2 3" xfId="10386" xr:uid="{CF07D1C3-1115-42E1-BCF9-73B5E860C0E3}"/>
    <cellStyle name="Vejica 2 2 2 4 5 2 2 3 2" xfId="16874" xr:uid="{C941B3C0-2A33-4819-AC1E-58B6EB597863}"/>
    <cellStyle name="Vejica 2 2 2 4 5 2 2 3 2 2" xfId="28232" xr:uid="{708C0611-60EB-417D-B868-1EA9C2F57FAD}"/>
    <cellStyle name="Vejica 2 2 2 4 5 2 2 3 3" xfId="28231" xr:uid="{202F3A58-85C3-42BC-AA62-0BC11D41C0FE}"/>
    <cellStyle name="Vejica 2 2 2 4 5 2 2 4" xfId="14222" xr:uid="{1359D3CF-489F-4A3A-8828-F9B7C64FABDC}"/>
    <cellStyle name="Vejica 2 2 2 4 5 2 2 4 2" xfId="28233" xr:uid="{23860D18-39E7-4B6A-925A-A7020E1A2721}"/>
    <cellStyle name="Vejica 2 2 2 4 5 2 2 5" xfId="28226" xr:uid="{0605E03D-F416-48CC-81E1-3EB8D273FA85}"/>
    <cellStyle name="Vejica 2 2 2 4 5 2 3" xfId="6025" xr:uid="{F81038F5-5402-4783-86A5-7574B470CAEA}"/>
    <cellStyle name="Vejica 2 2 2 4 5 2 3 2" xfId="10279" xr:uid="{FFE7F832-CD38-4B85-9504-4FA3F7171A77}"/>
    <cellStyle name="Vejica 2 2 2 4 5 2 3 2 2" xfId="16768" xr:uid="{7A7A5D98-1B7E-4169-8BD0-C7116213D50D}"/>
    <cellStyle name="Vejica 2 2 2 4 5 2 3 2 2 2" xfId="28236" xr:uid="{6ADAFAFC-AEC3-48CF-B9CC-5F9629FAAD32}"/>
    <cellStyle name="Vejica 2 2 2 4 5 2 3 2 3" xfId="28235" xr:uid="{CC7D4792-799A-4233-A8D8-9FEAF0808A54}"/>
    <cellStyle name="Vejica 2 2 2 4 5 2 3 3" xfId="14116" xr:uid="{460D5250-5DF7-4A6C-9276-E726B3912064}"/>
    <cellStyle name="Vejica 2 2 2 4 5 2 3 3 2" xfId="28237" xr:uid="{10C69A7E-AA42-4E0B-BABE-477E801E26C7}"/>
    <cellStyle name="Vejica 2 2 2 4 5 2 3 4" xfId="28234" xr:uid="{2F221A31-C60E-431F-96E9-C7B021E70E7C}"/>
    <cellStyle name="Vejica 2 2 2 4 5 2 4" xfId="6452" xr:uid="{A6C90873-531F-4A88-B5AC-BA25CD036634}"/>
    <cellStyle name="Vejica 2 2 2 4 5 2 4 2" xfId="10694" xr:uid="{83C0572C-0C2F-4971-8A00-32CCFF66B250}"/>
    <cellStyle name="Vejica 2 2 2 4 5 2 4 2 2" xfId="17180" xr:uid="{1E85FD00-7C9B-4770-AF96-EC448496C60B}"/>
    <cellStyle name="Vejica 2 2 2 4 5 2 4 2 2 2" xfId="28240" xr:uid="{A8DC8194-FEFC-45E1-B960-A5ACBFD27DE5}"/>
    <cellStyle name="Vejica 2 2 2 4 5 2 4 2 3" xfId="28239" xr:uid="{03308E08-8779-470F-8B11-E9DED4D0E6BD}"/>
    <cellStyle name="Vejica 2 2 2 4 5 2 4 3" xfId="14527" xr:uid="{5F232C36-69E7-4025-99D3-3F76855C2F9C}"/>
    <cellStyle name="Vejica 2 2 2 4 5 2 4 3 2" xfId="28241" xr:uid="{B6CF00D6-3409-4B1D-9420-D5649E51DBB6}"/>
    <cellStyle name="Vejica 2 2 2 4 5 2 4 4" xfId="28238" xr:uid="{D23F44BD-560F-4350-8AE6-6061FD978A0B}"/>
    <cellStyle name="Vejica 2 2 2 4 5 2 5" xfId="7062" xr:uid="{55957A92-A4C9-4581-9134-4D9707A95504}"/>
    <cellStyle name="Vejica 2 2 2 4 5 2 5 2" xfId="11302" xr:uid="{DB34CBD4-2DD5-4BC1-BD70-753A2FE5FEAE}"/>
    <cellStyle name="Vejica 2 2 2 4 5 2 5 2 2" xfId="17786" xr:uid="{F85B0B5A-E975-4C31-BA63-0D345D84CAB6}"/>
    <cellStyle name="Vejica 2 2 2 4 5 2 5 2 2 2" xfId="28244" xr:uid="{1694206B-71E8-4EA2-AD9E-90024697B1B2}"/>
    <cellStyle name="Vejica 2 2 2 4 5 2 5 2 3" xfId="28243" xr:uid="{6FDE0380-8CC1-4FF8-A835-F00850A67103}"/>
    <cellStyle name="Vejica 2 2 2 4 5 2 5 3" xfId="15133" xr:uid="{5B4ADE7B-B2DF-42DD-A9ED-93341362F61B}"/>
    <cellStyle name="Vejica 2 2 2 4 5 2 5 3 2" xfId="28245" xr:uid="{E3A69EB0-20BD-49E2-9AF2-C990065E3682}"/>
    <cellStyle name="Vejica 2 2 2 4 5 2 5 4" xfId="28242" xr:uid="{EEA04138-067C-4A7A-9A0F-43A39F56CBA5}"/>
    <cellStyle name="Vejica 2 2 2 4 5 2 6" xfId="7423" xr:uid="{92ADE474-100D-4CE8-925C-4785912A9E79}"/>
    <cellStyle name="Vejica 2 2 2 4 5 2 6 2" xfId="11665" xr:uid="{CDAB41BF-6B73-4DFA-9694-93C61C3210EB}"/>
    <cellStyle name="Vejica 2 2 2 4 5 2 6 2 2" xfId="18142" xr:uid="{2795E43F-9EF3-42E6-812F-9FA8EF7C5FDE}"/>
    <cellStyle name="Vejica 2 2 2 4 5 2 6 2 2 2" xfId="28248" xr:uid="{93F97C63-EECB-4828-9191-AEAB9C4C8FBF}"/>
    <cellStyle name="Vejica 2 2 2 4 5 2 6 2 3" xfId="28247" xr:uid="{42B917A8-4CB5-4725-98B3-89A6EFB3DF6B}"/>
    <cellStyle name="Vejica 2 2 2 4 5 2 6 3" xfId="15486" xr:uid="{A2AE3CA0-9517-4935-93CF-45F3855113E0}"/>
    <cellStyle name="Vejica 2 2 2 4 5 2 6 3 2" xfId="28249" xr:uid="{B2CEDDB8-467F-4DC1-AACE-F6BB6D376C09}"/>
    <cellStyle name="Vejica 2 2 2 4 5 2 6 4" xfId="28246" xr:uid="{CAB3D71D-7A09-49C8-BBB4-A28B9A8D58A9}"/>
    <cellStyle name="Vejica 2 2 2 4 5 2 7" xfId="9130" xr:uid="{31A927A2-1ECF-40D7-AC7F-54629507AE39}"/>
    <cellStyle name="Vejica 2 2 2 4 5 2 7 2" xfId="16201" xr:uid="{92426298-9872-4532-89EC-1C5FBF9FD6EF}"/>
    <cellStyle name="Vejica 2 2 2 4 5 2 7 2 2" xfId="28251" xr:uid="{6240DD3A-AB0C-435E-971D-C1FF00F066EC}"/>
    <cellStyle name="Vejica 2 2 2 4 5 2 7 3" xfId="28250" xr:uid="{FB13BFAC-B183-405D-A7A7-EB8258D39A13}"/>
    <cellStyle name="Vejica 2 2 2 4 5 2 8" xfId="13816" xr:uid="{CC495BD5-804A-473C-A690-5E466CABA5D3}"/>
    <cellStyle name="Vejica 2 2 2 4 5 2 8 2" xfId="28252" xr:uid="{7D7E54CB-5EC9-48B3-9B1E-889564996DB4}"/>
    <cellStyle name="Vejica 2 2 2 4 5 2 9" xfId="28225" xr:uid="{2BA19C5F-2070-4735-AADF-CA2A4051D38C}"/>
    <cellStyle name="Vejica 2 2 2 4 5 3" xfId="5918" xr:uid="{6BC0A711-FC10-4E38-9E8B-5F42EACA5D1D}"/>
    <cellStyle name="Vejica 2 2 2 4 5 3 2" xfId="6651" xr:uid="{9A01AE40-5E77-48C2-B5FC-671D77934DFF}"/>
    <cellStyle name="Vejica 2 2 2 4 5 3 2 2" xfId="10893" xr:uid="{490FC8C2-9F8E-4A10-AF04-39413BBE280C}"/>
    <cellStyle name="Vejica 2 2 2 4 5 3 2 2 2" xfId="17379" xr:uid="{11F6B18E-A9A7-4E92-B41A-2D3941E980C1}"/>
    <cellStyle name="Vejica 2 2 2 4 5 3 2 2 2 2" xfId="28256" xr:uid="{E808C2B9-22CB-4FA2-9E2F-2191A68D84BF}"/>
    <cellStyle name="Vejica 2 2 2 4 5 3 2 2 3" xfId="28255" xr:uid="{97D3FB98-C086-476C-BA5D-99188AFEE855}"/>
    <cellStyle name="Vejica 2 2 2 4 5 3 2 3" xfId="14726" xr:uid="{8C30B936-EEBD-4F8A-80DA-9719AA9132D0}"/>
    <cellStyle name="Vejica 2 2 2 4 5 3 2 3 2" xfId="28257" xr:uid="{FB309CE1-CEDE-46B8-A795-201DEAE21D60}"/>
    <cellStyle name="Vejica 2 2 2 4 5 3 2 4" xfId="28254" xr:uid="{9F46DF6C-3E73-47DE-B36E-6B7834FB05F0}"/>
    <cellStyle name="Vejica 2 2 2 4 5 3 3" xfId="10170" xr:uid="{C93B0BC9-4C27-494A-91BB-C25EA1C60756}"/>
    <cellStyle name="Vejica 2 2 2 4 5 3 3 2" xfId="16664" xr:uid="{AA382A83-F368-48A6-B863-E2A574E38EB3}"/>
    <cellStyle name="Vejica 2 2 2 4 5 3 3 2 2" xfId="28259" xr:uid="{3519F079-2296-4B48-ACC5-14D5A5A4AACD}"/>
    <cellStyle name="Vejica 2 2 2 4 5 3 3 3" xfId="28258" xr:uid="{10C28EF5-2779-4AEF-9CC0-948CBE87AE63}"/>
    <cellStyle name="Vejica 2 2 2 4 5 3 4" xfId="14015" xr:uid="{379B093F-656A-44DD-8043-46C93032E86B}"/>
    <cellStyle name="Vejica 2 2 2 4 5 3 4 2" xfId="28260" xr:uid="{F60E51F3-55FA-4A0B-AEAF-2C03BEC0B98D}"/>
    <cellStyle name="Vejica 2 2 2 4 5 3 5" xfId="28253" xr:uid="{720E0087-1571-4316-8161-BED0D59285B8}"/>
    <cellStyle name="Vejica 2 2 2 4 5 4" xfId="6351" xr:uid="{EA5979A3-3E85-48E7-9C10-31516D348D03}"/>
    <cellStyle name="Vejica 2 2 2 4 5 4 2" xfId="10593" xr:uid="{9C6F2E9F-1188-42CD-ADD1-A7EA2323064C}"/>
    <cellStyle name="Vejica 2 2 2 4 5 4 2 2" xfId="17079" xr:uid="{330B6B9A-F74F-4DEC-AD48-FD40AE29177C}"/>
    <cellStyle name="Vejica 2 2 2 4 5 4 2 2 2" xfId="28263" xr:uid="{83CE65E9-6504-4DB2-8DB9-E5104EFA72A4}"/>
    <cellStyle name="Vejica 2 2 2 4 5 4 2 3" xfId="28262" xr:uid="{91068673-24BA-49C7-BBC2-3629A884A20A}"/>
    <cellStyle name="Vejica 2 2 2 4 5 4 3" xfId="14426" xr:uid="{063CCE52-2BD0-4C74-97D1-BE577B97C638}"/>
    <cellStyle name="Vejica 2 2 2 4 5 4 3 2" xfId="28264" xr:uid="{38652C78-C7E2-40E5-88AD-96028B670163}"/>
    <cellStyle name="Vejica 2 2 2 4 5 4 4" xfId="28261" xr:uid="{F0A1716E-74B2-4384-991D-BEC81DEA32CB}"/>
    <cellStyle name="Vejica 2 2 2 4 5 5" xfId="6960" xr:uid="{4AFC4129-309C-4582-B620-3BD3B1D7974D}"/>
    <cellStyle name="Vejica 2 2 2 4 5 5 2" xfId="11200" xr:uid="{11A116D4-2D3C-471F-B9AF-CCA5D8ABFF5C}"/>
    <cellStyle name="Vejica 2 2 2 4 5 5 2 2" xfId="17684" xr:uid="{149690EF-7667-4C3C-9585-D74896BAC710}"/>
    <cellStyle name="Vejica 2 2 2 4 5 5 2 2 2" xfId="28267" xr:uid="{C2510A45-CF7B-4AB4-9E8B-A7C183A10585}"/>
    <cellStyle name="Vejica 2 2 2 4 5 5 2 3" xfId="28266" xr:uid="{508951C2-6836-4ECA-BCC2-DADBADB6F15A}"/>
    <cellStyle name="Vejica 2 2 2 4 5 5 3" xfId="15031" xr:uid="{395F7EE5-4635-4DA6-B4CF-7DEEE0DC6FAE}"/>
    <cellStyle name="Vejica 2 2 2 4 5 5 3 2" xfId="28268" xr:uid="{69AEC1A7-9B4E-4667-895B-55B649C81A33}"/>
    <cellStyle name="Vejica 2 2 2 4 5 5 4" xfId="28265" xr:uid="{E6FCE015-BC84-4F43-A767-0B5E8933CF7F}"/>
    <cellStyle name="Vejica 2 2 2 4 5 6" xfId="7322" xr:uid="{86AFF565-B558-4687-AEC9-63F80EBA5623}"/>
    <cellStyle name="Vejica 2 2 2 4 5 6 2" xfId="11564" xr:uid="{E96704C3-2223-4205-9C6B-78234BCCE7AB}"/>
    <cellStyle name="Vejica 2 2 2 4 5 6 2 2" xfId="18041" xr:uid="{347DA0B0-28FA-41F7-9C77-D776A9D02E36}"/>
    <cellStyle name="Vejica 2 2 2 4 5 6 2 2 2" xfId="28271" xr:uid="{1FE4FCA9-D667-4C39-89B3-0557E1BF71D7}"/>
    <cellStyle name="Vejica 2 2 2 4 5 6 2 3" xfId="28270" xr:uid="{5DACC983-3751-41AC-AF50-6EC6BB865F19}"/>
    <cellStyle name="Vejica 2 2 2 4 5 6 3" xfId="15385" xr:uid="{46415EA8-3F24-4BAF-BAFB-87870DEA88BF}"/>
    <cellStyle name="Vejica 2 2 2 4 5 6 3 2" xfId="28272" xr:uid="{296E440C-DE63-4E3A-A409-5E76D68B8F19}"/>
    <cellStyle name="Vejica 2 2 2 4 5 6 4" xfId="28269" xr:uid="{DB4A6494-09CC-4A78-BF52-D1228FEEE6D1}"/>
    <cellStyle name="Vejica 2 2 2 4 5 7" xfId="8313" xr:uid="{151C76C6-66D5-4D7C-BBD3-91843A0DD719}"/>
    <cellStyle name="Vejica 2 2 2 4 5 7 2" xfId="15872" xr:uid="{B8D8A9C9-355B-47A1-B005-4ACB9E54888E}"/>
    <cellStyle name="Vejica 2 2 2 4 5 7 2 2" xfId="28274" xr:uid="{B9493761-85B4-4545-8716-782725E4B0DE}"/>
    <cellStyle name="Vejica 2 2 2 4 5 7 3" xfId="28273" xr:uid="{F31CABF8-8B5B-4F04-A414-9F791EBA2F53}"/>
    <cellStyle name="Vejica 2 2 2 4 5 8" xfId="12938" xr:uid="{B8CB2416-4490-4B67-81E0-E984CFEA5DC6}"/>
    <cellStyle name="Vejica 2 2 2 4 5 8 2" xfId="18875" xr:uid="{199AA736-3AA7-41E0-A42F-0A1D560756A8}"/>
    <cellStyle name="Vejica 2 2 2 4 5 8 2 2" xfId="28276" xr:uid="{FB96FAFA-37A2-4F7F-8BF7-B7AA7E83B688}"/>
    <cellStyle name="Vejica 2 2 2 4 5 8 3" xfId="28275" xr:uid="{E846F8CA-1AC9-45B6-A01B-F3C9E6D2096E}"/>
    <cellStyle name="Vejica 2 2 2 4 5 9" xfId="13715" xr:uid="{9AB54D39-69BF-4CEF-B249-E29978D7574C}"/>
    <cellStyle name="Vejica 2 2 2 4 5 9 2" xfId="28277" xr:uid="{9094C4B8-D6C1-4D0A-BB84-BDBE40696216}"/>
    <cellStyle name="Vejica 2 2 2 4 6" xfId="3899" xr:uid="{00000000-0005-0000-0000-0000890C0000}"/>
    <cellStyle name="Vejica 2 2 2 4 6 2" xfId="3900" xr:uid="{00000000-0005-0000-0000-00008A0C0000}"/>
    <cellStyle name="Vejica 2 2 2 4 6 2 2" xfId="28279" xr:uid="{78027CCD-E29F-451C-B7F0-7ABA6E84999B}"/>
    <cellStyle name="Vejica 2 2 2 4 6 3" xfId="28278" xr:uid="{5065823C-F16E-4A0D-9DB0-FDA539579E44}"/>
    <cellStyle name="Vejica 2 2 2 4 7" xfId="3901" xr:uid="{00000000-0005-0000-0000-00008B0C0000}"/>
    <cellStyle name="Vejica 2 2 2 4 7 2" xfId="28280" xr:uid="{4D62EB40-EA1B-420B-A498-51CEE0636EEC}"/>
    <cellStyle name="Vejica 2 2 2 4 8" xfId="3890" xr:uid="{00000000-0005-0000-0000-00008C0C0000}"/>
    <cellStyle name="Vejica 2 2 2 4 8 2" xfId="28281" xr:uid="{B686961D-99B6-48E6-A0D1-B9466F37B815}"/>
    <cellStyle name="Vejica 2 2 2 4 9" xfId="5819" xr:uid="{93DB0C02-07B4-483A-9C6D-9B970BAAEDC1}"/>
    <cellStyle name="Vejica 2 2 2 4 9 2" xfId="6554" xr:uid="{2934AF57-A30A-4A05-83F6-D5D310384862}"/>
    <cellStyle name="Vejica 2 2 2 4 9 2 2" xfId="10796" xr:uid="{99DED2AA-B18F-4D80-B4ED-A81FDD06470A}"/>
    <cellStyle name="Vejica 2 2 2 4 9 2 2 2" xfId="17282" xr:uid="{E5D65110-1A89-4F6F-AC0E-37891408459A}"/>
    <cellStyle name="Vejica 2 2 2 4 9 2 2 2 2" xfId="28285" xr:uid="{7C580DAC-7C54-4C2C-8B44-50FE4B060E34}"/>
    <cellStyle name="Vejica 2 2 2 4 9 2 2 3" xfId="28284" xr:uid="{728AE435-87EB-4D94-A6FF-0CC45F263BD8}"/>
    <cellStyle name="Vejica 2 2 2 4 9 2 3" xfId="14629" xr:uid="{14EAFFF4-DB35-45E9-A45C-1E853C170D6D}"/>
    <cellStyle name="Vejica 2 2 2 4 9 2 3 2" xfId="28286" xr:uid="{E5320253-B005-46CE-8E5F-F906A64CB2EB}"/>
    <cellStyle name="Vejica 2 2 2 4 9 2 4" xfId="28283" xr:uid="{22B12522-2156-4A15-A561-EFCC67263FA2}"/>
    <cellStyle name="Vejica 2 2 2 4 9 3" xfId="10071" xr:uid="{E2439CD4-2150-4C02-9C97-87B9051A9D2E}"/>
    <cellStyle name="Vejica 2 2 2 4 9 3 2" xfId="16566" xr:uid="{B8F45805-5F8F-43AE-8F15-D7B01C733849}"/>
    <cellStyle name="Vejica 2 2 2 4 9 3 2 2" xfId="28288" xr:uid="{4D3C8A03-8686-4B81-A8EB-ADDBF0D8B5B9}"/>
    <cellStyle name="Vejica 2 2 2 4 9 3 3" xfId="28287" xr:uid="{33564BEB-409D-4905-9175-5BBB101CA9F6}"/>
    <cellStyle name="Vejica 2 2 2 4 9 4" xfId="13917" xr:uid="{A12BAE13-1E5A-4AB9-A71A-7FF2182E2A07}"/>
    <cellStyle name="Vejica 2 2 2 4 9 4 2" xfId="28289" xr:uid="{FDA64C2D-FB22-42C7-9983-BB30C796AD89}"/>
    <cellStyle name="Vejica 2 2 2 4 9 5" xfId="28282" xr:uid="{FA54D283-6273-4994-AFE8-F9DDA6838D78}"/>
    <cellStyle name="Vejica 2 2 2 5" xfId="640" xr:uid="{00000000-0005-0000-0000-00008D0C0000}"/>
    <cellStyle name="Vejica 2 2 2 5 10" xfId="6865" xr:uid="{7DB96A9A-FDC6-4EF5-9DAF-A894C04999E0}"/>
    <cellStyle name="Vejica 2 2 2 5 10 2" xfId="11105" xr:uid="{474DAA2A-852B-4EEA-9CE2-7A3D8A0F3673}"/>
    <cellStyle name="Vejica 2 2 2 5 10 2 2" xfId="17589" xr:uid="{7BAC08AE-CC59-431E-BC26-DFE64425A1BE}"/>
    <cellStyle name="Vejica 2 2 2 5 10 2 2 2" xfId="28293" xr:uid="{4F447B4B-F790-4662-8D0D-6D0E05A3E831}"/>
    <cellStyle name="Vejica 2 2 2 5 10 2 3" xfId="28292" xr:uid="{D74FFFC9-31CD-4406-A2A4-F6F730FB2E4A}"/>
    <cellStyle name="Vejica 2 2 2 5 10 3" xfId="14936" xr:uid="{ED9130F2-0287-4E3E-B237-FCBA8901CC86}"/>
    <cellStyle name="Vejica 2 2 2 5 10 3 2" xfId="28294" xr:uid="{6D942C64-6FA9-48FE-A6B6-3A91E438164A}"/>
    <cellStyle name="Vejica 2 2 2 5 10 4" xfId="28291" xr:uid="{F129D9BD-8CBF-45D6-8DC8-F51009C2B260}"/>
    <cellStyle name="Vejica 2 2 2 5 11" xfId="7227" xr:uid="{92B08DFB-C9B3-4A6F-B833-192CB08C9B95}"/>
    <cellStyle name="Vejica 2 2 2 5 11 2" xfId="11469" xr:uid="{B8CE0463-6379-4D57-A6DE-E23082404C8A}"/>
    <cellStyle name="Vejica 2 2 2 5 11 2 2" xfId="17946" xr:uid="{AA67543D-8DF2-442D-9032-E2A85D15A190}"/>
    <cellStyle name="Vejica 2 2 2 5 11 2 2 2" xfId="28297" xr:uid="{6060F796-6E4A-49A2-9AB2-C2E81043D63C}"/>
    <cellStyle name="Vejica 2 2 2 5 11 2 3" xfId="28296" xr:uid="{EB83BDDB-231D-4901-B7C5-A404B2189DCF}"/>
    <cellStyle name="Vejica 2 2 2 5 11 3" xfId="15290" xr:uid="{BA116496-219A-4A8F-BA17-A4FAC6FBACC8}"/>
    <cellStyle name="Vejica 2 2 2 5 11 3 2" xfId="28298" xr:uid="{94EBFB24-1A02-48BB-B9CF-87640BB81333}"/>
    <cellStyle name="Vejica 2 2 2 5 11 4" xfId="28295" xr:uid="{023F9111-D466-48F0-9152-27AD45C24C08}"/>
    <cellStyle name="Vejica 2 2 2 5 12" xfId="7889" xr:uid="{2C8522AC-F41D-4DF4-921E-6D6B500620EA}"/>
    <cellStyle name="Vejica 2 2 2 5 12 2" xfId="15657" xr:uid="{D7EC07D5-D903-404D-A138-1D18F0FB1918}"/>
    <cellStyle name="Vejica 2 2 2 5 12 2 2" xfId="28300" xr:uid="{5144C57A-33CA-45C8-9F19-325EEFB7828C}"/>
    <cellStyle name="Vejica 2 2 2 5 12 3" xfId="28299" xr:uid="{503D1A0F-DB90-450A-81FD-1FBCD2AC626C}"/>
    <cellStyle name="Vejica 2 2 2 5 13" xfId="12696" xr:uid="{56E70EA0-1DA7-407E-BF02-511FB0EB6E25}"/>
    <cellStyle name="Vejica 2 2 2 5 13 2" xfId="18634" xr:uid="{9F3D02E1-B969-4EB2-9B10-D0CAFC1F88B9}"/>
    <cellStyle name="Vejica 2 2 2 5 13 2 2" xfId="28302" xr:uid="{61796039-D155-4B55-BED8-8AE1C060CEF1}"/>
    <cellStyle name="Vejica 2 2 2 5 13 3" xfId="28301" xr:uid="{A5C0D7BB-6EF7-457A-B85B-7A6F3C8EF908}"/>
    <cellStyle name="Vejica 2 2 2 5 14" xfId="13613" xr:uid="{0B99C91E-FD04-4573-A1D9-DE43D4082E02}"/>
    <cellStyle name="Vejica 2 2 2 5 14 2" xfId="28303" xr:uid="{41C999B2-EAC9-41DB-AC20-42FCD6B06D0C}"/>
    <cellStyle name="Vejica 2 2 2 5 15" xfId="28290" xr:uid="{4246C4F0-96E3-471B-BFDF-58C60911E24D}"/>
    <cellStyle name="Vejica 2 2 2 5 2" xfId="1883" xr:uid="{00000000-0005-0000-0000-00008E0C0000}"/>
    <cellStyle name="Vejica 2 2 2 5 2 2" xfId="28304" xr:uid="{17CA4CB3-20F9-47BE-8410-39FFB000F645}"/>
    <cellStyle name="Vejica 2 2 2 5 3" xfId="1884" xr:uid="{00000000-0005-0000-0000-00008F0C0000}"/>
    <cellStyle name="Vejica 2 2 2 5 3 2" xfId="3903" xr:uid="{00000000-0005-0000-0000-0000900C0000}"/>
    <cellStyle name="Vejica 2 2 2 5 3 2 2" xfId="28306" xr:uid="{8E35EB3D-CE21-4361-8674-1D78717BAB8B}"/>
    <cellStyle name="Vejica 2 2 2 5 3 3" xfId="28305" xr:uid="{6A355126-7810-42BC-8F13-4DDADC311813}"/>
    <cellStyle name="Vejica 2 2 2 5 4" xfId="1885" xr:uid="{00000000-0005-0000-0000-0000910C0000}"/>
    <cellStyle name="Vejica 2 2 2 5 4 10" xfId="28307" xr:uid="{0AA060A6-F777-4433-A722-85049C1E1E9B}"/>
    <cellStyle name="Vejica 2 2 2 5 4 2" xfId="3904" xr:uid="{00000000-0005-0000-0000-0000920C0000}"/>
    <cellStyle name="Vejica 2 2 2 5 4 2 2" xfId="6132" xr:uid="{6833CFA4-704E-4C7A-8BA9-CF0B186AD9FD}"/>
    <cellStyle name="Vejica 2 2 2 5 4 2 2 2" xfId="6753" xr:uid="{088690F2-7AF3-4739-A448-9F907675D63D}"/>
    <cellStyle name="Vejica 2 2 2 5 4 2 2 2 2" xfId="10995" xr:uid="{1FB8D1C6-5275-4DFB-98A9-E87882C2E1FE}"/>
    <cellStyle name="Vejica 2 2 2 5 4 2 2 2 2 2" xfId="17481" xr:uid="{E0C4DF12-0E2B-4EBC-8F13-12FD3FC540FF}"/>
    <cellStyle name="Vejica 2 2 2 5 4 2 2 2 2 2 2" xfId="28312" xr:uid="{B10CDEC6-C8F6-4183-9FC0-37BF3A7B4B09}"/>
    <cellStyle name="Vejica 2 2 2 5 4 2 2 2 2 3" xfId="28311" xr:uid="{FDCAE05A-FE30-42DB-BAAB-7D669C7A2E19}"/>
    <cellStyle name="Vejica 2 2 2 5 4 2 2 2 3" xfId="14828" xr:uid="{A410BBA8-D4AC-4E05-8877-CD2DC56A2ED9}"/>
    <cellStyle name="Vejica 2 2 2 5 4 2 2 2 3 2" xfId="28313" xr:uid="{FB15D7C2-FBDE-4305-B992-7FD7B154FC98}"/>
    <cellStyle name="Vejica 2 2 2 5 4 2 2 2 4" xfId="28310" xr:uid="{773B66C7-6293-4544-A88E-066A4E291341}"/>
    <cellStyle name="Vejica 2 2 2 5 4 2 2 3" xfId="10387" xr:uid="{EA0FCA2F-7D67-46A9-A938-B89514895D79}"/>
    <cellStyle name="Vejica 2 2 2 5 4 2 2 3 2" xfId="16875" xr:uid="{2A85C086-25C0-4CCE-908F-052053A20ACA}"/>
    <cellStyle name="Vejica 2 2 2 5 4 2 2 3 2 2" xfId="28315" xr:uid="{01D8D2DD-645D-463F-B2CB-1411E499F6C1}"/>
    <cellStyle name="Vejica 2 2 2 5 4 2 2 3 3" xfId="28314" xr:uid="{9E747FD3-EB20-4815-9587-E4DCD22BC61F}"/>
    <cellStyle name="Vejica 2 2 2 5 4 2 2 4" xfId="14223" xr:uid="{214FDE38-276B-4B37-8C32-2F534757622D}"/>
    <cellStyle name="Vejica 2 2 2 5 4 2 2 4 2" xfId="28316" xr:uid="{40C1285F-22D1-4F6C-BF0A-8EEDE1D1E617}"/>
    <cellStyle name="Vejica 2 2 2 5 4 2 2 5" xfId="28309" xr:uid="{37383DE6-B903-40D3-80C2-FB2B211EA4EF}"/>
    <cellStyle name="Vejica 2 2 2 5 4 2 3" xfId="6026" xr:uid="{DFB32458-6202-41D4-85BE-BDD89F73797C}"/>
    <cellStyle name="Vejica 2 2 2 5 4 2 3 2" xfId="10280" xr:uid="{E4BA4851-D603-45EA-8D33-EF12047163F1}"/>
    <cellStyle name="Vejica 2 2 2 5 4 2 3 2 2" xfId="16769" xr:uid="{101DD163-927A-48E3-AD9E-A387EB7CE099}"/>
    <cellStyle name="Vejica 2 2 2 5 4 2 3 2 2 2" xfId="28319" xr:uid="{A803DD0F-FCE7-44FF-B41E-9DDEA8C32106}"/>
    <cellStyle name="Vejica 2 2 2 5 4 2 3 2 3" xfId="28318" xr:uid="{58385FA2-A08F-41A3-B386-8638F45DE10E}"/>
    <cellStyle name="Vejica 2 2 2 5 4 2 3 3" xfId="14117" xr:uid="{61CD727C-8F0B-4C6D-A67F-C34B4C710F5D}"/>
    <cellStyle name="Vejica 2 2 2 5 4 2 3 3 2" xfId="28320" xr:uid="{27356AE9-20FB-4BE2-88C2-3C509A6CF6CC}"/>
    <cellStyle name="Vejica 2 2 2 5 4 2 3 4" xfId="28317" xr:uid="{6B88081C-B592-43CE-B349-E8BBD312F118}"/>
    <cellStyle name="Vejica 2 2 2 5 4 2 4" xfId="6453" xr:uid="{FA120FFB-9DB0-45EB-9DA3-B3AA56EF7FEC}"/>
    <cellStyle name="Vejica 2 2 2 5 4 2 4 2" xfId="10695" xr:uid="{F77B03DA-4142-4832-90DE-A94729D1304F}"/>
    <cellStyle name="Vejica 2 2 2 5 4 2 4 2 2" xfId="17181" xr:uid="{1011E927-6AC8-46F0-B086-FEA73396CBD5}"/>
    <cellStyle name="Vejica 2 2 2 5 4 2 4 2 2 2" xfId="28323" xr:uid="{8FAEC657-5B37-4984-B343-033F93EA7C8C}"/>
    <cellStyle name="Vejica 2 2 2 5 4 2 4 2 3" xfId="28322" xr:uid="{352E5ACE-CCF7-4015-9F81-84A93D79B5B3}"/>
    <cellStyle name="Vejica 2 2 2 5 4 2 4 3" xfId="14528" xr:uid="{F3DBAB76-537F-4398-8987-51D557A9F9EF}"/>
    <cellStyle name="Vejica 2 2 2 5 4 2 4 3 2" xfId="28324" xr:uid="{D8017F01-91F1-4062-BD10-A163181488F5}"/>
    <cellStyle name="Vejica 2 2 2 5 4 2 4 4" xfId="28321" xr:uid="{071DFDF4-970C-41CA-8E61-D8E032F009CB}"/>
    <cellStyle name="Vejica 2 2 2 5 4 2 5" xfId="7063" xr:uid="{59976F8B-DCAD-439A-B773-5D4C9AB04E4C}"/>
    <cellStyle name="Vejica 2 2 2 5 4 2 5 2" xfId="11303" xr:uid="{635E83B3-B892-48D0-B651-E5F05CF202B7}"/>
    <cellStyle name="Vejica 2 2 2 5 4 2 5 2 2" xfId="17787" xr:uid="{3FB1DB7A-A485-4E44-B544-C07649847C8F}"/>
    <cellStyle name="Vejica 2 2 2 5 4 2 5 2 2 2" xfId="28327" xr:uid="{236B1539-47ED-4A07-88CE-D663B9513E0F}"/>
    <cellStyle name="Vejica 2 2 2 5 4 2 5 2 3" xfId="28326" xr:uid="{B9006C8C-1CCF-4209-9116-9F154756D539}"/>
    <cellStyle name="Vejica 2 2 2 5 4 2 5 3" xfId="15134" xr:uid="{C1F80D2C-7399-40B3-8977-6A60212B2BB5}"/>
    <cellStyle name="Vejica 2 2 2 5 4 2 5 3 2" xfId="28328" xr:uid="{237F81B9-1EAD-4E38-B86B-01755FCFFAF7}"/>
    <cellStyle name="Vejica 2 2 2 5 4 2 5 4" xfId="28325" xr:uid="{9CFE95EF-9B12-40DE-B368-10253B76DD5C}"/>
    <cellStyle name="Vejica 2 2 2 5 4 2 6" xfId="7424" xr:uid="{33753224-4E5A-4249-BB74-8E19FD45B9E0}"/>
    <cellStyle name="Vejica 2 2 2 5 4 2 6 2" xfId="11666" xr:uid="{C5A3BBB3-2BC0-47D0-98B0-8F90606C555B}"/>
    <cellStyle name="Vejica 2 2 2 5 4 2 6 2 2" xfId="18143" xr:uid="{864A410E-F9A6-48DE-B047-4AB5F4876286}"/>
    <cellStyle name="Vejica 2 2 2 5 4 2 6 2 2 2" xfId="28331" xr:uid="{47D836CB-C616-4187-A69B-F4EDDECCAA36}"/>
    <cellStyle name="Vejica 2 2 2 5 4 2 6 2 3" xfId="28330" xr:uid="{0F19C204-3F0B-4C43-90F3-C0865EF75EDA}"/>
    <cellStyle name="Vejica 2 2 2 5 4 2 6 3" xfId="15487" xr:uid="{C64BCD69-F93D-42BF-82C2-37611FE0AAEE}"/>
    <cellStyle name="Vejica 2 2 2 5 4 2 6 3 2" xfId="28332" xr:uid="{45B059E8-4162-4EEA-9276-90F4333AFC92}"/>
    <cellStyle name="Vejica 2 2 2 5 4 2 6 4" xfId="28329" xr:uid="{9212114C-9464-484B-9375-1664DC414682}"/>
    <cellStyle name="Vejica 2 2 2 5 4 2 7" xfId="9131" xr:uid="{A7C960E7-06AF-4529-8384-95B511C4009A}"/>
    <cellStyle name="Vejica 2 2 2 5 4 2 7 2" xfId="16202" xr:uid="{52A8A77A-1BF4-49D1-B79E-D7656C65A96F}"/>
    <cellStyle name="Vejica 2 2 2 5 4 2 7 2 2" xfId="28334" xr:uid="{B42BC2EB-17AA-4B38-A6B1-6C9A82BBB783}"/>
    <cellStyle name="Vejica 2 2 2 5 4 2 7 3" xfId="28333" xr:uid="{D1B685B2-EDD9-4002-B77B-78A9FC71355A}"/>
    <cellStyle name="Vejica 2 2 2 5 4 2 8" xfId="13817" xr:uid="{C5D75F2A-77A7-4538-95F0-CC5B0662BF00}"/>
    <cellStyle name="Vejica 2 2 2 5 4 2 8 2" xfId="28335" xr:uid="{9D547531-FC09-466A-A743-D8BDFA64EB2F}"/>
    <cellStyle name="Vejica 2 2 2 5 4 2 9" xfId="28308" xr:uid="{4D388A8D-4CA8-4EDB-8B70-5A618C89E8E7}"/>
    <cellStyle name="Vejica 2 2 2 5 4 3" xfId="5919" xr:uid="{59B2AAC9-7562-4C55-822A-829A85C4D305}"/>
    <cellStyle name="Vejica 2 2 2 5 4 3 2" xfId="6652" xr:uid="{F1B749C9-21FF-457F-B2E0-E116743B3F26}"/>
    <cellStyle name="Vejica 2 2 2 5 4 3 2 2" xfId="10894" xr:uid="{61BE2829-E05F-4A4B-AA19-253B65AC666D}"/>
    <cellStyle name="Vejica 2 2 2 5 4 3 2 2 2" xfId="17380" xr:uid="{1182D4E5-C8AB-4905-981B-E61A2A497ED7}"/>
    <cellStyle name="Vejica 2 2 2 5 4 3 2 2 2 2" xfId="28339" xr:uid="{1E2E82B2-ED68-4509-A74D-9897B38CDE70}"/>
    <cellStyle name="Vejica 2 2 2 5 4 3 2 2 3" xfId="28338" xr:uid="{93A93C48-6267-41B1-B977-BF0196DA7C1A}"/>
    <cellStyle name="Vejica 2 2 2 5 4 3 2 3" xfId="14727" xr:uid="{2DD0E7EB-F50F-4B02-813D-51AD4CCC7DEF}"/>
    <cellStyle name="Vejica 2 2 2 5 4 3 2 3 2" xfId="28340" xr:uid="{9161DE69-C834-4C12-9089-7525A27B765B}"/>
    <cellStyle name="Vejica 2 2 2 5 4 3 2 4" xfId="28337" xr:uid="{8E2CCE87-91F5-4B78-B7FB-8560B0D95B53}"/>
    <cellStyle name="Vejica 2 2 2 5 4 3 3" xfId="10171" xr:uid="{BF1AEE0F-2A0F-43B1-B580-9D79777AB67F}"/>
    <cellStyle name="Vejica 2 2 2 5 4 3 3 2" xfId="16665" xr:uid="{C34EB991-6B21-4FE2-AB53-A7DCC0007A52}"/>
    <cellStyle name="Vejica 2 2 2 5 4 3 3 2 2" xfId="28342" xr:uid="{43982BDA-FA95-48F1-B5AB-D1C84EBFC9F6}"/>
    <cellStyle name="Vejica 2 2 2 5 4 3 3 3" xfId="28341" xr:uid="{B0745643-4C11-4B19-A931-C09E5D7A5C89}"/>
    <cellStyle name="Vejica 2 2 2 5 4 3 4" xfId="14016" xr:uid="{8B98A2C2-AA89-469F-85C5-FCC2539EB15C}"/>
    <cellStyle name="Vejica 2 2 2 5 4 3 4 2" xfId="28343" xr:uid="{22884911-CB83-4D5F-BE4B-E54F2C34579A}"/>
    <cellStyle name="Vejica 2 2 2 5 4 3 5" xfId="28336" xr:uid="{B265578C-4011-4BCF-9638-0FF57E6EE3B6}"/>
    <cellStyle name="Vejica 2 2 2 5 4 4" xfId="6352" xr:uid="{6D0DCA65-8D19-477D-BF16-2DA2A2966E9B}"/>
    <cellStyle name="Vejica 2 2 2 5 4 4 2" xfId="10594" xr:uid="{EF6ADC9E-1DFD-42B8-A777-83B4985B8D43}"/>
    <cellStyle name="Vejica 2 2 2 5 4 4 2 2" xfId="17080" xr:uid="{6088B7F1-650C-4DBB-B692-AB445F92ED78}"/>
    <cellStyle name="Vejica 2 2 2 5 4 4 2 2 2" xfId="28346" xr:uid="{0C195DA8-C699-43A3-8CD2-0A407737660A}"/>
    <cellStyle name="Vejica 2 2 2 5 4 4 2 3" xfId="28345" xr:uid="{1E36837A-8049-45E3-A3B6-99D42B335020}"/>
    <cellStyle name="Vejica 2 2 2 5 4 4 3" xfId="14427" xr:uid="{EA431826-76F9-445E-8237-D5350D978EAC}"/>
    <cellStyle name="Vejica 2 2 2 5 4 4 3 2" xfId="28347" xr:uid="{C30EA10F-389B-4159-AC76-9E336EE04523}"/>
    <cellStyle name="Vejica 2 2 2 5 4 4 4" xfId="28344" xr:uid="{BE1A72D0-F563-4B75-B94C-563AE3B3A2B8}"/>
    <cellStyle name="Vejica 2 2 2 5 4 5" xfId="6961" xr:uid="{31636500-D797-4FDA-B302-804AC37E33CC}"/>
    <cellStyle name="Vejica 2 2 2 5 4 5 2" xfId="11201" xr:uid="{65FFB491-30B6-46D9-975E-A089F2202C1F}"/>
    <cellStyle name="Vejica 2 2 2 5 4 5 2 2" xfId="17685" xr:uid="{9A2ECD5B-1651-44E9-B9CE-3AE97ABF309F}"/>
    <cellStyle name="Vejica 2 2 2 5 4 5 2 2 2" xfId="28350" xr:uid="{6C7B0F63-96F9-47F4-B30F-D8AF6331A572}"/>
    <cellStyle name="Vejica 2 2 2 5 4 5 2 3" xfId="28349" xr:uid="{E50D4812-37A9-4792-88C3-54B327A118AB}"/>
    <cellStyle name="Vejica 2 2 2 5 4 5 3" xfId="15032" xr:uid="{C0F3C3D6-3ADF-47EE-92EB-DA2923A2EEA2}"/>
    <cellStyle name="Vejica 2 2 2 5 4 5 3 2" xfId="28351" xr:uid="{F8FF6514-D7C0-4B9E-A4D5-1FEEAC8257FB}"/>
    <cellStyle name="Vejica 2 2 2 5 4 5 4" xfId="28348" xr:uid="{9B4BF2BA-CA9C-482B-ABE0-B506F4A65282}"/>
    <cellStyle name="Vejica 2 2 2 5 4 6" xfId="7323" xr:uid="{BAEDC98F-0899-4C1B-8421-7DC9FD87EEB4}"/>
    <cellStyle name="Vejica 2 2 2 5 4 6 2" xfId="11565" xr:uid="{77B69294-1EB1-4E2D-9E81-D7D8B33ED326}"/>
    <cellStyle name="Vejica 2 2 2 5 4 6 2 2" xfId="18042" xr:uid="{21901E1A-6CFB-4B2D-A62D-99645C697C2B}"/>
    <cellStyle name="Vejica 2 2 2 5 4 6 2 2 2" xfId="28354" xr:uid="{2D5CEA4A-DAD1-46B3-A49A-83CD66182217}"/>
    <cellStyle name="Vejica 2 2 2 5 4 6 2 3" xfId="28353" xr:uid="{98B1FAA9-FC0C-441F-AA1B-B0E9D3D25BFB}"/>
    <cellStyle name="Vejica 2 2 2 5 4 6 3" xfId="15386" xr:uid="{8C64534F-AE46-4ABE-B969-F3FAA2D32120}"/>
    <cellStyle name="Vejica 2 2 2 5 4 6 3 2" xfId="28355" xr:uid="{2D0DE1E7-7862-4FAA-8749-092DEFF2DC05}"/>
    <cellStyle name="Vejica 2 2 2 5 4 6 4" xfId="28352" xr:uid="{7EABCA6C-436D-469E-A6B6-AC320237C42F}"/>
    <cellStyle name="Vejica 2 2 2 5 4 7" xfId="8314" xr:uid="{17323D8C-9A6B-4ADF-A302-D3D742B8C80B}"/>
    <cellStyle name="Vejica 2 2 2 5 4 7 2" xfId="15873" xr:uid="{F2481A9D-4240-47A6-A2B5-417F56EA11A6}"/>
    <cellStyle name="Vejica 2 2 2 5 4 7 2 2" xfId="28357" xr:uid="{D3B61D84-CA77-4AB8-BF18-AF8342083235}"/>
    <cellStyle name="Vejica 2 2 2 5 4 7 3" xfId="28356" xr:uid="{3A5A61BD-CA7D-4A05-8A3B-5F6EB7FDEAC5}"/>
    <cellStyle name="Vejica 2 2 2 5 4 8" xfId="12939" xr:uid="{C5ECE386-F566-444E-9B35-CAE20484C978}"/>
    <cellStyle name="Vejica 2 2 2 5 4 8 2" xfId="18876" xr:uid="{F05ADBDF-F78E-44F5-8D7E-9B9318CF3898}"/>
    <cellStyle name="Vejica 2 2 2 5 4 8 2 2" xfId="28359" xr:uid="{F73F20A4-1FF3-46E1-8838-16874FDB8BA8}"/>
    <cellStyle name="Vejica 2 2 2 5 4 8 3" xfId="28358" xr:uid="{BA294257-C797-4688-A526-0A2132069DFD}"/>
    <cellStyle name="Vejica 2 2 2 5 4 9" xfId="13716" xr:uid="{5697E02B-0985-4E22-A9FD-AD5C59B4A505}"/>
    <cellStyle name="Vejica 2 2 2 5 4 9 2" xfId="28360" xr:uid="{F8E80028-00B1-4A82-9E03-AEDA4A11B8D1}"/>
    <cellStyle name="Vejica 2 2 2 5 5" xfId="3905" xr:uid="{00000000-0005-0000-0000-0000930C0000}"/>
    <cellStyle name="Vejica 2 2 2 5 5 2" xfId="3906" xr:uid="{00000000-0005-0000-0000-0000940C0000}"/>
    <cellStyle name="Vejica 2 2 2 5 5 2 2" xfId="28362" xr:uid="{B2BFFA8F-B8EF-44BC-B452-9321C3F37367}"/>
    <cellStyle name="Vejica 2 2 2 5 5 3" xfId="28361" xr:uid="{E94D5375-6352-4D2F-B3DB-4339C683750B}"/>
    <cellStyle name="Vejica 2 2 2 5 6" xfId="3907" xr:uid="{00000000-0005-0000-0000-0000950C0000}"/>
    <cellStyle name="Vejica 2 2 2 5 6 2" xfId="28363" xr:uid="{8EF2506E-F359-4107-9295-888A0D880850}"/>
    <cellStyle name="Vejica 2 2 2 5 7" xfId="3902" xr:uid="{00000000-0005-0000-0000-0000960C0000}"/>
    <cellStyle name="Vejica 2 2 2 5 7 2" xfId="28364" xr:uid="{A1B53A65-43E9-485A-9F3A-76D2F5FA8C30}"/>
    <cellStyle name="Vejica 2 2 2 5 8" xfId="5821" xr:uid="{C44F0129-3009-4CC9-AA40-664CD746CE50}"/>
    <cellStyle name="Vejica 2 2 2 5 8 2" xfId="6556" xr:uid="{47DD6BC8-115A-4C23-B827-D6CFE7FE4629}"/>
    <cellStyle name="Vejica 2 2 2 5 8 2 2" xfId="10798" xr:uid="{4EC3C579-B323-47CB-AEB4-1CCB00044117}"/>
    <cellStyle name="Vejica 2 2 2 5 8 2 2 2" xfId="17284" xr:uid="{01121DB4-70C1-414B-8F60-2E1C27861424}"/>
    <cellStyle name="Vejica 2 2 2 5 8 2 2 2 2" xfId="28368" xr:uid="{C1225CA7-90A6-4D04-9588-9B3A9BADFFE5}"/>
    <cellStyle name="Vejica 2 2 2 5 8 2 2 3" xfId="28367" xr:uid="{B24AE723-5628-481A-941D-B053AF35F0E0}"/>
    <cellStyle name="Vejica 2 2 2 5 8 2 3" xfId="14631" xr:uid="{64555069-2EDE-4CEB-A128-093CBE3BEB24}"/>
    <cellStyle name="Vejica 2 2 2 5 8 2 3 2" xfId="28369" xr:uid="{F971FBC2-68CD-4862-B6F5-00C2857E7939}"/>
    <cellStyle name="Vejica 2 2 2 5 8 2 4" xfId="28366" xr:uid="{E5D55D9D-8051-4A98-8AD3-78ACC33765B4}"/>
    <cellStyle name="Vejica 2 2 2 5 8 3" xfId="10073" xr:uid="{5DD0204D-EDFF-4F65-90F4-0FEAF16214D1}"/>
    <cellStyle name="Vejica 2 2 2 5 8 3 2" xfId="16568" xr:uid="{916227CD-C127-4176-9656-40E2CC43745C}"/>
    <cellStyle name="Vejica 2 2 2 5 8 3 2 2" xfId="28371" xr:uid="{3E121115-3449-4309-8BCA-0D5C08F06ADD}"/>
    <cellStyle name="Vejica 2 2 2 5 8 3 3" xfId="28370" xr:uid="{BEEBEDE7-C1B1-4BEE-BCE7-6A7968CA4EF8}"/>
    <cellStyle name="Vejica 2 2 2 5 8 4" xfId="13919" xr:uid="{AA3FF44C-C4ED-437D-B2AC-034FCA62EACD}"/>
    <cellStyle name="Vejica 2 2 2 5 8 4 2" xfId="28372" xr:uid="{BF55037C-1AD7-4476-B0A1-36B71985F8E2}"/>
    <cellStyle name="Vejica 2 2 2 5 8 5" xfId="28365" xr:uid="{5000202B-A7ED-47ED-9D9A-A523A2C4837D}"/>
    <cellStyle name="Vejica 2 2 2 5 9" xfId="6256" xr:uid="{662EFB60-632A-477A-A86D-99CC2B50B7E3}"/>
    <cellStyle name="Vejica 2 2 2 5 9 2" xfId="10498" xr:uid="{DC3BB15E-672D-4D84-B784-A7965024DF18}"/>
    <cellStyle name="Vejica 2 2 2 5 9 2 2" xfId="16984" xr:uid="{B7BCC659-8B17-47B2-875A-70DC650F1F01}"/>
    <cellStyle name="Vejica 2 2 2 5 9 2 2 2" xfId="28375" xr:uid="{39C2D083-5CC5-4F83-8A25-6C44DF053FD6}"/>
    <cellStyle name="Vejica 2 2 2 5 9 2 3" xfId="28374" xr:uid="{D47D2A88-4F7C-4D6B-B1B4-996DDA0BC5F3}"/>
    <cellStyle name="Vejica 2 2 2 5 9 3" xfId="14331" xr:uid="{ABDC75BA-C76E-42FD-ADC0-2AAA39959B04}"/>
    <cellStyle name="Vejica 2 2 2 5 9 3 2" xfId="28376" xr:uid="{092DE67B-2099-4F29-9B6D-BFDD6C8004F2}"/>
    <cellStyle name="Vejica 2 2 2 5 9 4" xfId="28373" xr:uid="{AC08B774-C3C7-4A09-B035-D962230D8915}"/>
    <cellStyle name="Vejica 2 2 2 6" xfId="1886" xr:uid="{00000000-0005-0000-0000-0000970C0000}"/>
    <cellStyle name="Vejica 2 2 2 6 2" xfId="28377" xr:uid="{8E5FBB97-0AC2-4860-BA1B-BFDCF07960CD}"/>
    <cellStyle name="Vejica 2 2 2 7" xfId="1887" xr:uid="{00000000-0005-0000-0000-0000980C0000}"/>
    <cellStyle name="Vejica 2 2 2 7 2" xfId="3908" xr:uid="{00000000-0005-0000-0000-0000990C0000}"/>
    <cellStyle name="Vejica 2 2 2 7 2 2" xfId="28379" xr:uid="{0A48E9B8-10BB-42A6-9EE5-725F3C4AAC2D}"/>
    <cellStyle name="Vejica 2 2 2 7 3" xfId="28378" xr:uid="{C743C7ED-4D17-4731-AA5B-733E630B7EBA}"/>
    <cellStyle name="Vejica 2 2 2 8" xfId="1888" xr:uid="{00000000-0005-0000-0000-00009A0C0000}"/>
    <cellStyle name="Vejica 2 2 2 8 10" xfId="28380" xr:uid="{9B796390-E0CC-4C0F-9AA4-1EC9EF454C2F}"/>
    <cellStyle name="Vejica 2 2 2 8 2" xfId="3909" xr:uid="{00000000-0005-0000-0000-00009B0C0000}"/>
    <cellStyle name="Vejica 2 2 2 8 2 2" xfId="6133" xr:uid="{7E1677CE-9446-4F21-8E8D-AA3A69611608}"/>
    <cellStyle name="Vejica 2 2 2 8 2 2 2" xfId="6754" xr:uid="{C6084BC2-8FE0-4F35-9347-1A81B32A9991}"/>
    <cellStyle name="Vejica 2 2 2 8 2 2 2 2" xfId="10996" xr:uid="{42C70667-427A-44FB-A224-8CDB2132A447}"/>
    <cellStyle name="Vejica 2 2 2 8 2 2 2 2 2" xfId="17482" xr:uid="{B32D444B-60FE-4FBB-A4D3-BD2BDD4CCA5F}"/>
    <cellStyle name="Vejica 2 2 2 8 2 2 2 2 2 2" xfId="28385" xr:uid="{E493B355-7C25-4858-810C-F8AAF92A6E8C}"/>
    <cellStyle name="Vejica 2 2 2 8 2 2 2 2 3" xfId="28384" xr:uid="{F1FEB3FB-64AB-4959-80A3-FA9454F61117}"/>
    <cellStyle name="Vejica 2 2 2 8 2 2 2 3" xfId="14829" xr:uid="{8B2A2FEC-523D-427A-A7DB-CE2DD7D8E084}"/>
    <cellStyle name="Vejica 2 2 2 8 2 2 2 3 2" xfId="28386" xr:uid="{B0FCC2DD-183D-40B4-AC6B-1BE55C4BAB80}"/>
    <cellStyle name="Vejica 2 2 2 8 2 2 2 4" xfId="28383" xr:uid="{67DBFA7D-4BC9-4846-9E66-8E443DB63F8D}"/>
    <cellStyle name="Vejica 2 2 2 8 2 2 3" xfId="10388" xr:uid="{865D379C-3B16-4B09-B0A9-02E1852E6954}"/>
    <cellStyle name="Vejica 2 2 2 8 2 2 3 2" xfId="16876" xr:uid="{83F3F58A-9923-4207-9BA9-77C34B9F85A0}"/>
    <cellStyle name="Vejica 2 2 2 8 2 2 3 2 2" xfId="28388" xr:uid="{3D41BE4B-7763-4431-9EA7-D94F4358DE80}"/>
    <cellStyle name="Vejica 2 2 2 8 2 2 3 3" xfId="28387" xr:uid="{CC20EB3D-3DEB-48FB-A535-705054A34923}"/>
    <cellStyle name="Vejica 2 2 2 8 2 2 4" xfId="14224" xr:uid="{98CE51F8-B95B-4B12-BEFE-49DC626255F8}"/>
    <cellStyle name="Vejica 2 2 2 8 2 2 4 2" xfId="28389" xr:uid="{AE517594-6259-493C-942E-139CAFB9A00D}"/>
    <cellStyle name="Vejica 2 2 2 8 2 2 5" xfId="28382" xr:uid="{329C552F-BB17-46A8-8577-340156E13148}"/>
    <cellStyle name="Vejica 2 2 2 8 2 3" xfId="6027" xr:uid="{DF5B8E85-904B-4035-BBF8-9EB0B23018DC}"/>
    <cellStyle name="Vejica 2 2 2 8 2 3 2" xfId="10281" xr:uid="{41E94F79-BA36-4E44-9271-AC00D8A588F1}"/>
    <cellStyle name="Vejica 2 2 2 8 2 3 2 2" xfId="16770" xr:uid="{A6E8C11C-F9F0-4B34-BA98-DD9CAA03DC39}"/>
    <cellStyle name="Vejica 2 2 2 8 2 3 2 2 2" xfId="28392" xr:uid="{CA6A443B-AB17-4481-BF55-DC7370D30767}"/>
    <cellStyle name="Vejica 2 2 2 8 2 3 2 3" xfId="28391" xr:uid="{8EE47430-67F1-465E-8C72-A8954297B2DC}"/>
    <cellStyle name="Vejica 2 2 2 8 2 3 3" xfId="14118" xr:uid="{029CA397-9601-405B-9643-48CB3E74F02C}"/>
    <cellStyle name="Vejica 2 2 2 8 2 3 3 2" xfId="28393" xr:uid="{25A40C71-E4E7-493D-BF85-6E6B45A65C54}"/>
    <cellStyle name="Vejica 2 2 2 8 2 3 4" xfId="28390" xr:uid="{FD516DA0-1B8C-4F8E-A39F-A808B5EBC6E7}"/>
    <cellStyle name="Vejica 2 2 2 8 2 4" xfId="6454" xr:uid="{13005D89-113E-4A70-842B-06DC82F1B382}"/>
    <cellStyle name="Vejica 2 2 2 8 2 4 2" xfId="10696" xr:uid="{62B316C4-25AF-4A49-9F1A-AE649C2EEDBA}"/>
    <cellStyle name="Vejica 2 2 2 8 2 4 2 2" xfId="17182" xr:uid="{658C7465-BBD7-492E-ABD1-0299D6E57CA7}"/>
    <cellStyle name="Vejica 2 2 2 8 2 4 2 2 2" xfId="28396" xr:uid="{37917354-62B7-4A52-B3A0-B97304540B54}"/>
    <cellStyle name="Vejica 2 2 2 8 2 4 2 3" xfId="28395" xr:uid="{E5E0406D-7669-4945-993D-DCD29C05E85E}"/>
    <cellStyle name="Vejica 2 2 2 8 2 4 3" xfId="14529" xr:uid="{F567E0CB-B74C-45D6-B8CD-C66787789AFB}"/>
    <cellStyle name="Vejica 2 2 2 8 2 4 3 2" xfId="28397" xr:uid="{3D630DEE-C9DD-4B2D-B861-CF5C8FD7D76B}"/>
    <cellStyle name="Vejica 2 2 2 8 2 4 4" xfId="28394" xr:uid="{2E4B6691-5A96-4539-863F-B5809D7F408F}"/>
    <cellStyle name="Vejica 2 2 2 8 2 5" xfId="7064" xr:uid="{59C23074-D302-4A6D-9E90-7484D3CBBD60}"/>
    <cellStyle name="Vejica 2 2 2 8 2 5 2" xfId="11304" xr:uid="{09DA0FB0-9258-4EE2-B91E-99354CCA16BD}"/>
    <cellStyle name="Vejica 2 2 2 8 2 5 2 2" xfId="17788" xr:uid="{A9332779-77BA-45D7-82BE-149794054C1B}"/>
    <cellStyle name="Vejica 2 2 2 8 2 5 2 2 2" xfId="28400" xr:uid="{9DD9368F-5799-40CB-86B2-FB85A0213E3E}"/>
    <cellStyle name="Vejica 2 2 2 8 2 5 2 3" xfId="28399" xr:uid="{ED253B01-2EA1-422D-8A96-6CA180F06471}"/>
    <cellStyle name="Vejica 2 2 2 8 2 5 3" xfId="15135" xr:uid="{74F8AF08-7A12-4495-A196-FBCC37D29AAE}"/>
    <cellStyle name="Vejica 2 2 2 8 2 5 3 2" xfId="28401" xr:uid="{E1809CC7-1CD6-442B-910C-3A7F46B5B9E8}"/>
    <cellStyle name="Vejica 2 2 2 8 2 5 4" xfId="28398" xr:uid="{93B7D2CA-0CC8-4D93-BAA6-69D3F5CD29F5}"/>
    <cellStyle name="Vejica 2 2 2 8 2 6" xfId="7425" xr:uid="{BD6A587D-66A0-4652-AB56-3F68F5C4900E}"/>
    <cellStyle name="Vejica 2 2 2 8 2 6 2" xfId="11667" xr:uid="{C4BEA432-EC27-4148-86E4-019AB21E6946}"/>
    <cellStyle name="Vejica 2 2 2 8 2 6 2 2" xfId="18144" xr:uid="{B7E1390E-848D-4657-91FB-5C49CDA747A2}"/>
    <cellStyle name="Vejica 2 2 2 8 2 6 2 2 2" xfId="28404" xr:uid="{AD77574E-ECA1-480C-B281-6CB2A50BACF4}"/>
    <cellStyle name="Vejica 2 2 2 8 2 6 2 3" xfId="28403" xr:uid="{A2DAE999-1E2C-41C7-88D6-BD3F1DD1AEB8}"/>
    <cellStyle name="Vejica 2 2 2 8 2 6 3" xfId="15488" xr:uid="{AEA27E04-1D1C-4972-8224-3D4FEE114828}"/>
    <cellStyle name="Vejica 2 2 2 8 2 6 3 2" xfId="28405" xr:uid="{66CA91B3-E240-4CDB-821F-D01DD5E4341E}"/>
    <cellStyle name="Vejica 2 2 2 8 2 6 4" xfId="28402" xr:uid="{A3F7F9BA-DD1C-4A6B-BDBE-5A42998C264C}"/>
    <cellStyle name="Vejica 2 2 2 8 2 7" xfId="9132" xr:uid="{042983EE-2013-4D42-BCC6-B313DC32347A}"/>
    <cellStyle name="Vejica 2 2 2 8 2 7 2" xfId="16203" xr:uid="{7FD00A72-C3EF-415D-904B-D495A060DACD}"/>
    <cellStyle name="Vejica 2 2 2 8 2 7 2 2" xfId="28407" xr:uid="{4C58F1D0-5C7E-4D71-9278-9A17E55475E9}"/>
    <cellStyle name="Vejica 2 2 2 8 2 7 3" xfId="28406" xr:uid="{63E3DF27-FF5C-4EE1-AC7B-F58334AB6CC7}"/>
    <cellStyle name="Vejica 2 2 2 8 2 8" xfId="13818" xr:uid="{3C3F9074-78E9-4779-B458-B6CCB285A2A4}"/>
    <cellStyle name="Vejica 2 2 2 8 2 8 2" xfId="28408" xr:uid="{EF95945B-04CE-4BCD-8F40-3B6558577FDC}"/>
    <cellStyle name="Vejica 2 2 2 8 2 9" xfId="28381" xr:uid="{7825B128-20F8-4C02-888E-2F7DA7FE94BF}"/>
    <cellStyle name="Vejica 2 2 2 8 3" xfId="5920" xr:uid="{355ABEE4-092C-4D3C-95AE-CA07DBEEA5D2}"/>
    <cellStyle name="Vejica 2 2 2 8 3 2" xfId="6653" xr:uid="{EAAE5760-E3E1-48A3-A91D-62291C81B57F}"/>
    <cellStyle name="Vejica 2 2 2 8 3 2 2" xfId="10895" xr:uid="{C4918122-52B7-4172-B551-F210EA27D2F9}"/>
    <cellStyle name="Vejica 2 2 2 8 3 2 2 2" xfId="17381" xr:uid="{D57E567E-A168-4BB5-A53F-E7CAFA1DCAA9}"/>
    <cellStyle name="Vejica 2 2 2 8 3 2 2 2 2" xfId="28412" xr:uid="{33415C41-FBCF-425D-97F8-C81E8C5C84BA}"/>
    <cellStyle name="Vejica 2 2 2 8 3 2 2 3" xfId="28411" xr:uid="{5D294714-CF6C-426E-B003-2CC6AE17578E}"/>
    <cellStyle name="Vejica 2 2 2 8 3 2 3" xfId="14728" xr:uid="{C97197A9-C709-4B0A-8581-84187B952049}"/>
    <cellStyle name="Vejica 2 2 2 8 3 2 3 2" xfId="28413" xr:uid="{8809B4F9-1C04-4C2E-9AF7-EC6A78F2A275}"/>
    <cellStyle name="Vejica 2 2 2 8 3 2 4" xfId="28410" xr:uid="{B6DC3799-0435-4DF1-A107-3A1425C96456}"/>
    <cellStyle name="Vejica 2 2 2 8 3 3" xfId="10172" xr:uid="{96597F8C-6597-4BEA-8138-549843FB8013}"/>
    <cellStyle name="Vejica 2 2 2 8 3 3 2" xfId="16666" xr:uid="{DBB986ED-B23B-4033-BF75-40ACBF3FC5BA}"/>
    <cellStyle name="Vejica 2 2 2 8 3 3 2 2" xfId="28415" xr:uid="{FC2E9B58-9AA2-437B-956A-B0513B2096E0}"/>
    <cellStyle name="Vejica 2 2 2 8 3 3 3" xfId="28414" xr:uid="{4A015579-2B8B-46A9-B54E-CD9DF2FC7BA1}"/>
    <cellStyle name="Vejica 2 2 2 8 3 4" xfId="14017" xr:uid="{A02FC92A-F888-4B62-B588-F22768D2B094}"/>
    <cellStyle name="Vejica 2 2 2 8 3 4 2" xfId="28416" xr:uid="{978A6F52-1B6A-495D-9397-4167A5AC3CEB}"/>
    <cellStyle name="Vejica 2 2 2 8 3 5" xfId="28409" xr:uid="{E80E0F61-EB73-4D1F-97C3-C9148482B92B}"/>
    <cellStyle name="Vejica 2 2 2 8 4" xfId="6353" xr:uid="{DDFC6CB6-373D-4883-A818-E79DC7F177F5}"/>
    <cellStyle name="Vejica 2 2 2 8 4 2" xfId="10595" xr:uid="{A40DC293-ADDB-4824-B231-CF7AAC074C20}"/>
    <cellStyle name="Vejica 2 2 2 8 4 2 2" xfId="17081" xr:uid="{0B8269AC-0938-4DDB-8CB9-6C397FA3DDB5}"/>
    <cellStyle name="Vejica 2 2 2 8 4 2 2 2" xfId="28419" xr:uid="{9C63DB14-A060-4113-8D3A-2A42A2C5C60D}"/>
    <cellStyle name="Vejica 2 2 2 8 4 2 3" xfId="28418" xr:uid="{5B957309-B815-4DBF-AD67-C50F8FEA1262}"/>
    <cellStyle name="Vejica 2 2 2 8 4 3" xfId="14428" xr:uid="{968FAFEB-AA91-4F54-91C7-FD599BCFA246}"/>
    <cellStyle name="Vejica 2 2 2 8 4 3 2" xfId="28420" xr:uid="{026C6B49-9D3D-4272-878C-E6EC9DD418A1}"/>
    <cellStyle name="Vejica 2 2 2 8 4 4" xfId="28417" xr:uid="{5F1237FC-EB1E-4CC4-94E8-A40B4367EFFD}"/>
    <cellStyle name="Vejica 2 2 2 8 5" xfId="6962" xr:uid="{F88E84FB-F4A3-4B21-8AED-7EFFFFAD57B9}"/>
    <cellStyle name="Vejica 2 2 2 8 5 2" xfId="11202" xr:uid="{1037E93E-BE01-4E1D-86FC-89FEA48FC940}"/>
    <cellStyle name="Vejica 2 2 2 8 5 2 2" xfId="17686" xr:uid="{A509107C-F763-42C1-9E61-AED6FAA57E44}"/>
    <cellStyle name="Vejica 2 2 2 8 5 2 2 2" xfId="28423" xr:uid="{7D57AE29-1D93-499F-BE57-67ADAAD6E050}"/>
    <cellStyle name="Vejica 2 2 2 8 5 2 3" xfId="28422" xr:uid="{9247DCC8-C755-44B1-AF96-CF0D34EA9454}"/>
    <cellStyle name="Vejica 2 2 2 8 5 3" xfId="15033" xr:uid="{EDBB6E23-BF6E-41BE-A156-5ADB8E01B103}"/>
    <cellStyle name="Vejica 2 2 2 8 5 3 2" xfId="28424" xr:uid="{03D6D93F-D87C-40AB-902B-4705CA38A535}"/>
    <cellStyle name="Vejica 2 2 2 8 5 4" xfId="28421" xr:uid="{ACAD94C7-B886-4738-B0F9-AA9EE633A0B8}"/>
    <cellStyle name="Vejica 2 2 2 8 6" xfId="7324" xr:uid="{1EB0B457-43E2-48EB-B2B9-4C13A5504120}"/>
    <cellStyle name="Vejica 2 2 2 8 6 2" xfId="11566" xr:uid="{21CA98A8-F496-4E59-AFDF-797F9D40070F}"/>
    <cellStyle name="Vejica 2 2 2 8 6 2 2" xfId="18043" xr:uid="{60429662-19B9-4439-99C4-E18DB3999B7C}"/>
    <cellStyle name="Vejica 2 2 2 8 6 2 2 2" xfId="28427" xr:uid="{64556BD0-17CF-4D75-9D9C-7CB21110306A}"/>
    <cellStyle name="Vejica 2 2 2 8 6 2 3" xfId="28426" xr:uid="{0554B503-40C1-468C-A895-C5FB0205FDDF}"/>
    <cellStyle name="Vejica 2 2 2 8 6 3" xfId="15387" xr:uid="{6860F3D4-3968-4ADA-BF89-A843E00766E2}"/>
    <cellStyle name="Vejica 2 2 2 8 6 3 2" xfId="28428" xr:uid="{5EFB78D0-83F0-4928-A933-AA0A39A2567A}"/>
    <cellStyle name="Vejica 2 2 2 8 6 4" xfId="28425" xr:uid="{2144E517-D1DF-42F6-AA6F-A6EDBA51C99A}"/>
    <cellStyle name="Vejica 2 2 2 8 7" xfId="8315" xr:uid="{7752174A-55DF-4F80-8B5E-253D40139137}"/>
    <cellStyle name="Vejica 2 2 2 8 7 2" xfId="15874" xr:uid="{434B27BF-2D64-42CF-83B6-8C0DE8E9CCDB}"/>
    <cellStyle name="Vejica 2 2 2 8 7 2 2" xfId="28430" xr:uid="{26926837-EF01-4887-A244-9BAA21B4782B}"/>
    <cellStyle name="Vejica 2 2 2 8 7 3" xfId="28429" xr:uid="{06EC679C-7089-4A55-80DE-82FBD184264D}"/>
    <cellStyle name="Vejica 2 2 2 8 8" xfId="12940" xr:uid="{DAA66ACD-917F-47D8-9903-95FD02E6632E}"/>
    <cellStyle name="Vejica 2 2 2 8 8 2" xfId="18877" xr:uid="{C0595522-17B2-4A53-BEEB-E8570F0E6FA6}"/>
    <cellStyle name="Vejica 2 2 2 8 8 2 2" xfId="28432" xr:uid="{118331FF-24D6-46BD-8312-5DE93073D6A5}"/>
    <cellStyle name="Vejica 2 2 2 8 8 3" xfId="28431" xr:uid="{D636AF6B-1F34-4125-8340-5106FE03F5E7}"/>
    <cellStyle name="Vejica 2 2 2 8 9" xfId="13717" xr:uid="{FAD681D1-DE2B-4BEB-A6F6-ED904FEF8DF4}"/>
    <cellStyle name="Vejica 2 2 2 8 9 2" xfId="28433" xr:uid="{8673B55B-1B83-4A1B-BEE1-B778E1478404}"/>
    <cellStyle name="Vejica 2 2 2 9" xfId="3910" xr:uid="{00000000-0005-0000-0000-00009C0C0000}"/>
    <cellStyle name="Vejica 2 2 2 9 2" xfId="3911" xr:uid="{00000000-0005-0000-0000-00009D0C0000}"/>
    <cellStyle name="Vejica 2 2 2 9 2 2" xfId="28435" xr:uid="{B57E192C-7BDE-4CC4-B035-458F8B93F5A3}"/>
    <cellStyle name="Vejica 2 2 2 9 3" xfId="28434" xr:uid="{3A86374B-2921-4581-8001-3FCB32FE05CF}"/>
    <cellStyle name="Vejica 2 2 3" xfId="1889" xr:uid="{00000000-0005-0000-0000-00009E0C0000}"/>
    <cellStyle name="Vejica 2 2 3 2" xfId="3913" xr:uid="{00000000-0005-0000-0000-00009F0C0000}"/>
    <cellStyle name="Vejica 2 2 3 2 2" xfId="28437" xr:uid="{D470871A-B38E-4654-BE1F-F6DF8E22F2EF}"/>
    <cellStyle name="Vejica 2 2 3 3" xfId="3914" xr:uid="{00000000-0005-0000-0000-0000A00C0000}"/>
    <cellStyle name="Vejica 2 2 3 3 2" xfId="5722" xr:uid="{97BDD89F-8446-4BCE-B715-03FF926C8EF9}"/>
    <cellStyle name="Vejica 2 2 3 3 2 2" xfId="5749" xr:uid="{E9B3F525-97B0-4621-8AB8-FEA7095CF73B}"/>
    <cellStyle name="Vejica 2 2 3 3 2 2 2" xfId="10998" xr:uid="{05E6DBD3-7619-44A9-8CA3-5D376346B396}"/>
    <cellStyle name="Vejica 2 2 3 3 2 2 2 2" xfId="17484" xr:uid="{FC3F710A-5D2E-4971-9403-C448F43CBCFA}"/>
    <cellStyle name="Vejica 2 2 3 3 2 2 2 2 2" xfId="28442" xr:uid="{0C9B4B2E-DA5B-4C9E-9A49-444960490DA5}"/>
    <cellStyle name="Vejica 2 2 3 3 2 2 2 3" xfId="28441" xr:uid="{B5873D9F-3EBB-4669-A591-987D9D692066}"/>
    <cellStyle name="Vejica 2 2 3 3 2 2 3" xfId="14831" xr:uid="{606D5EA1-C31C-4059-92AA-B9D4FC70DDFA}"/>
    <cellStyle name="Vejica 2 2 3 3 2 2 3 2" xfId="28443" xr:uid="{EF0C67AE-F791-4159-A260-06D53A2BD5DD}"/>
    <cellStyle name="Vejica 2 2 3 3 2 2 4" xfId="6756" xr:uid="{249BAE11-0409-4718-BD32-6C64DFD380AC}"/>
    <cellStyle name="Vejica 2 2 3 3 2 2 4 2" xfId="28444" xr:uid="{D690870B-9907-49FE-B33A-EDDE84AD13A9}"/>
    <cellStyle name="Vejica 2 2 3 3 2 2 5" xfId="19821" xr:uid="{093EA7D4-1AB1-4859-A8E9-3B7B9AFDA4FD}"/>
    <cellStyle name="Vejica 2 2 3 3 2 2 5 2" xfId="28445" xr:uid="{6FE3E701-2B4E-4D7A-94B3-D0A6ED74B604}"/>
    <cellStyle name="Vejica 2 2 3 3 2 2 6" xfId="28440" xr:uid="{EC422C7A-F70F-4FB9-9B4D-1FA486D9D836}"/>
    <cellStyle name="Vejica 2 2 3 3 2 3" xfId="10390" xr:uid="{8BE05C82-4445-41DD-A565-281C9043B894}"/>
    <cellStyle name="Vejica 2 2 3 3 2 3 2" xfId="16878" xr:uid="{DE0A9193-88CF-4562-9650-15B8C1D1E949}"/>
    <cellStyle name="Vejica 2 2 3 3 2 3 2 2" xfId="28447" xr:uid="{F521D49D-1A59-43C0-92CE-EBDCF6573C5B}"/>
    <cellStyle name="Vejica 2 2 3 3 2 3 3" xfId="28446" xr:uid="{64FC767B-78EE-4E85-A93D-61354485FF8A}"/>
    <cellStyle name="Vejica 2 2 3 3 2 4" xfId="14226" xr:uid="{692D933D-F426-4824-9A5B-5DA1D8048466}"/>
    <cellStyle name="Vejica 2 2 3 3 2 4 2" xfId="28448" xr:uid="{8514D5D4-6822-4733-8C65-4AAEFD3092FE}"/>
    <cellStyle name="Vejica 2 2 3 3 2 5" xfId="6135" xr:uid="{9A70CF96-51D9-46E3-8320-9763320336FD}"/>
    <cellStyle name="Vejica 2 2 3 3 2 5 2" xfId="28449" xr:uid="{30589E03-24C2-4B2A-AE73-DB9A56CA4F6D}"/>
    <cellStyle name="Vejica 2 2 3 3 2 6" xfId="19817" xr:uid="{36931BA1-434B-477E-A6D8-A719C6BB93C8}"/>
    <cellStyle name="Vejica 2 2 3 3 2 6 2" xfId="28450" xr:uid="{BDD9DD84-9BA4-4A51-9A4B-220D4FA7A4B4}"/>
    <cellStyle name="Vejica 2 2 3 3 2 7" xfId="28439" xr:uid="{D79E2A96-1C93-42DE-A5B6-8CCC48159C04}"/>
    <cellStyle name="Vejica 2 2 3 3 3" xfId="6029" xr:uid="{962AA8D6-AFBF-458F-9646-5BFD5BCDCD7A}"/>
    <cellStyle name="Vejica 2 2 3 3 3 2" xfId="10283" xr:uid="{3339DB86-1273-4E18-89FC-C0188D3FAD45}"/>
    <cellStyle name="Vejica 2 2 3 3 3 2 2" xfId="16772" xr:uid="{5E5A0E03-AF46-48E7-94C4-13E2F70687A3}"/>
    <cellStyle name="Vejica 2 2 3 3 3 2 2 2" xfId="28453" xr:uid="{76D9FB72-24CE-41DD-9025-B25AF1D4FA89}"/>
    <cellStyle name="Vejica 2 2 3 3 3 2 3" xfId="28452" xr:uid="{EE2AEC7C-FCC3-48B5-BC09-76FF2683A22A}"/>
    <cellStyle name="Vejica 2 2 3 3 3 3" xfId="14120" xr:uid="{8B832943-9CDC-4133-BDB6-B2A22D9C76B7}"/>
    <cellStyle name="Vejica 2 2 3 3 3 3 2" xfId="28454" xr:uid="{5DE06744-255C-44B5-BB37-87E103A3208A}"/>
    <cellStyle name="Vejica 2 2 3 3 3 4" xfId="28451" xr:uid="{4D559B04-5B26-4F88-ACA5-95FCC688DDED}"/>
    <cellStyle name="Vejica 2 2 3 3 4" xfId="19632" xr:uid="{FA4CC716-4FBD-4627-ACE5-6FD0499230E5}"/>
    <cellStyle name="Vejica 2 2 3 3 4 2" xfId="19722" xr:uid="{E8CF0829-E513-4213-8A90-5DC7A59C64E6}"/>
    <cellStyle name="Vejica 2 2 3 3 4 2 2" xfId="19907" xr:uid="{77975DF9-4749-4E51-A562-C7664E912646}"/>
    <cellStyle name="Vejica 2 2 3 3 4 2 2 2" xfId="28457" xr:uid="{CBDF305E-BA27-42F2-B099-7642F80A5B96}"/>
    <cellStyle name="Vejica 2 2 3 3 4 2 3" xfId="28456" xr:uid="{47FA8F35-813C-434C-AC6B-ABF1CDF155D3}"/>
    <cellStyle name="Vejica 2 2 3 3 4 3" xfId="19868" xr:uid="{D00B6C1D-DAFE-4FC5-BED0-D2FA1B909AA7}"/>
    <cellStyle name="Vejica 2 2 3 3 4 3 2" xfId="28458" xr:uid="{251A8466-3FB9-4B06-9F22-A987E6F2093B}"/>
    <cellStyle name="Vejica 2 2 3 3 4 4" xfId="28455" xr:uid="{9394247B-CE15-4A08-A99E-1E1E68CEB9E2}"/>
    <cellStyle name="Vejica 2 2 3 3 5" xfId="28438" xr:uid="{05D75B50-C5D8-405A-BBCC-C20ADF673A1A}"/>
    <cellStyle name="Vejica 2 2 3 4" xfId="3912" xr:uid="{00000000-0005-0000-0000-0000A10C0000}"/>
    <cellStyle name="Vejica 2 2 3 4 2" xfId="5721" xr:uid="{7F172B42-99A7-4E82-A3B2-4FF47D99459F}"/>
    <cellStyle name="Vejica 2 2 3 4 2 2" xfId="5748" xr:uid="{F397C542-B4C4-47E7-9780-AC650F1E34BD}"/>
    <cellStyle name="Vejica 2 2 3 4 2 2 2" xfId="10997" xr:uid="{6C3BB115-F3F2-418B-8754-BF74F5BBE01C}"/>
    <cellStyle name="Vejica 2 2 3 4 2 2 2 2" xfId="17483" xr:uid="{1689A678-0407-4D13-B6C1-29E741FA5887}"/>
    <cellStyle name="Vejica 2 2 3 4 2 2 2 2 2" xfId="28463" xr:uid="{0A80EF21-6DF0-4B23-BB2B-3E4F2A997945}"/>
    <cellStyle name="Vejica 2 2 3 4 2 2 2 3" xfId="28462" xr:uid="{EF5C02C3-B674-407D-BAED-4945559F8646}"/>
    <cellStyle name="Vejica 2 2 3 4 2 2 3" xfId="14830" xr:uid="{E9875D5E-5377-4B16-ADAC-7930AA3725F3}"/>
    <cellStyle name="Vejica 2 2 3 4 2 2 3 2" xfId="28464" xr:uid="{0BE3E470-58EC-41A2-9534-F0C7E9AB3918}"/>
    <cellStyle name="Vejica 2 2 3 4 2 2 4" xfId="6755" xr:uid="{9699B3B0-E34E-4946-87B1-9AE832A7EDD6}"/>
    <cellStyle name="Vejica 2 2 3 4 2 2 4 2" xfId="28465" xr:uid="{602D6A0E-8E29-45A8-87F7-FE2CB8CC0EEE}"/>
    <cellStyle name="Vejica 2 2 3 4 2 2 5" xfId="19820" xr:uid="{2F3E7BBC-732C-4776-985E-55B31E416B2C}"/>
    <cellStyle name="Vejica 2 2 3 4 2 2 5 2" xfId="28466" xr:uid="{AB031943-2341-45C2-906A-6A6608B35F7C}"/>
    <cellStyle name="Vejica 2 2 3 4 2 2 6" xfId="28461" xr:uid="{5871B6BB-574A-4CC6-BAAC-637878F2C074}"/>
    <cellStyle name="Vejica 2 2 3 4 2 3" xfId="10389" xr:uid="{328E0F72-FF46-47BF-9207-D119CF1D0B17}"/>
    <cellStyle name="Vejica 2 2 3 4 2 3 2" xfId="16877" xr:uid="{138F7D02-A96D-46CE-BAFE-B4880F68EB3A}"/>
    <cellStyle name="Vejica 2 2 3 4 2 3 2 2" xfId="28468" xr:uid="{329F2EEF-D67A-4199-83B3-3068E72A7530}"/>
    <cellStyle name="Vejica 2 2 3 4 2 3 3" xfId="28467" xr:uid="{B07DDD64-B4D9-4296-A47A-3E5BA2286EB2}"/>
    <cellStyle name="Vejica 2 2 3 4 2 4" xfId="14225" xr:uid="{9A5BA310-F8F8-4621-92E5-FE67887A57DF}"/>
    <cellStyle name="Vejica 2 2 3 4 2 4 2" xfId="28469" xr:uid="{78F39E3E-F5DE-4CDF-89BC-73A4E2A45538}"/>
    <cellStyle name="Vejica 2 2 3 4 2 5" xfId="6134" xr:uid="{B76DDA5E-1FAA-43F0-84AE-13737192AEBE}"/>
    <cellStyle name="Vejica 2 2 3 4 2 5 2" xfId="28470" xr:uid="{80CD2EC5-18AB-40B0-967E-D727855FEDC8}"/>
    <cellStyle name="Vejica 2 2 3 4 2 6" xfId="19816" xr:uid="{6A8CF057-25C9-4E62-810D-A1B3FAC4BB99}"/>
    <cellStyle name="Vejica 2 2 3 4 2 6 2" xfId="28471" xr:uid="{D17B13B1-686C-49A5-98A9-FA14C73F3249}"/>
    <cellStyle name="Vejica 2 2 3 4 2 7" xfId="28460" xr:uid="{0F1DA278-FFBA-4111-A055-E858F92370E8}"/>
    <cellStyle name="Vejica 2 2 3 4 3" xfId="6028" xr:uid="{9856AA30-06B6-490F-B4E7-55FD1ECB9BD1}"/>
    <cellStyle name="Vejica 2 2 3 4 3 2" xfId="10282" xr:uid="{6EB2EA29-AA1F-48C0-9998-EBB4289C56AD}"/>
    <cellStyle name="Vejica 2 2 3 4 3 2 2" xfId="16771" xr:uid="{32EBE057-FB2E-4E13-8262-5FD46DE60CE2}"/>
    <cellStyle name="Vejica 2 2 3 4 3 2 2 2" xfId="28474" xr:uid="{E882686B-5DCB-4EFE-A380-51212A0A244B}"/>
    <cellStyle name="Vejica 2 2 3 4 3 2 3" xfId="28473" xr:uid="{D7DB317D-F7CA-460D-B041-702F597BFB39}"/>
    <cellStyle name="Vejica 2 2 3 4 3 3" xfId="14119" xr:uid="{458C8464-011E-432B-9851-21609C309ED0}"/>
    <cellStyle name="Vejica 2 2 3 4 3 3 2" xfId="28475" xr:uid="{5B62E9C2-DAD4-43E3-8AA6-0C00AF9B3102}"/>
    <cellStyle name="Vejica 2 2 3 4 3 4" xfId="28472" xr:uid="{D323D636-E66D-4AAD-A6CD-BAE85D73885A}"/>
    <cellStyle name="Vejica 2 2 3 4 4" xfId="19631" xr:uid="{310A8292-29C8-4571-AA72-D067B54775DB}"/>
    <cellStyle name="Vejica 2 2 3 4 4 2" xfId="19721" xr:uid="{CFE8FF3C-DC61-47BC-B380-7C6E55B7F188}"/>
    <cellStyle name="Vejica 2 2 3 4 4 2 2" xfId="19906" xr:uid="{DBD1CBBE-B693-45E0-93B6-83A0BA05FD15}"/>
    <cellStyle name="Vejica 2 2 3 4 4 2 2 2" xfId="28478" xr:uid="{91898DBD-87CB-4D00-8A72-DABDBAB5E0DC}"/>
    <cellStyle name="Vejica 2 2 3 4 4 2 3" xfId="28477" xr:uid="{C0EEE85D-EEF0-4C69-8A21-C71A899ACB51}"/>
    <cellStyle name="Vejica 2 2 3 4 4 3" xfId="19867" xr:uid="{814EAFAD-142B-476B-AD9E-7CF2C00F591B}"/>
    <cellStyle name="Vejica 2 2 3 4 4 3 2" xfId="28479" xr:uid="{00C8441C-33A3-4284-A052-46E899FB0F7B}"/>
    <cellStyle name="Vejica 2 2 3 4 4 4" xfId="28476" xr:uid="{369B7731-FC53-45A6-B377-3A8AEE0A9390}"/>
    <cellStyle name="Vejica 2 2 3 4 5" xfId="28459" xr:uid="{52FBADA9-2887-4BC8-8EAE-A2B4DEA39914}"/>
    <cellStyle name="Vejica 2 2 3 5" xfId="9623" xr:uid="{F9D8FF6E-098E-423B-AB5C-09FD180A97DE}"/>
    <cellStyle name="Vejica 2 2 3 5 2" xfId="16387" xr:uid="{8E9E545C-CE0C-4629-842E-BD944021A5A1}"/>
    <cellStyle name="Vejica 2 2 3 5 2 2" xfId="28481" xr:uid="{F9EDE8E9-4A1A-4B95-862E-14CF5B5D26A0}"/>
    <cellStyle name="Vejica 2 2 3 5 3" xfId="19649" xr:uid="{533F1CFC-06C3-49EC-BA7C-598C24821342}"/>
    <cellStyle name="Vejica 2 2 3 5 3 2" xfId="28482" xr:uid="{ED9D4E40-56A1-484C-9ADF-20CA8E347B3A}"/>
    <cellStyle name="Vejica 2 2 3 5 4" xfId="28480" xr:uid="{8FD484C8-4B2A-4769-A2E0-FDAF20208202}"/>
    <cellStyle name="Vejica 2 2 3 6" xfId="13491" xr:uid="{0C8DF02D-17A1-49E6-BF2A-ECF01B20E196}"/>
    <cellStyle name="Vejica 2 2 3 6 2" xfId="19425" xr:uid="{C8B7A0CB-C946-4584-9591-678CBCE12741}"/>
    <cellStyle name="Vejica 2 2 3 6 2 2" xfId="28484" xr:uid="{AA8B5586-07EB-4512-B57E-CBAFFCFC0C16}"/>
    <cellStyle name="Vejica 2 2 3 6 3" xfId="28483" xr:uid="{F90CE261-C04D-4533-90A7-A2176B030E60}"/>
    <cellStyle name="Vejica 2 2 3 7" xfId="28436" xr:uid="{51CCE3F5-F335-40AF-BAC9-43D10857495A}"/>
    <cellStyle name="Vejica 2 2 4" xfId="1890" xr:uid="{00000000-0005-0000-0000-0000A20C0000}"/>
    <cellStyle name="Vejica 2 2 4 2" xfId="3915" xr:uid="{00000000-0005-0000-0000-0000A30C0000}"/>
    <cellStyle name="Vejica 2 2 4 2 2" xfId="28486" xr:uid="{1F21882F-805A-4F93-BD06-81770E5644DA}"/>
    <cellStyle name="Vejica 2 2 4 3" xfId="9832" xr:uid="{5C7ED665-091D-4CAD-BE66-BD2B7673F416}"/>
    <cellStyle name="Vejica 2 2 4 3 2" xfId="16462" xr:uid="{A4920BF3-546E-46F1-95BE-C54EC7D38BED}"/>
    <cellStyle name="Vejica 2 2 4 3 2 2" xfId="28488" xr:uid="{D223BB0F-18CB-4052-AE8D-A0C310E9359B}"/>
    <cellStyle name="Vejica 2 2 4 3 3" xfId="28487" xr:uid="{C6314195-0B79-44A5-82D9-7DEE8C7C2B26}"/>
    <cellStyle name="Vejica 2 2 4 4" xfId="13088" xr:uid="{63192DFB-BD00-44D5-9C1D-7AF861441CC4}"/>
    <cellStyle name="Vejica 2 2 4 4 2" xfId="19022" xr:uid="{B3550142-5E3E-4567-8847-4B7E93A78FD3}"/>
    <cellStyle name="Vejica 2 2 4 4 2 2" xfId="28490" xr:uid="{61AAA9F2-ECA2-41A5-8DCD-74001B6CCA67}"/>
    <cellStyle name="Vejica 2 2 4 4 3" xfId="28489" xr:uid="{6C2D2EC3-32F8-4615-9973-68244D82DAE5}"/>
    <cellStyle name="Vejica 2 2 4 5" xfId="28485" xr:uid="{DC2B9742-4A8E-4D2B-BDBF-57B33FC92B79}"/>
    <cellStyle name="Vejica 2 2 5" xfId="1891" xr:uid="{00000000-0005-0000-0000-0000A40C0000}"/>
    <cellStyle name="Vejica 2 2 5 2" xfId="28491" xr:uid="{C39B149A-C054-4E9C-A517-3AB70F4A740D}"/>
    <cellStyle name="Vejica 2 2 6" xfId="3916" xr:uid="{00000000-0005-0000-0000-0000A50C0000}"/>
    <cellStyle name="Vejica 2 2 6 2" xfId="3917" xr:uid="{00000000-0005-0000-0000-0000A60C0000}"/>
    <cellStyle name="Vejica 2 2 6 2 2" xfId="28493" xr:uid="{FA40F225-0A47-445A-B7BB-3B3D74D2F4B3}"/>
    <cellStyle name="Vejica 2 2 6 3" xfId="28492" xr:uid="{AF9D2B77-FB52-4833-8CD6-1CFEA61CEDEC}"/>
    <cellStyle name="Vejica 2 2 7" xfId="3918" xr:uid="{00000000-0005-0000-0000-0000A70C0000}"/>
    <cellStyle name="Vejica 2 2 7 2" xfId="28494" xr:uid="{BF7BFF92-6E2E-484C-AF8F-214CC68D53AB}"/>
    <cellStyle name="Vejica 2 2 8" xfId="3839" xr:uid="{00000000-0005-0000-0000-0000A80C0000}"/>
    <cellStyle name="Vejica 2 2 8 2" xfId="28495" xr:uid="{82B06331-D19B-4F43-A625-81F7A1FB7938}"/>
    <cellStyle name="Vejica 2 2 9" xfId="8244" xr:uid="{E65AAD28-524C-4107-B962-06AD34E11BA3}"/>
    <cellStyle name="Vejica 2 2 9 2" xfId="15829" xr:uid="{A5953123-8B71-4B20-9949-6C728267CB00}"/>
    <cellStyle name="Vejica 2 2 9 2 2" xfId="28497" xr:uid="{E118B4BB-D565-4E71-9A34-DB5E4D041310}"/>
    <cellStyle name="Vejica 2 2 9 3" xfId="19647" xr:uid="{16C693DE-40A7-4AD7-B8A3-47E6B845A8C3}"/>
    <cellStyle name="Vejica 2 2 9 3 2" xfId="28498" xr:uid="{AE61FABE-A141-4E36-A581-4E848936FF08}"/>
    <cellStyle name="Vejica 2 2 9 4" xfId="28496" xr:uid="{63F9E4F8-1FBF-4493-B848-65BE39CA95EC}"/>
    <cellStyle name="Vejica 2 20" xfId="3919" xr:uid="{00000000-0005-0000-0000-0000A90C0000}"/>
    <cellStyle name="Vejica 2 20 2" xfId="28499" xr:uid="{2BFC9A22-8221-4A74-BF4F-720D726DC6B0}"/>
    <cellStyle name="Vejica 2 21" xfId="3748" xr:uid="{00000000-0005-0000-0000-0000AA0C0000}"/>
    <cellStyle name="Vejica 2 21 2" xfId="28500" xr:uid="{2C770271-329C-48D4-9D5B-65A79D96BA7D}"/>
    <cellStyle name="Vejica 2 22" xfId="5769" xr:uid="{DACA98B6-119D-41BA-B92E-603FFA138A13}"/>
    <cellStyle name="Vejica 2 22 2" xfId="6538" xr:uid="{B4051014-D41B-47BD-8CE2-9167687A3E44}"/>
    <cellStyle name="Vejica 2 22 2 2" xfId="10780" xr:uid="{49CE928F-2341-41BB-876A-392CCDC0B2C5}"/>
    <cellStyle name="Vejica 2 22 2 2 2" xfId="17266" xr:uid="{100972D9-5371-4D4C-BB60-C77ABE6330FD}"/>
    <cellStyle name="Vejica 2 22 2 2 2 2" xfId="28504" xr:uid="{40F5C4AF-263F-4DA2-93C6-BC9351F7850D}"/>
    <cellStyle name="Vejica 2 22 2 2 3" xfId="28503" xr:uid="{B96F6827-4D6D-4D24-8139-B058E3D1B878}"/>
    <cellStyle name="Vejica 2 22 2 3" xfId="14613" xr:uid="{70794FF9-13C2-470A-80C1-33ADA844B804}"/>
    <cellStyle name="Vejica 2 22 2 3 2" xfId="28505" xr:uid="{1A359C00-532B-4E19-B865-653895FC39A8}"/>
    <cellStyle name="Vejica 2 22 2 4" xfId="28502" xr:uid="{2E2415E8-0FC6-477E-81DC-FB4E6981DB67}"/>
    <cellStyle name="Vejica 2 22 3" xfId="10055" xr:uid="{0D562E82-D72E-4AE6-99E9-56957E6818A7}"/>
    <cellStyle name="Vejica 2 22 3 2" xfId="16550" xr:uid="{DAC4C7F0-D622-4782-A994-07391EAAFB3C}"/>
    <cellStyle name="Vejica 2 22 3 2 2" xfId="28507" xr:uid="{70C16D79-FDAA-4EAF-9DB5-E43A748B1BF8}"/>
    <cellStyle name="Vejica 2 22 3 3" xfId="28506" xr:uid="{EEE72A96-F62D-480E-BA96-F194621A88E2}"/>
    <cellStyle name="Vejica 2 22 4" xfId="13901" xr:uid="{2BF9B714-008C-4824-98C1-BA57757E2FE2}"/>
    <cellStyle name="Vejica 2 22 4 2" xfId="28508" xr:uid="{640192D8-CA4C-41EE-8163-F2DA2196FCCD}"/>
    <cellStyle name="Vejica 2 22 5" xfId="19530" xr:uid="{E518A442-AA17-4C97-A4FD-6939C3E74F3A}"/>
    <cellStyle name="Vejica 2 22 5 2" xfId="28509" xr:uid="{A03FCBFE-C4BD-49B8-9155-AC2D2424E2B7}"/>
    <cellStyle name="Vejica 2 22 6" xfId="19646" xr:uid="{AA86AFB1-2CBA-40A3-B2B6-9FA9E885A13F}"/>
    <cellStyle name="Vejica 2 22 6 2" xfId="28510" xr:uid="{1A5F5591-F78D-4974-BD09-A09A9E703573}"/>
    <cellStyle name="Vejica 2 22 7" xfId="5803" xr:uid="{F312F32D-654E-40E7-99DF-1F5653B8BA0F}"/>
    <cellStyle name="Vejica 2 22 7 2" xfId="28511" xr:uid="{0B725AA8-331E-45BE-B1D6-F09861154623}"/>
    <cellStyle name="Vejica 2 22 8" xfId="28501" xr:uid="{C4E60619-5CDB-46C6-85FF-F4AFB4787CFC}"/>
    <cellStyle name="Vejica 2 23" xfId="6238" xr:uid="{3538C7D9-A228-4089-B416-126B11609B4E}"/>
    <cellStyle name="Vejica 2 23 2" xfId="10480" xr:uid="{884333C9-9E8B-4DE6-872D-17CD7EC4CA67}"/>
    <cellStyle name="Vejica 2 23 2 2" xfId="16966" xr:uid="{A7B50859-4F85-4959-9515-1FB4D158CAD5}"/>
    <cellStyle name="Vejica 2 23 2 2 2" xfId="28514" xr:uid="{EF012827-2088-4881-B539-64EBDC6963FB}"/>
    <cellStyle name="Vejica 2 23 2 3" xfId="28513" xr:uid="{E8E89473-F0C3-4081-8A73-70DD877EEEF9}"/>
    <cellStyle name="Vejica 2 23 3" xfId="14313" xr:uid="{F2860EFA-A61A-4010-B330-5A692E4FCB65}"/>
    <cellStyle name="Vejica 2 23 3 2" xfId="28515" xr:uid="{D6C63C3E-D1A7-4E08-89B4-38FADC0879C0}"/>
    <cellStyle name="Vejica 2 23 4" xfId="28512" xr:uid="{E834E2D7-91A2-4108-A467-53BB251096E8}"/>
    <cellStyle name="Vejica 2 24" xfId="6844" xr:uid="{205908AD-1E51-4130-A16B-8165EC9C476D}"/>
    <cellStyle name="Vejica 2 24 2" xfId="28516" xr:uid="{720206CC-9D6E-4CD1-9190-4CF0200C5366}"/>
    <cellStyle name="Vejica 2 25" xfId="7153" xr:uid="{7B304D43-4F82-4E35-932D-FAE77E949F68}"/>
    <cellStyle name="Vejica 2 25 2" xfId="28517" xr:uid="{C4258E46-9D19-4223-BC5D-0B356C553114}"/>
    <cellStyle name="Vejica 2 26" xfId="7155" xr:uid="{3BB9265D-F3C5-4F71-BC74-E85E0D00018B}"/>
    <cellStyle name="Vejica 2 26 2" xfId="11397" xr:uid="{B6D4F91E-788E-4052-83BF-1EB27D16E66C}"/>
    <cellStyle name="Vejica 2 26 2 2" xfId="17874" xr:uid="{4FB67128-263F-4C61-8958-B3183FCD7588}"/>
    <cellStyle name="Vejica 2 26 2 2 2" xfId="28520" xr:uid="{22ABF5E4-A762-4669-B520-A5B5B3B5AA85}"/>
    <cellStyle name="Vejica 2 26 2 3" xfId="28519" xr:uid="{91768224-0EAB-4CFE-8028-7F4EB9DA270B}"/>
    <cellStyle name="Vejica 2 26 3" xfId="15218" xr:uid="{EF195A17-2C51-47B6-8DCD-FBB75D5D99B3}"/>
    <cellStyle name="Vejica 2 26 3 2" xfId="28521" xr:uid="{B225DC83-9442-4B0D-8049-518EE6CB7978}"/>
    <cellStyle name="Vejica 2 26 4" xfId="28518" xr:uid="{4B2FD22D-C40D-4999-A900-8EFF54D6627A}"/>
    <cellStyle name="Vejica 2 27" xfId="7209" xr:uid="{5F0456CC-9E0D-4EF0-9A8C-089B690D28C4}"/>
    <cellStyle name="Vejica 2 27 2" xfId="11451" xr:uid="{4D409607-10D1-4FC5-B4FF-287B465179B5}"/>
    <cellStyle name="Vejica 2 27 2 2" xfId="17928" xr:uid="{E8562600-0F1B-4A1E-A71E-AD877D84F02F}"/>
    <cellStyle name="Vejica 2 27 2 2 2" xfId="28524" xr:uid="{B94D4E08-6179-4B04-84C7-17C577C91B5C}"/>
    <cellStyle name="Vejica 2 27 2 3" xfId="28523" xr:uid="{B6272578-D302-4FA5-A2E4-7F1E93D4239D}"/>
    <cellStyle name="Vejica 2 27 3" xfId="15272" xr:uid="{CAE56099-8BCD-45DB-A4F9-7FC2F4008CB0}"/>
    <cellStyle name="Vejica 2 27 3 2" xfId="28525" xr:uid="{A8073BC0-E61D-4059-9BEC-E818A9EB4D96}"/>
    <cellStyle name="Vejica 2 27 4" xfId="28522" xr:uid="{69B60B76-7463-4301-A7D8-6FC8DCCCE614}"/>
    <cellStyle name="Vejica 2 28" xfId="7871" xr:uid="{43F7FFC3-982B-4BC3-898D-75C701B5B3CC}"/>
    <cellStyle name="Vejica 2 28 2" xfId="15639" xr:uid="{B059B31B-CDA0-41C1-8CFE-6A1F2D265284}"/>
    <cellStyle name="Vejica 2 28 2 2" xfId="28527" xr:uid="{E2242235-4B39-4B1F-BC48-CF8D7B8918C8}"/>
    <cellStyle name="Vejica 2 28 3" xfId="28526" xr:uid="{4EA72BC6-84BC-4DEA-B986-E8AF49090E1F}"/>
    <cellStyle name="Vejica 2 29" xfId="12259" xr:uid="{6FD2A82E-A496-4C93-A010-2C8501C7334F}"/>
    <cellStyle name="Vejica 2 29 2" xfId="18370" xr:uid="{DF5344A2-02E4-4313-AE5A-3972F7399B71}"/>
    <cellStyle name="Vejica 2 29 2 2" xfId="28529" xr:uid="{B4C17857-C7C8-43CC-9CEA-655C9A7DFBDA}"/>
    <cellStyle name="Vejica 2 29 3" xfId="28528" xr:uid="{63364707-8269-4C0A-89E9-3C2ECB5CF29F}"/>
    <cellStyle name="Vejica 2 3" xfId="641" xr:uid="{00000000-0005-0000-0000-0000AB0C0000}"/>
    <cellStyle name="Vejica 2 3 10" xfId="3921" xr:uid="{00000000-0005-0000-0000-0000AC0C0000}"/>
    <cellStyle name="Vejica 2 3 10 2" xfId="3922" xr:uid="{00000000-0005-0000-0000-0000AD0C0000}"/>
    <cellStyle name="Vejica 2 3 10 2 2" xfId="28532" xr:uid="{B0403868-A110-4D99-8E9F-58D7BF78C8CF}"/>
    <cellStyle name="Vejica 2 3 10 3" xfId="28531" xr:uid="{2A983FFF-B179-4E11-B357-FA5AC939F8DD}"/>
    <cellStyle name="Vejica 2 3 11" xfId="3923" xr:uid="{00000000-0005-0000-0000-0000AE0C0000}"/>
    <cellStyle name="Vejica 2 3 11 2" xfId="5724" xr:uid="{E505FEF6-0573-436C-9D7A-1ABA212FCF13}"/>
    <cellStyle name="Vejica 2 3 11 2 2" xfId="5751" xr:uid="{B3E2B0D2-47D4-43BA-B72E-205D5E6F122B}"/>
    <cellStyle name="Vejica 2 3 11 2 2 2" xfId="11000" xr:uid="{395DD647-C151-44E2-B9E6-BFA5E0B5F310}"/>
    <cellStyle name="Vejica 2 3 11 2 2 2 2" xfId="17486" xr:uid="{C0BD3364-A7E0-4BD2-B721-DF35FE70D8B0}"/>
    <cellStyle name="Vejica 2 3 11 2 2 2 2 2" xfId="28537" xr:uid="{EC4E7B8E-052C-4142-88F4-F69D40BFEA54}"/>
    <cellStyle name="Vejica 2 3 11 2 2 2 3" xfId="28536" xr:uid="{6FCBF4A9-817D-4058-834A-8C7D48B00747}"/>
    <cellStyle name="Vejica 2 3 11 2 2 3" xfId="14833" xr:uid="{EC9EDF40-B62B-4385-B3EC-04519B351FDD}"/>
    <cellStyle name="Vejica 2 3 11 2 2 3 2" xfId="28538" xr:uid="{953A640F-323D-4119-A5DB-3766ACBCB332}"/>
    <cellStyle name="Vejica 2 3 11 2 2 4" xfId="6758" xr:uid="{D40BEA8F-D34B-4029-BC27-72E41967B224}"/>
    <cellStyle name="Vejica 2 3 11 2 2 4 2" xfId="28539" xr:uid="{B5EF5E54-08B0-4F10-846F-061FF9830A24}"/>
    <cellStyle name="Vejica 2 3 11 2 2 5" xfId="19823" xr:uid="{5E0C9001-0FCB-44F2-A473-1425EF9F9F49}"/>
    <cellStyle name="Vejica 2 3 11 2 2 5 2" xfId="28540" xr:uid="{B2B89CAA-73CD-44C5-B2B5-435C950AEA50}"/>
    <cellStyle name="Vejica 2 3 11 2 2 6" xfId="28535" xr:uid="{BFCB2AC7-AE3F-41A3-8C74-A57AE1B57E9C}"/>
    <cellStyle name="Vejica 2 3 11 2 3" xfId="10392" xr:uid="{64A94412-A9DF-4570-8F36-512524DB3CA2}"/>
    <cellStyle name="Vejica 2 3 11 2 3 2" xfId="16880" xr:uid="{D2BCED59-7308-47B1-9BB9-75208178EC35}"/>
    <cellStyle name="Vejica 2 3 11 2 3 2 2" xfId="28542" xr:uid="{DA8BBFEB-9ABE-42E3-88D6-E247954698B3}"/>
    <cellStyle name="Vejica 2 3 11 2 3 3" xfId="28541" xr:uid="{59CCBF85-B272-4025-914D-3793A95A1CA0}"/>
    <cellStyle name="Vejica 2 3 11 2 4" xfId="14228" xr:uid="{B699A0CD-24F3-4B09-8910-75BE16302003}"/>
    <cellStyle name="Vejica 2 3 11 2 4 2" xfId="28543" xr:uid="{1FFBCA45-1E9D-4996-B6A4-7E03D53B47BC}"/>
    <cellStyle name="Vejica 2 3 11 2 5" xfId="6137" xr:uid="{4FCAADC4-8D19-4231-B787-A33C1396C22D}"/>
    <cellStyle name="Vejica 2 3 11 2 5 2" xfId="28544" xr:uid="{D90EAFA8-C362-4C4F-9240-D764D26D7656}"/>
    <cellStyle name="Vejica 2 3 11 2 6" xfId="19819" xr:uid="{461952B3-2E7A-44CC-9AAF-4C695320FE20}"/>
    <cellStyle name="Vejica 2 3 11 2 6 2" xfId="28545" xr:uid="{26309539-58AC-4159-BCEB-F4808758EAB4}"/>
    <cellStyle name="Vejica 2 3 11 2 7" xfId="28534" xr:uid="{28584BC8-F140-498A-8D76-7AA7BB470BC6}"/>
    <cellStyle name="Vejica 2 3 11 3" xfId="6031" xr:uid="{FAEA4A8E-C859-4C1E-B242-E0FB40365D03}"/>
    <cellStyle name="Vejica 2 3 11 3 2" xfId="10285" xr:uid="{F8590637-EE43-4AB6-9100-6BECA55C9173}"/>
    <cellStyle name="Vejica 2 3 11 3 2 2" xfId="16774" xr:uid="{A7525905-0308-493D-BE5F-7F826A701B73}"/>
    <cellStyle name="Vejica 2 3 11 3 2 2 2" xfId="28548" xr:uid="{775B9D2B-1213-4CA0-BF13-EFA261B86681}"/>
    <cellStyle name="Vejica 2 3 11 3 2 3" xfId="28547" xr:uid="{8F3431E6-2EA9-4F9A-B238-49C83267FFB1}"/>
    <cellStyle name="Vejica 2 3 11 3 3" xfId="14122" xr:uid="{B4F0D5B6-AD0E-438E-87C6-3AFA38FE35B9}"/>
    <cellStyle name="Vejica 2 3 11 3 3 2" xfId="28549" xr:uid="{A2F8A39F-A505-4CC6-99EC-80466D19E55B}"/>
    <cellStyle name="Vejica 2 3 11 3 4" xfId="28546" xr:uid="{3F37CA93-368A-45E7-A51E-ECA049AFA05E}"/>
    <cellStyle name="Vejica 2 3 11 4" xfId="19634" xr:uid="{A5D693BF-E5BE-4A7F-AD3B-880AFBBD7FC0}"/>
    <cellStyle name="Vejica 2 3 11 4 2" xfId="19724" xr:uid="{CF45FC42-CD25-4CE5-9FC5-7F57EE839584}"/>
    <cellStyle name="Vejica 2 3 11 4 2 2" xfId="19909" xr:uid="{655D3A0D-22E6-4272-886D-78A174FABA10}"/>
    <cellStyle name="Vejica 2 3 11 4 2 2 2" xfId="28552" xr:uid="{B7E38E91-F2D0-4CC5-80B0-C7B261218A7A}"/>
    <cellStyle name="Vejica 2 3 11 4 2 3" xfId="28551" xr:uid="{C519B293-7214-45F1-A1D5-525DC2FE584A}"/>
    <cellStyle name="Vejica 2 3 11 4 3" xfId="19870" xr:uid="{38ED05E7-2DF5-4F53-ADD4-BE6360C9B22F}"/>
    <cellStyle name="Vejica 2 3 11 4 3 2" xfId="28553" xr:uid="{7946AE46-4274-4D1B-8BF3-F57141217FFE}"/>
    <cellStyle name="Vejica 2 3 11 4 4" xfId="28550" xr:uid="{BC2A3558-16C1-44CE-A5C8-5D3069173813}"/>
    <cellStyle name="Vejica 2 3 11 5" xfId="28533" xr:uid="{8A4368E1-187E-40C1-AAD5-AC61F7292608}"/>
    <cellStyle name="Vejica 2 3 12" xfId="3920" xr:uid="{00000000-0005-0000-0000-0000AF0C0000}"/>
    <cellStyle name="Vejica 2 3 12 2" xfId="5723" xr:uid="{0AAEE862-D330-43C4-88CA-3A4E9FE4DA17}"/>
    <cellStyle name="Vejica 2 3 12 2 2" xfId="5750" xr:uid="{8CF75EEC-78E3-4288-B489-6664634F789D}"/>
    <cellStyle name="Vejica 2 3 12 2 2 2" xfId="10999" xr:uid="{C8569A00-2AB2-467F-9AC1-2E08AFDA4C0F}"/>
    <cellStyle name="Vejica 2 3 12 2 2 2 2" xfId="17485" xr:uid="{9814E89E-0608-47F1-86FC-6ECC4450B1AE}"/>
    <cellStyle name="Vejica 2 3 12 2 2 2 2 2" xfId="28558" xr:uid="{62E02434-75DC-4D89-AEE4-AACC30110601}"/>
    <cellStyle name="Vejica 2 3 12 2 2 2 3" xfId="28557" xr:uid="{227B038F-D685-482B-8CB3-5C3B3BC750BE}"/>
    <cellStyle name="Vejica 2 3 12 2 2 3" xfId="14832" xr:uid="{62EAE504-BD87-4943-9C8B-34E6CE7256FE}"/>
    <cellStyle name="Vejica 2 3 12 2 2 3 2" xfId="28559" xr:uid="{ECBB210E-E281-451B-B21E-309484FB2196}"/>
    <cellStyle name="Vejica 2 3 12 2 2 4" xfId="6757" xr:uid="{581D40B1-FA38-4900-87D7-60455ADE3169}"/>
    <cellStyle name="Vejica 2 3 12 2 2 4 2" xfId="28560" xr:uid="{D1C265CB-F904-4478-8661-33999A70DEDC}"/>
    <cellStyle name="Vejica 2 3 12 2 2 5" xfId="19822" xr:uid="{AF165C31-20CD-41E3-9D54-352C467DD802}"/>
    <cellStyle name="Vejica 2 3 12 2 2 5 2" xfId="28561" xr:uid="{1CBCB494-F951-493D-A108-C7036E3F0BAA}"/>
    <cellStyle name="Vejica 2 3 12 2 2 6" xfId="28556" xr:uid="{AA829FCE-FA7F-4E35-A28B-A94A04A5B475}"/>
    <cellStyle name="Vejica 2 3 12 2 3" xfId="10391" xr:uid="{38C9B571-9E48-47CD-BC4A-307478616D77}"/>
    <cellStyle name="Vejica 2 3 12 2 3 2" xfId="16879" xr:uid="{DA387917-30A5-4E1B-AABB-3AF8338F2DE3}"/>
    <cellStyle name="Vejica 2 3 12 2 3 2 2" xfId="28563" xr:uid="{DE325764-2979-4EB2-A74F-3187B4CDE299}"/>
    <cellStyle name="Vejica 2 3 12 2 3 3" xfId="28562" xr:uid="{1F7071C5-2054-429A-8F6E-4D01FCAD3784}"/>
    <cellStyle name="Vejica 2 3 12 2 4" xfId="14227" xr:uid="{C58F7E66-41BC-4707-BEEB-44694285DB84}"/>
    <cellStyle name="Vejica 2 3 12 2 4 2" xfId="28564" xr:uid="{75D9D745-F57A-4E42-9801-4A65F9B48F5B}"/>
    <cellStyle name="Vejica 2 3 12 2 5" xfId="6136" xr:uid="{B7F4757A-D5A6-4532-954B-9D7F1B5BFAF1}"/>
    <cellStyle name="Vejica 2 3 12 2 5 2" xfId="28565" xr:uid="{370F0007-B007-4DAD-8F49-1EC4541CD200}"/>
    <cellStyle name="Vejica 2 3 12 2 6" xfId="19818" xr:uid="{6B4EA346-8C78-4906-A014-C520F1BAE1C5}"/>
    <cellStyle name="Vejica 2 3 12 2 6 2" xfId="28566" xr:uid="{FD25E7D4-8D4E-479E-B7EB-DFE15765DBFC}"/>
    <cellStyle name="Vejica 2 3 12 2 7" xfId="28555" xr:uid="{8CA016EB-F39B-4B9A-A0B3-610134B73524}"/>
    <cellStyle name="Vejica 2 3 12 3" xfId="6030" xr:uid="{B3E1CBD8-AB3D-4E5B-BE59-DB43A059EF6C}"/>
    <cellStyle name="Vejica 2 3 12 3 2" xfId="10284" xr:uid="{24899124-18C0-4D28-A2BF-07CB9DDC4F8E}"/>
    <cellStyle name="Vejica 2 3 12 3 2 2" xfId="16773" xr:uid="{E7FAB330-CE93-41FE-A4C4-EB10A7B4DA23}"/>
    <cellStyle name="Vejica 2 3 12 3 2 2 2" xfId="28569" xr:uid="{59AB1C45-AA8A-49FA-8CF3-8ADDBC19FAD7}"/>
    <cellStyle name="Vejica 2 3 12 3 2 3" xfId="28568" xr:uid="{65987D5D-45DB-48A7-9B9B-8ED9DCB0851F}"/>
    <cellStyle name="Vejica 2 3 12 3 3" xfId="14121" xr:uid="{E8907AA0-2339-4E54-9FB1-C783F7C3E372}"/>
    <cellStyle name="Vejica 2 3 12 3 3 2" xfId="28570" xr:uid="{2AF9CDAD-89B3-42C8-9A5F-C1A90DD277AB}"/>
    <cellStyle name="Vejica 2 3 12 3 4" xfId="28567" xr:uid="{4D1AA69B-C413-43A8-8459-B0268F0753BC}"/>
    <cellStyle name="Vejica 2 3 12 4" xfId="19633" xr:uid="{B7491E25-D978-41DA-A0AE-C443B1B541BA}"/>
    <cellStyle name="Vejica 2 3 12 4 2" xfId="19723" xr:uid="{B59C265C-B5C9-443C-BB12-BF037643B4D7}"/>
    <cellStyle name="Vejica 2 3 12 4 2 2" xfId="19908" xr:uid="{D1FD45DC-C186-48C6-B870-4926856E3CA8}"/>
    <cellStyle name="Vejica 2 3 12 4 2 2 2" xfId="28573" xr:uid="{73E1F0EE-3F1C-4F05-8AFE-62183D409CA0}"/>
    <cellStyle name="Vejica 2 3 12 4 2 3" xfId="28572" xr:uid="{40D1C121-B3A1-4F0F-BC0E-911CC1EBD6D1}"/>
    <cellStyle name="Vejica 2 3 12 4 3" xfId="19869" xr:uid="{07C2B023-7B8B-47BC-87A1-D8C27869F8F3}"/>
    <cellStyle name="Vejica 2 3 12 4 3 2" xfId="28574" xr:uid="{2F246D63-B77F-40A4-A29C-5F1C4924267F}"/>
    <cellStyle name="Vejica 2 3 12 4 4" xfId="28571" xr:uid="{9590987D-3F8B-4326-807C-A49B9174C2DE}"/>
    <cellStyle name="Vejica 2 3 12 5" xfId="28554" xr:uid="{9FC1AA70-C9BD-4A4A-8D6D-6E140CA9B1A3}"/>
    <cellStyle name="Vejica 2 3 13" xfId="5822" xr:uid="{8BC5FD96-AB6E-48B7-AD41-8A310B94E658}"/>
    <cellStyle name="Vejica 2 3 13 2" xfId="6557" xr:uid="{445E4464-9240-479A-BD6E-2AE286C0D0F7}"/>
    <cellStyle name="Vejica 2 3 13 2 2" xfId="10799" xr:uid="{DD1BCE62-8D75-4C89-B52B-D0D89164CA15}"/>
    <cellStyle name="Vejica 2 3 13 2 2 2" xfId="17285" xr:uid="{C9D1732B-14B9-4DE9-8053-6EDFE6C725F0}"/>
    <cellStyle name="Vejica 2 3 13 2 2 2 2" xfId="28578" xr:uid="{BB8785D2-018D-4724-91ED-2D9829FF998E}"/>
    <cellStyle name="Vejica 2 3 13 2 2 3" xfId="28577" xr:uid="{1D2736E7-405F-4471-A64E-20170FF2FE64}"/>
    <cellStyle name="Vejica 2 3 13 2 3" xfId="14632" xr:uid="{893452A3-EF3C-436D-83EE-0820336E6AB2}"/>
    <cellStyle name="Vejica 2 3 13 2 3 2" xfId="28579" xr:uid="{F2717ED0-0AA3-4024-98C5-76AAC8A83698}"/>
    <cellStyle name="Vejica 2 3 13 2 4" xfId="28576" xr:uid="{A91D60BB-F62F-43AC-983E-121446420FFD}"/>
    <cellStyle name="Vejica 2 3 13 3" xfId="10074" xr:uid="{D2077789-26D8-490E-BE10-D1598CC7B15D}"/>
    <cellStyle name="Vejica 2 3 13 3 2" xfId="16569" xr:uid="{0D2FB309-E471-4076-9128-3B19F4CA6E36}"/>
    <cellStyle name="Vejica 2 3 13 3 2 2" xfId="28581" xr:uid="{A5CA0B30-63FE-4CDC-A68F-C2EE054B2B7F}"/>
    <cellStyle name="Vejica 2 3 13 3 3" xfId="28580" xr:uid="{4A5E24BB-9995-4084-9049-B4865B8EEAB0}"/>
    <cellStyle name="Vejica 2 3 13 4" xfId="13920" xr:uid="{C44B968A-4B1D-44C9-A407-3C170FDD15B4}"/>
    <cellStyle name="Vejica 2 3 13 4 2" xfId="28582" xr:uid="{8D3AAA37-7259-4AAA-99CB-0232D98D3627}"/>
    <cellStyle name="Vejica 2 3 13 5" xfId="19650" xr:uid="{46A66C7B-0D26-4784-BDED-DE6AAA252F0D}"/>
    <cellStyle name="Vejica 2 3 13 5 2" xfId="28583" xr:uid="{7498CA67-06EE-4E10-99C8-718EF6E485DD}"/>
    <cellStyle name="Vejica 2 3 13 6" xfId="28575" xr:uid="{8ADEC0E9-33D1-42EE-958E-322D6D5E8507}"/>
    <cellStyle name="Vejica 2 3 14" xfId="6257" xr:uid="{694960CE-FAD6-469E-8012-9FF6E24F9952}"/>
    <cellStyle name="Vejica 2 3 14 2" xfId="10499" xr:uid="{1040D5C9-BC35-43F2-84E3-BDF3C06BA3AB}"/>
    <cellStyle name="Vejica 2 3 14 2 2" xfId="16985" xr:uid="{E8DCC722-70F9-480C-86EB-67CD6FC30704}"/>
    <cellStyle name="Vejica 2 3 14 2 2 2" xfId="28586" xr:uid="{615D12B7-3F3C-4D96-ACCE-B8528684AF0B}"/>
    <cellStyle name="Vejica 2 3 14 2 3" xfId="28585" xr:uid="{A6E475E3-0583-4DAD-8172-FFE441420D7F}"/>
    <cellStyle name="Vejica 2 3 14 3" xfId="14332" xr:uid="{82BBCFAB-A7B1-4C1D-828C-665CE137DE8D}"/>
    <cellStyle name="Vejica 2 3 14 3 2" xfId="28587" xr:uid="{8A20B26F-E10A-46B7-B239-B19E26F56D05}"/>
    <cellStyle name="Vejica 2 3 14 4" xfId="28584" xr:uid="{51F00552-411D-4F09-B943-E5481A531FB2}"/>
    <cellStyle name="Vejica 2 3 15" xfId="6866" xr:uid="{2B8A0E79-3E5D-4030-B3A4-08129D0C8F58}"/>
    <cellStyle name="Vejica 2 3 15 2" xfId="11106" xr:uid="{3640F197-EF8B-4961-9D0C-B4E5E15EF09E}"/>
    <cellStyle name="Vejica 2 3 15 2 2" xfId="17590" xr:uid="{0A4C8380-4F19-4FD8-9807-5039978F607F}"/>
    <cellStyle name="Vejica 2 3 15 2 2 2" xfId="28590" xr:uid="{50C45619-59C7-49D5-923C-607973B1866A}"/>
    <cellStyle name="Vejica 2 3 15 2 3" xfId="28589" xr:uid="{FCA04D15-CE2C-46CB-9A8B-A5B649E44B0C}"/>
    <cellStyle name="Vejica 2 3 15 3" xfId="14937" xr:uid="{E4A7E5E6-6D84-4C34-B0B0-ADCFE3217971}"/>
    <cellStyle name="Vejica 2 3 15 3 2" xfId="28591" xr:uid="{241CF964-BDA7-4A0C-9CFE-E95F64697E61}"/>
    <cellStyle name="Vejica 2 3 15 4" xfId="28588" xr:uid="{D900C3A5-16ED-4339-83F3-600BFAA8A0C5}"/>
    <cellStyle name="Vejica 2 3 16" xfId="7165" xr:uid="{652AEB1B-2D1A-41AF-88FA-C3E8761D7B13}"/>
    <cellStyle name="Vejica 2 3 16 2" xfId="11407" xr:uid="{E4EC3FAE-5C60-478C-8AC7-B967B58C8395}"/>
    <cellStyle name="Vejica 2 3 16 2 2" xfId="17884" xr:uid="{5223DAE6-3AC8-40E2-BEA2-10E22579D0DB}"/>
    <cellStyle name="Vejica 2 3 16 2 2 2" xfId="28594" xr:uid="{F643CFE9-8EF7-4319-81C4-3FF56CB2174C}"/>
    <cellStyle name="Vejica 2 3 16 2 3" xfId="28593" xr:uid="{DB674CE0-B149-42F5-B079-E46D9C860108}"/>
    <cellStyle name="Vejica 2 3 16 3" xfId="15228" xr:uid="{0BDB2C11-9D31-4869-8388-590F43DE5C22}"/>
    <cellStyle name="Vejica 2 3 16 3 2" xfId="28595" xr:uid="{1DC40DA2-EB49-47AD-8DBB-9D1DB6E07BE8}"/>
    <cellStyle name="Vejica 2 3 16 4" xfId="28592" xr:uid="{A3F9544E-043E-4EB7-A417-58D8531F9CA5}"/>
    <cellStyle name="Vejica 2 3 17" xfId="7228" xr:uid="{A9B15F20-6ABD-4C38-893A-2C065F4BDFDB}"/>
    <cellStyle name="Vejica 2 3 17 2" xfId="11470" xr:uid="{A0EE4709-F381-4392-8FC1-57A49A8DC3FA}"/>
    <cellStyle name="Vejica 2 3 17 2 2" xfId="17947" xr:uid="{ACFFE598-AE62-4C78-AC81-6511A1FFD42A}"/>
    <cellStyle name="Vejica 2 3 17 2 2 2" xfId="28598" xr:uid="{76A1ABDE-4AFD-401E-AF88-01C6DC99AB21}"/>
    <cellStyle name="Vejica 2 3 17 2 3" xfId="28597" xr:uid="{DF03C731-A2EF-483D-8947-E5F383B3918B}"/>
    <cellStyle name="Vejica 2 3 17 3" xfId="15291" xr:uid="{FAD2C61E-04F8-4D66-9C06-58CBF9AAE723}"/>
    <cellStyle name="Vejica 2 3 17 3 2" xfId="28599" xr:uid="{D1B3BD86-96EF-4E7E-BE55-889935436D43}"/>
    <cellStyle name="Vejica 2 3 17 4" xfId="28596" xr:uid="{BEDC714C-4782-4CF5-9F22-482B2AC18177}"/>
    <cellStyle name="Vejica 2 3 18" xfId="7890" xr:uid="{F99B83A7-0DD8-4AC1-8AAA-63380B1E3B9B}"/>
    <cellStyle name="Vejica 2 3 18 2" xfId="15658" xr:uid="{2BA7D708-416F-4A51-93FE-909D75DA369C}"/>
    <cellStyle name="Vejica 2 3 18 2 2" xfId="28601" xr:uid="{EF92D433-0771-4DD1-B316-D1E2418C1F5F}"/>
    <cellStyle name="Vejica 2 3 18 3" xfId="28600" xr:uid="{ECBF60F3-8AB8-44CB-8E68-5E2B7B0B860B}"/>
    <cellStyle name="Vejica 2 3 19" xfId="10256" xr:uid="{E973FB6D-5137-4031-8C5A-5CB66ACC5EBB}"/>
    <cellStyle name="Vejica 2 3 19 2" xfId="16748" xr:uid="{E84EB828-734C-457F-8745-D4785244F1B1}"/>
    <cellStyle name="Vejica 2 3 19 2 2" xfId="28603" xr:uid="{84DE230C-E7EC-47C4-B953-47D2B9DE3CE5}"/>
    <cellStyle name="Vejica 2 3 19 3" xfId="28602" xr:uid="{CD21A2CC-32D0-4AB8-93A7-E98EAE67FCA8}"/>
    <cellStyle name="Vejica 2 3 2" xfId="642" xr:uid="{00000000-0005-0000-0000-0000B00C0000}"/>
    <cellStyle name="Vejica 2 3 2 2" xfId="1892" xr:uid="{00000000-0005-0000-0000-0000B10C0000}"/>
    <cellStyle name="Vejica 2 3 2 2 2" xfId="28605" xr:uid="{66810B12-F8A3-42F2-B07B-39715EC80414}"/>
    <cellStyle name="Vejica 2 3 2 3" xfId="1893" xr:uid="{00000000-0005-0000-0000-0000B20C0000}"/>
    <cellStyle name="Vejica 2 3 2 3 2" xfId="3925" xr:uid="{00000000-0005-0000-0000-0000B30C0000}"/>
    <cellStyle name="Vejica 2 3 2 3 2 2" xfId="28607" xr:uid="{4BB70294-F438-4C16-A593-4D21D772F038}"/>
    <cellStyle name="Vejica 2 3 2 3 3" xfId="28606" xr:uid="{F41F2BC3-A084-4994-B33A-699BD8622135}"/>
    <cellStyle name="Vejica 2 3 2 4" xfId="1894" xr:uid="{00000000-0005-0000-0000-0000B40C0000}"/>
    <cellStyle name="Vejica 2 3 2 4 2" xfId="28608" xr:uid="{22E56027-828B-4CCF-859C-5D50A4280502}"/>
    <cellStyle name="Vejica 2 3 2 5" xfId="3926" xr:uid="{00000000-0005-0000-0000-0000B50C0000}"/>
    <cellStyle name="Vejica 2 3 2 5 2" xfId="3927" xr:uid="{00000000-0005-0000-0000-0000B60C0000}"/>
    <cellStyle name="Vejica 2 3 2 5 2 2" xfId="28610" xr:uid="{C9340F02-811D-45FB-AAB1-D6EC86C90594}"/>
    <cellStyle name="Vejica 2 3 2 5 3" xfId="28609" xr:uid="{75966F7C-4927-4214-BA5A-DA967F301FB3}"/>
    <cellStyle name="Vejica 2 3 2 6" xfId="3928" xr:uid="{00000000-0005-0000-0000-0000B70C0000}"/>
    <cellStyle name="Vejica 2 3 2 6 2" xfId="28611" xr:uid="{D12D2CCF-F9B2-42A9-A1FC-81F01D324BC8}"/>
    <cellStyle name="Vejica 2 3 2 7" xfId="3924" xr:uid="{00000000-0005-0000-0000-0000B80C0000}"/>
    <cellStyle name="Vejica 2 3 2 7 2" xfId="28612" xr:uid="{FD9FDF8F-69B9-44C9-A640-F9485254F1F6}"/>
    <cellStyle name="Vejica 2 3 2 8" xfId="28604" xr:uid="{5BB88EB7-FE81-406D-A132-456964EEEDA7}"/>
    <cellStyle name="Vejica 2 3 20" xfId="12697" xr:uid="{37016ED2-C2D0-40B3-BD98-80A3E2DEA965}"/>
    <cellStyle name="Vejica 2 3 20 2" xfId="18635" xr:uid="{3D0304C5-DA12-4FF9-8F4D-0CF6955BEFA2}"/>
    <cellStyle name="Vejica 2 3 20 2 2" xfId="28614" xr:uid="{1D4244F8-3276-4E88-AA4A-811A05E9E5ED}"/>
    <cellStyle name="Vejica 2 3 20 3" xfId="28613" xr:uid="{053FE445-6EB5-4291-B562-71C45D83E1E7}"/>
    <cellStyle name="Vejica 2 3 21" xfId="12644" xr:uid="{65075218-BFB2-4324-BD70-3D5C44B0E5CC}"/>
    <cellStyle name="Vejica 2 3 21 2" xfId="18582" xr:uid="{EEBC15CB-F4E2-4021-A1A0-0B94D8F02C36}"/>
    <cellStyle name="Vejica 2 3 21 2 2" xfId="28616" xr:uid="{73B4289F-0C3E-43BD-A944-750EF397E132}"/>
    <cellStyle name="Vejica 2 3 21 3" xfId="28615" xr:uid="{74BB29DF-AD7F-4EFF-8703-1EF94911FD22}"/>
    <cellStyle name="Vejica 2 3 22" xfId="13614" xr:uid="{AE424CC1-5992-404D-BED0-7CFC3BAD0346}"/>
    <cellStyle name="Vejica 2 3 22 2" xfId="28617" xr:uid="{4E35E56B-8322-42ED-9023-2FA9F137DC03}"/>
    <cellStyle name="Vejica 2 3 23" xfId="28530" xr:uid="{C56F2FA6-230F-4DE4-ABC6-30BCDA67E30B}"/>
    <cellStyle name="Vejica 2 3 3" xfId="643" xr:uid="{00000000-0005-0000-0000-0000B90C0000}"/>
    <cellStyle name="Vejica 2 3 3 10" xfId="5823" xr:uid="{8021F8AF-4FEE-4F78-82F8-968404A508F6}"/>
    <cellStyle name="Vejica 2 3 3 10 2" xfId="6558" xr:uid="{22EDB648-E989-493A-8C16-CA9FB3FABB5B}"/>
    <cellStyle name="Vejica 2 3 3 10 2 2" xfId="10800" xr:uid="{231F3BCF-31A0-40AF-AA1E-71B839E3E692}"/>
    <cellStyle name="Vejica 2 3 3 10 2 2 2" xfId="17286" xr:uid="{207AACF1-F4C3-4C85-BDD1-3564146D683B}"/>
    <cellStyle name="Vejica 2 3 3 10 2 2 2 2" xfId="28622" xr:uid="{1CE0964E-327E-4376-8FFD-60193FA266B6}"/>
    <cellStyle name="Vejica 2 3 3 10 2 2 3" xfId="28621" xr:uid="{B8409744-A6DA-4D9B-A621-90F560A69B44}"/>
    <cellStyle name="Vejica 2 3 3 10 2 3" xfId="14633" xr:uid="{EA8F23CA-A1D9-4252-8603-37DFAB709987}"/>
    <cellStyle name="Vejica 2 3 3 10 2 3 2" xfId="28623" xr:uid="{B6F34081-9ED7-4512-9A9D-0A2C3FB76EAA}"/>
    <cellStyle name="Vejica 2 3 3 10 2 4" xfId="28620" xr:uid="{43533B07-AC1B-42F9-8F41-50F0FD8B648D}"/>
    <cellStyle name="Vejica 2 3 3 10 3" xfId="10075" xr:uid="{5368D180-39A4-47E9-911D-3E3BF0C1FA00}"/>
    <cellStyle name="Vejica 2 3 3 10 3 2" xfId="16570" xr:uid="{0A6F8730-0480-4A0F-9B14-7BDC8D72BD7E}"/>
    <cellStyle name="Vejica 2 3 3 10 3 2 2" xfId="28625" xr:uid="{82CDE23A-7C4D-407C-B76F-FD7362EDCAF0}"/>
    <cellStyle name="Vejica 2 3 3 10 3 3" xfId="28624" xr:uid="{ADBEE6F9-7530-482A-A998-EFA264DC97A2}"/>
    <cellStyle name="Vejica 2 3 3 10 4" xfId="13921" xr:uid="{F0DC322F-E0EE-4177-8CBA-2666435C7F33}"/>
    <cellStyle name="Vejica 2 3 3 10 4 2" xfId="28626" xr:uid="{179101B9-0F08-4523-B694-E43602039E67}"/>
    <cellStyle name="Vejica 2 3 3 10 5" xfId="28619" xr:uid="{5FEDFF93-366B-4651-AFAC-1FB26D99BA81}"/>
    <cellStyle name="Vejica 2 3 3 11" xfId="6258" xr:uid="{EE1D7E8F-44B8-4C08-8CAA-4E2F7D2E3F84}"/>
    <cellStyle name="Vejica 2 3 3 11 2" xfId="10500" xr:uid="{10EA2DC3-7E7F-4CCD-84F9-71CB2BB827F6}"/>
    <cellStyle name="Vejica 2 3 3 11 2 2" xfId="16986" xr:uid="{897F8AE3-19E1-43B0-AA61-79B11F1C5320}"/>
    <cellStyle name="Vejica 2 3 3 11 2 2 2" xfId="28629" xr:uid="{A955DDB7-B1BC-4914-B5CC-557E0080A593}"/>
    <cellStyle name="Vejica 2 3 3 11 2 3" xfId="28628" xr:uid="{AAA8C420-EBFF-4FE5-8296-3EA94025B6A7}"/>
    <cellStyle name="Vejica 2 3 3 11 3" xfId="14333" xr:uid="{538E1EE0-858C-4FAD-937A-B59DAB44CA02}"/>
    <cellStyle name="Vejica 2 3 3 11 3 2" xfId="28630" xr:uid="{0139975C-2F0F-41C8-9B10-12374C04BA87}"/>
    <cellStyle name="Vejica 2 3 3 11 4" xfId="28627" xr:uid="{D7E990FC-16E9-486B-A0AE-297C37447418}"/>
    <cellStyle name="Vejica 2 3 3 12" xfId="6867" xr:uid="{2F5D6393-5FF3-48AF-B658-7A5B3B030315}"/>
    <cellStyle name="Vejica 2 3 3 12 2" xfId="11107" xr:uid="{67800639-19E2-4915-A176-3AB9C723DF2A}"/>
    <cellStyle name="Vejica 2 3 3 12 2 2" xfId="17591" xr:uid="{31B9C764-1EA7-41FD-B043-23569BBA0C86}"/>
    <cellStyle name="Vejica 2 3 3 12 2 2 2" xfId="28633" xr:uid="{B9EDBE1B-16C0-4AA7-A5E2-B21205C51095}"/>
    <cellStyle name="Vejica 2 3 3 12 2 3" xfId="28632" xr:uid="{03B9497C-74D8-4AC6-BB4F-0545258547A8}"/>
    <cellStyle name="Vejica 2 3 3 12 3" xfId="14938" xr:uid="{08EB1569-44E3-4C12-99B2-5B6D6105BBF9}"/>
    <cellStyle name="Vejica 2 3 3 12 3 2" xfId="28634" xr:uid="{8B23A89D-8612-4C3E-8607-643066EFA754}"/>
    <cellStyle name="Vejica 2 3 3 12 4" xfId="28631" xr:uid="{5C2CF842-59F2-403F-B948-23F0B61E32AF}"/>
    <cellStyle name="Vejica 2 3 3 13" xfId="7166" xr:uid="{96E9C5F1-8500-4113-8DEC-6A20408F959A}"/>
    <cellStyle name="Vejica 2 3 3 13 2" xfId="11408" xr:uid="{DA8AD7B6-91CF-48DE-9259-4F981752E16D}"/>
    <cellStyle name="Vejica 2 3 3 13 2 2" xfId="17885" xr:uid="{C3A431D7-98E0-4978-B93C-A4A864D35FE1}"/>
    <cellStyle name="Vejica 2 3 3 13 2 2 2" xfId="28637" xr:uid="{61FDEDC2-238A-413A-95F4-086EFAFB2A80}"/>
    <cellStyle name="Vejica 2 3 3 13 2 3" xfId="28636" xr:uid="{B1E383FD-16B9-49F0-9FDB-931B6B1CE947}"/>
    <cellStyle name="Vejica 2 3 3 13 3" xfId="15229" xr:uid="{7897ED6D-490C-4851-BF94-CEEDC8ED9659}"/>
    <cellStyle name="Vejica 2 3 3 13 3 2" xfId="28638" xr:uid="{3F4E6F29-5160-4C74-8F80-C9CE6EFFE5FC}"/>
    <cellStyle name="Vejica 2 3 3 13 4" xfId="28635" xr:uid="{B48788F6-ECC9-4A20-84FC-CC17414D294A}"/>
    <cellStyle name="Vejica 2 3 3 14" xfId="7229" xr:uid="{31061BB6-1624-4DD2-B59E-7977D7987924}"/>
    <cellStyle name="Vejica 2 3 3 14 2" xfId="11471" xr:uid="{52FD108C-4A0A-4097-8290-27483CCD8B3E}"/>
    <cellStyle name="Vejica 2 3 3 14 2 2" xfId="17948" xr:uid="{BEEBD137-BE59-40D8-972D-B6FE96E386D1}"/>
    <cellStyle name="Vejica 2 3 3 14 2 2 2" xfId="28641" xr:uid="{6A9E8DD3-EB46-496B-94A6-CAE48F3D6DB3}"/>
    <cellStyle name="Vejica 2 3 3 14 2 3" xfId="28640" xr:uid="{9375C38B-9A62-41E7-A660-39F1DE2529B9}"/>
    <cellStyle name="Vejica 2 3 3 14 3" xfId="15292" xr:uid="{ABDBDC5D-63BC-4295-BFC1-9608164840CD}"/>
    <cellStyle name="Vejica 2 3 3 14 3 2" xfId="28642" xr:uid="{75BA94ED-D360-4B28-A120-91748FD83C0A}"/>
    <cellStyle name="Vejica 2 3 3 14 4" xfId="28639" xr:uid="{6CD90B28-C6E1-4BE0-9FA2-5EC2F76FE4BD}"/>
    <cellStyle name="Vejica 2 3 3 15" xfId="7891" xr:uid="{79FA5D4B-B08E-49D6-A828-DD510B49BB88}"/>
    <cellStyle name="Vejica 2 3 3 15 2" xfId="15659" xr:uid="{F8130AAE-AFDC-4CD6-BBED-C6593FB9B629}"/>
    <cellStyle name="Vejica 2 3 3 15 2 2" xfId="28644" xr:uid="{0A034E84-6067-499B-AF5E-8D1532A77913}"/>
    <cellStyle name="Vejica 2 3 3 15 3" xfId="28643" xr:uid="{3E43335A-C6F1-4370-BAD7-A7368B993C70}"/>
    <cellStyle name="Vejica 2 3 3 16" xfId="12698" xr:uid="{8480DDB9-CB93-4201-A3EC-D2E9BE9362CC}"/>
    <cellStyle name="Vejica 2 3 3 16 2" xfId="18636" xr:uid="{93DD301E-4B5C-4D71-994F-58776534FA71}"/>
    <cellStyle name="Vejica 2 3 3 16 2 2" xfId="28646" xr:uid="{9FCA6AA8-0FE5-4399-B86E-309E86BC0F96}"/>
    <cellStyle name="Vejica 2 3 3 16 3" xfId="28645" xr:uid="{75C143A9-8C6E-47D6-A88E-AABBFA739C31}"/>
    <cellStyle name="Vejica 2 3 3 17" xfId="13615" xr:uid="{F6A38AAC-4A91-4205-B37B-49E2B1E53F9B}"/>
    <cellStyle name="Vejica 2 3 3 17 2" xfId="28647" xr:uid="{59EF6FEE-9B26-47F6-94BE-7EE0348B52E8}"/>
    <cellStyle name="Vejica 2 3 3 18" xfId="28618" xr:uid="{0FCD1A19-9103-4178-95A6-6CF67686B87E}"/>
    <cellStyle name="Vejica 2 3 3 2" xfId="644" xr:uid="{00000000-0005-0000-0000-0000BA0C0000}"/>
    <cellStyle name="Vejica 2 3 3 2 10" xfId="6259" xr:uid="{277F47AE-B7D0-4C4A-A3AB-AB37EC8E0D7C}"/>
    <cellStyle name="Vejica 2 3 3 2 10 2" xfId="10501" xr:uid="{437D57BA-D7A2-476B-B320-F6605EEEBF6E}"/>
    <cellStyle name="Vejica 2 3 3 2 10 2 2" xfId="16987" xr:uid="{5046596E-53B1-47BE-B4E1-058613520DA8}"/>
    <cellStyle name="Vejica 2 3 3 2 10 2 2 2" xfId="28651" xr:uid="{A271B8BF-F4C4-4CF8-8A1B-84BFF4267A4F}"/>
    <cellStyle name="Vejica 2 3 3 2 10 2 3" xfId="28650" xr:uid="{B2BE1FD5-0ADE-4C50-B3A2-E0D6CFE14025}"/>
    <cellStyle name="Vejica 2 3 3 2 10 3" xfId="14334" xr:uid="{C3F764F9-C561-4B01-A293-D0C03E5BB775}"/>
    <cellStyle name="Vejica 2 3 3 2 10 3 2" xfId="28652" xr:uid="{176EC240-11DA-44F5-B045-1B694301DACE}"/>
    <cellStyle name="Vejica 2 3 3 2 10 4" xfId="28649" xr:uid="{71BD925A-2E30-484D-AB3A-427BF2C2A9B9}"/>
    <cellStyle name="Vejica 2 3 3 2 11" xfId="6868" xr:uid="{850BAB19-E860-45C1-972E-7160371A8D6B}"/>
    <cellStyle name="Vejica 2 3 3 2 11 2" xfId="11108" xr:uid="{EE7D6CC3-8CBD-4C86-BC26-0689F6FED5A0}"/>
    <cellStyle name="Vejica 2 3 3 2 11 2 2" xfId="17592" xr:uid="{AE3D87B0-5A4B-40AD-B9D3-4FC0C2C65F37}"/>
    <cellStyle name="Vejica 2 3 3 2 11 2 2 2" xfId="28655" xr:uid="{2860D816-416E-4223-86DD-D81EDEECDECE}"/>
    <cellStyle name="Vejica 2 3 3 2 11 2 3" xfId="28654" xr:uid="{A5300207-3C50-4065-8AAF-BC89450452C8}"/>
    <cellStyle name="Vejica 2 3 3 2 11 3" xfId="14939" xr:uid="{EAE8D594-D262-4FFC-87D5-6867E74DA272}"/>
    <cellStyle name="Vejica 2 3 3 2 11 3 2" xfId="28656" xr:uid="{F7C68895-79BC-4740-A47E-3F20EA2DC551}"/>
    <cellStyle name="Vejica 2 3 3 2 11 4" xfId="28653" xr:uid="{9F2B8D8C-5763-448F-A11F-4533C8C5B6D4}"/>
    <cellStyle name="Vejica 2 3 3 2 12" xfId="7167" xr:uid="{9AA4DF87-0F52-4149-9981-935CCC7AC538}"/>
    <cellStyle name="Vejica 2 3 3 2 12 2" xfId="11409" xr:uid="{156E45F6-585A-41F7-B8B1-FFF493770A03}"/>
    <cellStyle name="Vejica 2 3 3 2 12 2 2" xfId="17886" xr:uid="{BC94D1AD-F47B-4F24-B828-8B698DCAF7E7}"/>
    <cellStyle name="Vejica 2 3 3 2 12 2 2 2" xfId="28659" xr:uid="{247889B8-EB8D-4529-AD9E-5BCF7E694392}"/>
    <cellStyle name="Vejica 2 3 3 2 12 2 3" xfId="28658" xr:uid="{8E739BDF-291F-433B-BA2A-16E9BADD162B}"/>
    <cellStyle name="Vejica 2 3 3 2 12 3" xfId="15230" xr:uid="{4A42EC13-8A7F-4F9A-9876-D54E1CCFC584}"/>
    <cellStyle name="Vejica 2 3 3 2 12 3 2" xfId="28660" xr:uid="{4B1C6AAF-F101-4746-B656-177FC75DB330}"/>
    <cellStyle name="Vejica 2 3 3 2 12 4" xfId="28657" xr:uid="{3EABCF5C-15FE-415B-8990-C001525E74B6}"/>
    <cellStyle name="Vejica 2 3 3 2 13" xfId="7230" xr:uid="{465A0209-78B8-4972-861F-A3496B3858AB}"/>
    <cellStyle name="Vejica 2 3 3 2 13 2" xfId="11472" xr:uid="{BEC42DB7-6699-4AB1-9D30-51CA5D259455}"/>
    <cellStyle name="Vejica 2 3 3 2 13 2 2" xfId="17949" xr:uid="{ADEC2230-02DB-4176-9306-819FACAE32BB}"/>
    <cellStyle name="Vejica 2 3 3 2 13 2 2 2" xfId="28663" xr:uid="{2A24A3F8-9920-4A57-A0E3-30505E9D3EFA}"/>
    <cellStyle name="Vejica 2 3 3 2 13 2 3" xfId="28662" xr:uid="{4327E8BB-A6E3-4C69-A2EE-8E08362194EA}"/>
    <cellStyle name="Vejica 2 3 3 2 13 3" xfId="15293" xr:uid="{3F074454-BAA1-46AC-8F91-98FA3E432E18}"/>
    <cellStyle name="Vejica 2 3 3 2 13 3 2" xfId="28664" xr:uid="{40E8CDAC-3C60-47EE-A4B7-130B74EE65EB}"/>
    <cellStyle name="Vejica 2 3 3 2 13 4" xfId="28661" xr:uid="{8CCDAE19-6EBD-48D8-8407-D6986D4B8D4A}"/>
    <cellStyle name="Vejica 2 3 3 2 14" xfId="7892" xr:uid="{70D4388A-C15C-41A0-B096-B63B7BE463CC}"/>
    <cellStyle name="Vejica 2 3 3 2 14 2" xfId="15660" xr:uid="{FB070CA8-C24E-4B5F-A9AA-D9BFFFEDB98D}"/>
    <cellStyle name="Vejica 2 3 3 2 14 2 2" xfId="28666" xr:uid="{9A2CC4B8-61B4-4DAB-99D8-9A3AD296BC36}"/>
    <cellStyle name="Vejica 2 3 3 2 14 3" xfId="28665" xr:uid="{674953D0-1022-4681-8E8D-E3476298AE05}"/>
    <cellStyle name="Vejica 2 3 3 2 15" xfId="12699" xr:uid="{0D0A9E9E-FC03-4926-B2C0-3BA720452BBA}"/>
    <cellStyle name="Vejica 2 3 3 2 15 2" xfId="18637" xr:uid="{0233CE4B-A3F8-426E-97EC-72BCA3CE9E0E}"/>
    <cellStyle name="Vejica 2 3 3 2 15 2 2" xfId="28668" xr:uid="{3B2776C6-7306-4DF3-97C9-4230713A2FF8}"/>
    <cellStyle name="Vejica 2 3 3 2 15 3" xfId="28667" xr:uid="{CDDFE32A-BBE5-4D40-8B25-C6B70714F4C1}"/>
    <cellStyle name="Vejica 2 3 3 2 16" xfId="13616" xr:uid="{86FC3708-0F73-44A5-915B-0015909624E3}"/>
    <cellStyle name="Vejica 2 3 3 2 16 2" xfId="28669" xr:uid="{B033A228-10D1-4D8B-99FB-21FEDF641066}"/>
    <cellStyle name="Vejica 2 3 3 2 17" xfId="28648" xr:uid="{D2C920FA-FCC1-4BC4-AF2A-30251FA5C01A}"/>
    <cellStyle name="Vejica 2 3 3 2 2" xfId="645" xr:uid="{00000000-0005-0000-0000-0000BB0C0000}"/>
    <cellStyle name="Vejica 2 3 3 2 2 10" xfId="6869" xr:uid="{FC48FB7D-ACDF-40DE-8EC9-FE55C743BE03}"/>
    <cellStyle name="Vejica 2 3 3 2 2 10 2" xfId="11109" xr:uid="{3CB67667-5AD5-4FD0-A63E-18FB1DFE91ED}"/>
    <cellStyle name="Vejica 2 3 3 2 2 10 2 2" xfId="17593" xr:uid="{EB28166D-7CB3-4DA6-B035-43C906E2665D}"/>
    <cellStyle name="Vejica 2 3 3 2 2 10 2 2 2" xfId="28673" xr:uid="{7EC0B07B-21EF-481B-A9E4-8DB746B92028}"/>
    <cellStyle name="Vejica 2 3 3 2 2 10 2 3" xfId="28672" xr:uid="{D3105DAD-1302-4208-9225-D14219EF72DC}"/>
    <cellStyle name="Vejica 2 3 3 2 2 10 3" xfId="14940" xr:uid="{98C16E73-4393-4301-95E8-0FBED26CE683}"/>
    <cellStyle name="Vejica 2 3 3 2 2 10 3 2" xfId="28674" xr:uid="{6B78C3A4-66A6-4EED-90F8-E974EB838184}"/>
    <cellStyle name="Vejica 2 3 3 2 2 10 4" xfId="28671" xr:uid="{7BA1841A-C1AA-47A5-9775-1D811BDE5670}"/>
    <cellStyle name="Vejica 2 3 3 2 2 11" xfId="7231" xr:uid="{126FA1FD-7675-4FE1-9481-9367F067482D}"/>
    <cellStyle name="Vejica 2 3 3 2 2 11 2" xfId="11473" xr:uid="{C379CF04-82EA-478A-BFB3-8FE8FF6F4CA9}"/>
    <cellStyle name="Vejica 2 3 3 2 2 11 2 2" xfId="17950" xr:uid="{509B370D-1F58-46E2-8969-490BFB84E140}"/>
    <cellStyle name="Vejica 2 3 3 2 2 11 2 2 2" xfId="28677" xr:uid="{C8739EAB-8BCC-469F-8B84-4DFFBDEFB4B1}"/>
    <cellStyle name="Vejica 2 3 3 2 2 11 2 3" xfId="28676" xr:uid="{680F47B4-5A0B-4B75-9A32-E6CE5D556F09}"/>
    <cellStyle name="Vejica 2 3 3 2 2 11 3" xfId="15294" xr:uid="{867EF5D7-5A07-4F68-BE4E-4458C8D669B8}"/>
    <cellStyle name="Vejica 2 3 3 2 2 11 3 2" xfId="28678" xr:uid="{E6C49400-345D-4B03-BADF-7DB780E852F9}"/>
    <cellStyle name="Vejica 2 3 3 2 2 11 4" xfId="28675" xr:uid="{543824F2-AA31-4B2B-9D24-2894130B2198}"/>
    <cellStyle name="Vejica 2 3 3 2 2 12" xfId="7893" xr:uid="{0D58A6D5-4E9B-423D-9ADB-620C332ADEB7}"/>
    <cellStyle name="Vejica 2 3 3 2 2 12 2" xfId="15661" xr:uid="{1FC825A2-C9DA-41AB-ADD5-0A60B8BE61A7}"/>
    <cellStyle name="Vejica 2 3 3 2 2 12 2 2" xfId="28680" xr:uid="{84E298DC-4D2B-48C6-9B02-5049A2F591E3}"/>
    <cellStyle name="Vejica 2 3 3 2 2 12 3" xfId="28679" xr:uid="{D2176DCC-1071-45A6-9857-2B9C4C23DBDC}"/>
    <cellStyle name="Vejica 2 3 3 2 2 13" xfId="12700" xr:uid="{11D55078-947F-42C4-ADD7-ED29EE6156A9}"/>
    <cellStyle name="Vejica 2 3 3 2 2 13 2" xfId="18638" xr:uid="{EE3CD4F8-F551-4305-82D1-58D780DEECB5}"/>
    <cellStyle name="Vejica 2 3 3 2 2 13 2 2" xfId="28682" xr:uid="{94ABA0E7-860E-4F8D-BDB1-DDB9F20CCA56}"/>
    <cellStyle name="Vejica 2 3 3 2 2 13 3" xfId="28681" xr:uid="{17FD911B-8CD0-4CCE-B10F-0F58F05CC44D}"/>
    <cellStyle name="Vejica 2 3 3 2 2 14" xfId="13617" xr:uid="{4A451FD7-1E4A-4DD9-95FF-C480DEFEFF80}"/>
    <cellStyle name="Vejica 2 3 3 2 2 14 2" xfId="28683" xr:uid="{38917D0D-BF95-4D0D-B5BE-7DD4959A38B8}"/>
    <cellStyle name="Vejica 2 3 3 2 2 15" xfId="28670" xr:uid="{CCD83F05-B40E-44F5-8BA6-DD683DBED72A}"/>
    <cellStyle name="Vejica 2 3 3 2 2 2" xfId="1895" xr:uid="{00000000-0005-0000-0000-0000BC0C0000}"/>
    <cellStyle name="Vejica 2 3 3 2 2 2 2" xfId="28684" xr:uid="{0F4DDA16-950B-4217-B803-AB127C43C89F}"/>
    <cellStyle name="Vejica 2 3 3 2 2 3" xfId="1896" xr:uid="{00000000-0005-0000-0000-0000BD0C0000}"/>
    <cellStyle name="Vejica 2 3 3 2 2 3 2" xfId="3932" xr:uid="{00000000-0005-0000-0000-0000BE0C0000}"/>
    <cellStyle name="Vejica 2 3 3 2 2 3 2 2" xfId="28686" xr:uid="{AEDF02F2-CC50-4E61-9F61-A6735DEF656A}"/>
    <cellStyle name="Vejica 2 3 3 2 2 3 3" xfId="28685" xr:uid="{A6CEC236-FDA0-4730-97C7-6352B94DD631}"/>
    <cellStyle name="Vejica 2 3 3 2 2 4" xfId="1897" xr:uid="{00000000-0005-0000-0000-0000BF0C0000}"/>
    <cellStyle name="Vejica 2 3 3 2 2 4 10" xfId="28687" xr:uid="{A07DC721-7E71-4AF6-A127-C81773754B36}"/>
    <cellStyle name="Vejica 2 3 3 2 2 4 2" xfId="3933" xr:uid="{00000000-0005-0000-0000-0000C00C0000}"/>
    <cellStyle name="Vejica 2 3 3 2 2 4 2 2" xfId="6138" xr:uid="{762D57A8-3994-469C-A34B-F0546979B221}"/>
    <cellStyle name="Vejica 2 3 3 2 2 4 2 2 2" xfId="6759" xr:uid="{5DA8BE4B-1982-41C6-924C-410E4146C3FD}"/>
    <cellStyle name="Vejica 2 3 3 2 2 4 2 2 2 2" xfId="11001" xr:uid="{76BBAC0C-6C8E-40F3-9DE2-0E1273979A39}"/>
    <cellStyle name="Vejica 2 3 3 2 2 4 2 2 2 2 2" xfId="17487" xr:uid="{8410B4AC-48BD-46E3-A6F0-CFB1598B1A61}"/>
    <cellStyle name="Vejica 2 3 3 2 2 4 2 2 2 2 2 2" xfId="28692" xr:uid="{726CBC0E-2361-4128-A5BE-89E569F316FC}"/>
    <cellStyle name="Vejica 2 3 3 2 2 4 2 2 2 2 3" xfId="28691" xr:uid="{7AC3B726-7DFE-4117-BE8F-198CC186CCA3}"/>
    <cellStyle name="Vejica 2 3 3 2 2 4 2 2 2 3" xfId="14834" xr:uid="{CB52380E-EC4F-4D9D-93A6-2D2B90A11259}"/>
    <cellStyle name="Vejica 2 3 3 2 2 4 2 2 2 3 2" xfId="28693" xr:uid="{86AA103F-1137-4B93-BABA-69AB47CED7A8}"/>
    <cellStyle name="Vejica 2 3 3 2 2 4 2 2 2 4" xfId="28690" xr:uid="{CA7684A4-D952-4E39-A71D-742400A63655}"/>
    <cellStyle name="Vejica 2 3 3 2 2 4 2 2 3" xfId="10393" xr:uid="{5EE7036F-D6A5-4401-A3BC-B4E511715EB6}"/>
    <cellStyle name="Vejica 2 3 3 2 2 4 2 2 3 2" xfId="16881" xr:uid="{B83F866F-7305-4BB8-89A1-27482AA6E453}"/>
    <cellStyle name="Vejica 2 3 3 2 2 4 2 2 3 2 2" xfId="28695" xr:uid="{1076F455-1A7A-463E-8DDB-4AC467B9C995}"/>
    <cellStyle name="Vejica 2 3 3 2 2 4 2 2 3 3" xfId="28694" xr:uid="{CC8370C0-22D0-4408-B3D4-E17AD6D075F9}"/>
    <cellStyle name="Vejica 2 3 3 2 2 4 2 2 4" xfId="14229" xr:uid="{F9A1A31E-D25C-4D9B-9528-C710552BC8E7}"/>
    <cellStyle name="Vejica 2 3 3 2 2 4 2 2 4 2" xfId="28696" xr:uid="{0FDD793A-F3E2-4C3E-86E3-C84516BD1DCE}"/>
    <cellStyle name="Vejica 2 3 3 2 2 4 2 2 5" xfId="28689" xr:uid="{D5F98E5F-0CC6-47C5-8319-C70F151D8019}"/>
    <cellStyle name="Vejica 2 3 3 2 2 4 2 3" xfId="6032" xr:uid="{7FBCBBBC-A921-4481-A768-78BDD8D0391A}"/>
    <cellStyle name="Vejica 2 3 3 2 2 4 2 3 2" xfId="10287" xr:uid="{7C14A60C-9733-4D88-9C0C-D04D6D4B3CDC}"/>
    <cellStyle name="Vejica 2 3 3 2 2 4 2 3 2 2" xfId="16775" xr:uid="{FF4D6536-3CE2-438F-A7DC-BA57A36B7FC9}"/>
    <cellStyle name="Vejica 2 3 3 2 2 4 2 3 2 2 2" xfId="28699" xr:uid="{293C1B5E-A905-4372-AF45-14FF5E928870}"/>
    <cellStyle name="Vejica 2 3 3 2 2 4 2 3 2 3" xfId="28698" xr:uid="{043A5E5F-9390-434B-891B-E2DECE32A0CE}"/>
    <cellStyle name="Vejica 2 3 3 2 2 4 2 3 3" xfId="14123" xr:uid="{02B5C837-5DF8-41FC-AE63-9AB3B87C0D3D}"/>
    <cellStyle name="Vejica 2 3 3 2 2 4 2 3 3 2" xfId="28700" xr:uid="{D37FA6CE-61D9-4F3B-8818-28F215939341}"/>
    <cellStyle name="Vejica 2 3 3 2 2 4 2 3 4" xfId="28697" xr:uid="{07FC9828-8BEA-4837-B320-B9F2442A0055}"/>
    <cellStyle name="Vejica 2 3 3 2 2 4 2 4" xfId="6455" xr:uid="{2F4A7D52-375A-4214-8881-964783A52A90}"/>
    <cellStyle name="Vejica 2 3 3 2 2 4 2 4 2" xfId="10697" xr:uid="{60FEC9C8-1818-455A-B1EF-39C2A977FDA3}"/>
    <cellStyle name="Vejica 2 3 3 2 2 4 2 4 2 2" xfId="17183" xr:uid="{F7A454A4-EE32-41F6-8F96-69CE516A7E86}"/>
    <cellStyle name="Vejica 2 3 3 2 2 4 2 4 2 2 2" xfId="28703" xr:uid="{7EDA76F4-A01C-4C6C-A6B3-59244C0610D6}"/>
    <cellStyle name="Vejica 2 3 3 2 2 4 2 4 2 3" xfId="28702" xr:uid="{494DD44D-D6C9-4490-BFD8-33BB31EACC24}"/>
    <cellStyle name="Vejica 2 3 3 2 2 4 2 4 3" xfId="14530" xr:uid="{7A9BF780-C47D-4619-BDFC-342E974162E3}"/>
    <cellStyle name="Vejica 2 3 3 2 2 4 2 4 3 2" xfId="28704" xr:uid="{5ADB14BA-EA30-4C42-AD44-ADFE4F1DB1A1}"/>
    <cellStyle name="Vejica 2 3 3 2 2 4 2 4 4" xfId="28701" xr:uid="{9D66073F-C527-4D0E-BA42-63D97497A66A}"/>
    <cellStyle name="Vejica 2 3 3 2 2 4 2 5" xfId="7065" xr:uid="{D0A1A87C-9B3B-4E6B-BDC5-D5C844417A0E}"/>
    <cellStyle name="Vejica 2 3 3 2 2 4 2 5 2" xfId="11305" xr:uid="{8AFF1C9E-70D1-42EC-90B4-1445BB42F0E7}"/>
    <cellStyle name="Vejica 2 3 3 2 2 4 2 5 2 2" xfId="17789" xr:uid="{1CFE2F84-AD65-49F5-9393-0CD875CEF62E}"/>
    <cellStyle name="Vejica 2 3 3 2 2 4 2 5 2 2 2" xfId="28707" xr:uid="{F70C3B59-89AD-4FA7-8A41-4E7556016E0E}"/>
    <cellStyle name="Vejica 2 3 3 2 2 4 2 5 2 3" xfId="28706" xr:uid="{BCFDBEB6-B096-4553-B50B-D631838081D3}"/>
    <cellStyle name="Vejica 2 3 3 2 2 4 2 5 3" xfId="15136" xr:uid="{96E3F8A7-6DCF-45F1-866D-B38200A4A18C}"/>
    <cellStyle name="Vejica 2 3 3 2 2 4 2 5 3 2" xfId="28708" xr:uid="{6CFFF96D-3D23-4B43-9A70-EE5AFC19C5D9}"/>
    <cellStyle name="Vejica 2 3 3 2 2 4 2 5 4" xfId="28705" xr:uid="{DC17B76B-3557-44AF-BAA6-5C1A97CE0868}"/>
    <cellStyle name="Vejica 2 3 3 2 2 4 2 6" xfId="7426" xr:uid="{2DDA455A-8E06-461E-9013-BC3750D16EA6}"/>
    <cellStyle name="Vejica 2 3 3 2 2 4 2 6 2" xfId="11668" xr:uid="{AAF4799D-E518-46EC-A549-EED1026A30E0}"/>
    <cellStyle name="Vejica 2 3 3 2 2 4 2 6 2 2" xfId="18145" xr:uid="{EF0AF73D-A26A-4865-8610-C4ED8DED0383}"/>
    <cellStyle name="Vejica 2 3 3 2 2 4 2 6 2 2 2" xfId="28711" xr:uid="{94443584-1E28-4B18-92A0-093B64F2DE29}"/>
    <cellStyle name="Vejica 2 3 3 2 2 4 2 6 2 3" xfId="28710" xr:uid="{182304E8-D1D2-4D9A-87A4-119BA6A3B83B}"/>
    <cellStyle name="Vejica 2 3 3 2 2 4 2 6 3" xfId="15489" xr:uid="{AC5A7C41-671E-4258-A552-A03CB65788D7}"/>
    <cellStyle name="Vejica 2 3 3 2 2 4 2 6 3 2" xfId="28712" xr:uid="{E2B14920-17AA-4632-A218-3C1A0BE5F3E7}"/>
    <cellStyle name="Vejica 2 3 3 2 2 4 2 6 4" xfId="28709" xr:uid="{272B7BF4-0C7B-4A42-BC20-98CDDFA3AFD4}"/>
    <cellStyle name="Vejica 2 3 3 2 2 4 2 7" xfId="9133" xr:uid="{D73D6977-1F9F-4ABC-98DE-3156192FE154}"/>
    <cellStyle name="Vejica 2 3 3 2 2 4 2 7 2" xfId="16204" xr:uid="{5C543E45-5383-4C2A-965C-1E5ECB9A125A}"/>
    <cellStyle name="Vejica 2 3 3 2 2 4 2 7 2 2" xfId="28714" xr:uid="{28F68C85-6755-4C95-8B44-CA8DCB837F7A}"/>
    <cellStyle name="Vejica 2 3 3 2 2 4 2 7 3" xfId="28713" xr:uid="{5CC1C3D8-FAC7-467F-9AD6-54BE4371508C}"/>
    <cellStyle name="Vejica 2 3 3 2 2 4 2 8" xfId="13819" xr:uid="{A93997E6-D23A-4E74-B588-085DC938127E}"/>
    <cellStyle name="Vejica 2 3 3 2 2 4 2 8 2" xfId="28715" xr:uid="{BA757AE2-5CD5-4AAE-82FE-8879CD2FC4B4}"/>
    <cellStyle name="Vejica 2 3 3 2 2 4 2 9" xfId="28688" xr:uid="{4B42C264-1482-4286-8584-2F3C664095BD}"/>
    <cellStyle name="Vejica 2 3 3 2 2 4 3" xfId="5921" xr:uid="{07CB876A-B4AF-40A4-AF1D-D1CA59A321E3}"/>
    <cellStyle name="Vejica 2 3 3 2 2 4 3 2" xfId="6654" xr:uid="{EC48DC10-4823-4F99-B2B2-135FA0563FD2}"/>
    <cellStyle name="Vejica 2 3 3 2 2 4 3 2 2" xfId="10896" xr:uid="{E70AC691-6D53-4CA0-9162-29A63C7BF6CE}"/>
    <cellStyle name="Vejica 2 3 3 2 2 4 3 2 2 2" xfId="17382" xr:uid="{D783B951-1BF3-47D0-BB82-30E18968D21F}"/>
    <cellStyle name="Vejica 2 3 3 2 2 4 3 2 2 2 2" xfId="28719" xr:uid="{597221DF-7A79-499C-9121-B81964D783AC}"/>
    <cellStyle name="Vejica 2 3 3 2 2 4 3 2 2 3" xfId="28718" xr:uid="{A06418BB-B8A3-4D31-A44C-BDD47D272695}"/>
    <cellStyle name="Vejica 2 3 3 2 2 4 3 2 3" xfId="14729" xr:uid="{A35FA685-2067-48AE-B872-AFE5C346E45D}"/>
    <cellStyle name="Vejica 2 3 3 2 2 4 3 2 3 2" xfId="28720" xr:uid="{E4F43C1D-89CF-4751-A710-03BCF3577DE5}"/>
    <cellStyle name="Vejica 2 3 3 2 2 4 3 2 4" xfId="28717" xr:uid="{290B6CFF-9912-4A74-AD02-4D137D4D4011}"/>
    <cellStyle name="Vejica 2 3 3 2 2 4 3 3" xfId="10173" xr:uid="{A05C1583-20F7-4D78-A177-4AE976FDBC16}"/>
    <cellStyle name="Vejica 2 3 3 2 2 4 3 3 2" xfId="16667" xr:uid="{AB5F7B61-A7A1-4A3F-BF0B-61EB4591589F}"/>
    <cellStyle name="Vejica 2 3 3 2 2 4 3 3 2 2" xfId="28722" xr:uid="{A3AD6229-044A-4231-BFFC-82533C6C94E4}"/>
    <cellStyle name="Vejica 2 3 3 2 2 4 3 3 3" xfId="28721" xr:uid="{9579E9B2-47FE-4BCB-A41F-728A595B03E3}"/>
    <cellStyle name="Vejica 2 3 3 2 2 4 3 4" xfId="14018" xr:uid="{9DD6D53B-F469-4CB8-BA9E-681B7A1384E3}"/>
    <cellStyle name="Vejica 2 3 3 2 2 4 3 4 2" xfId="28723" xr:uid="{898433D2-2E88-4564-AD7D-85819F08F407}"/>
    <cellStyle name="Vejica 2 3 3 2 2 4 3 5" xfId="28716" xr:uid="{C5584669-4F0C-42C7-9901-2869EB75F28C}"/>
    <cellStyle name="Vejica 2 3 3 2 2 4 4" xfId="6354" xr:uid="{35AFE448-D1C6-4C48-90B7-DF7B19CDC153}"/>
    <cellStyle name="Vejica 2 3 3 2 2 4 4 2" xfId="10596" xr:uid="{D3D4AB2C-330C-4379-820E-C5BF1B6F109A}"/>
    <cellStyle name="Vejica 2 3 3 2 2 4 4 2 2" xfId="17082" xr:uid="{DE6AD25A-1F94-43B6-BF45-53086C048FBB}"/>
    <cellStyle name="Vejica 2 3 3 2 2 4 4 2 2 2" xfId="28726" xr:uid="{B53556F0-48F8-4923-91B5-F33B1B3ECDA5}"/>
    <cellStyle name="Vejica 2 3 3 2 2 4 4 2 3" xfId="28725" xr:uid="{101B785F-DB5C-497F-A0C0-3B69217CA83C}"/>
    <cellStyle name="Vejica 2 3 3 2 2 4 4 3" xfId="14429" xr:uid="{889BD6DE-C5BD-481B-8284-B575473B5739}"/>
    <cellStyle name="Vejica 2 3 3 2 2 4 4 3 2" xfId="28727" xr:uid="{5E4DAFF4-496A-4628-AF4F-A67E6087DC24}"/>
    <cellStyle name="Vejica 2 3 3 2 2 4 4 4" xfId="28724" xr:uid="{D42C04AD-892A-464E-9D7F-C52C0C79246C}"/>
    <cellStyle name="Vejica 2 3 3 2 2 4 5" xfId="6963" xr:uid="{E0E5B95F-D491-49E7-80F4-C065457E2134}"/>
    <cellStyle name="Vejica 2 3 3 2 2 4 5 2" xfId="11203" xr:uid="{A05B7BCD-547E-4DAE-9A77-83E1841CA675}"/>
    <cellStyle name="Vejica 2 3 3 2 2 4 5 2 2" xfId="17687" xr:uid="{8DD2AE5D-83A2-4408-AF37-59F55F384FAA}"/>
    <cellStyle name="Vejica 2 3 3 2 2 4 5 2 2 2" xfId="28730" xr:uid="{8CDF2DA6-173F-47B7-9F27-0340CB678F12}"/>
    <cellStyle name="Vejica 2 3 3 2 2 4 5 2 3" xfId="28729" xr:uid="{86AE4D76-9DE8-407E-9C65-ACDD32021726}"/>
    <cellStyle name="Vejica 2 3 3 2 2 4 5 3" xfId="15034" xr:uid="{FF59C924-031F-4753-B55D-5C711B30B564}"/>
    <cellStyle name="Vejica 2 3 3 2 2 4 5 3 2" xfId="28731" xr:uid="{CD4FE0E2-4181-41B1-8803-5E47CC55E37D}"/>
    <cellStyle name="Vejica 2 3 3 2 2 4 5 4" xfId="28728" xr:uid="{12A950C5-B410-411C-8DB4-49F7B6346C58}"/>
    <cellStyle name="Vejica 2 3 3 2 2 4 6" xfId="7325" xr:uid="{A38C81BC-D37F-4EE0-B264-F1510E34D64E}"/>
    <cellStyle name="Vejica 2 3 3 2 2 4 6 2" xfId="11567" xr:uid="{A2F389DD-63D6-487E-A1A7-D9D947932657}"/>
    <cellStyle name="Vejica 2 3 3 2 2 4 6 2 2" xfId="18044" xr:uid="{5070F1C5-D6E5-489D-8EC8-DFC5DB87F1A6}"/>
    <cellStyle name="Vejica 2 3 3 2 2 4 6 2 2 2" xfId="28734" xr:uid="{689487C7-36F8-49B3-8D4A-256B8B1DA0B3}"/>
    <cellStyle name="Vejica 2 3 3 2 2 4 6 2 3" xfId="28733" xr:uid="{F0D9342E-0424-4B18-927A-604DA9AD5655}"/>
    <cellStyle name="Vejica 2 3 3 2 2 4 6 3" xfId="15388" xr:uid="{C368A0EA-55FB-4EB8-99D3-BC84843CFF12}"/>
    <cellStyle name="Vejica 2 3 3 2 2 4 6 3 2" xfId="28735" xr:uid="{C67DB4C6-2093-420A-B1B8-9EAA8C733E70}"/>
    <cellStyle name="Vejica 2 3 3 2 2 4 6 4" xfId="28732" xr:uid="{A2951512-8D48-4191-A57E-BE96286C1DD6}"/>
    <cellStyle name="Vejica 2 3 3 2 2 4 7" xfId="8316" xr:uid="{5FCE0ED6-55F3-4B01-BD0E-C5F8281969F0}"/>
    <cellStyle name="Vejica 2 3 3 2 2 4 7 2" xfId="15875" xr:uid="{F710FBB9-8EE3-4D62-BB7C-690A4AD16409}"/>
    <cellStyle name="Vejica 2 3 3 2 2 4 7 2 2" xfId="28737" xr:uid="{C5DEF5C8-C03B-4E70-BD53-C6B312EEB1E2}"/>
    <cellStyle name="Vejica 2 3 3 2 2 4 7 3" xfId="28736" xr:uid="{44EA5102-967A-4A54-9DFC-8A7AA1FC2F0C}"/>
    <cellStyle name="Vejica 2 3 3 2 2 4 8" xfId="12941" xr:uid="{F287F485-B495-4B43-B80B-62C38F20093D}"/>
    <cellStyle name="Vejica 2 3 3 2 2 4 8 2" xfId="18878" xr:uid="{C1933367-770B-4E05-BCA1-BF6D62E4A70B}"/>
    <cellStyle name="Vejica 2 3 3 2 2 4 8 2 2" xfId="28739" xr:uid="{30F1CF62-DD08-47F2-B7F1-8B0BD340F392}"/>
    <cellStyle name="Vejica 2 3 3 2 2 4 8 3" xfId="28738" xr:uid="{FCB0152B-A3DC-41DD-9DC7-7256F197E947}"/>
    <cellStyle name="Vejica 2 3 3 2 2 4 9" xfId="13718" xr:uid="{4F6C1225-3BCE-4E6B-A16F-30B351FD4BE0}"/>
    <cellStyle name="Vejica 2 3 3 2 2 4 9 2" xfId="28740" xr:uid="{DA652FC5-245E-4AF9-A7D4-E2FEB8FFF4EF}"/>
    <cellStyle name="Vejica 2 3 3 2 2 5" xfId="3934" xr:uid="{00000000-0005-0000-0000-0000C10C0000}"/>
    <cellStyle name="Vejica 2 3 3 2 2 5 2" xfId="3935" xr:uid="{00000000-0005-0000-0000-0000C20C0000}"/>
    <cellStyle name="Vejica 2 3 3 2 2 5 2 2" xfId="28742" xr:uid="{35F35558-A95D-4371-8586-BF41EAE6ABCB}"/>
    <cellStyle name="Vejica 2 3 3 2 2 5 3" xfId="28741" xr:uid="{DFA63B0D-1241-4A48-92A1-388C588747EE}"/>
    <cellStyle name="Vejica 2 3 3 2 2 6" xfId="3936" xr:uid="{00000000-0005-0000-0000-0000C30C0000}"/>
    <cellStyle name="Vejica 2 3 3 2 2 6 2" xfId="28743" xr:uid="{EB0804B6-7D11-42BD-B7AD-83CD99ED5B8B}"/>
    <cellStyle name="Vejica 2 3 3 2 2 7" xfId="3931" xr:uid="{00000000-0005-0000-0000-0000C40C0000}"/>
    <cellStyle name="Vejica 2 3 3 2 2 7 2" xfId="28744" xr:uid="{F33189AA-76AE-4D59-B557-EA33F91A5FB1}"/>
    <cellStyle name="Vejica 2 3 3 2 2 8" xfId="5825" xr:uid="{ACF677F6-4B9C-4F78-8AD5-294D826D4BA9}"/>
    <cellStyle name="Vejica 2 3 3 2 2 8 2" xfId="6560" xr:uid="{399A96D1-5F30-4B5D-BB5C-F052DFCB8D86}"/>
    <cellStyle name="Vejica 2 3 3 2 2 8 2 2" xfId="10802" xr:uid="{024A7259-48D0-4638-A80B-B7654B638DD7}"/>
    <cellStyle name="Vejica 2 3 3 2 2 8 2 2 2" xfId="17288" xr:uid="{937EA719-28D7-470B-BBEE-D292B8F14F17}"/>
    <cellStyle name="Vejica 2 3 3 2 2 8 2 2 2 2" xfId="28748" xr:uid="{BDD816B6-8FD6-42AC-B3AC-1735D3EBD59E}"/>
    <cellStyle name="Vejica 2 3 3 2 2 8 2 2 3" xfId="28747" xr:uid="{49390F20-D3CE-4709-8D28-C559D645D4D5}"/>
    <cellStyle name="Vejica 2 3 3 2 2 8 2 3" xfId="14635" xr:uid="{C240DB97-D3D2-4D43-B8CC-80DEF27F1950}"/>
    <cellStyle name="Vejica 2 3 3 2 2 8 2 3 2" xfId="28749" xr:uid="{E7F10D36-9576-4132-9961-38072713A390}"/>
    <cellStyle name="Vejica 2 3 3 2 2 8 2 4" xfId="28746" xr:uid="{3E3AD2F3-C0F0-4340-8D60-1D439EA6664D}"/>
    <cellStyle name="Vejica 2 3 3 2 2 8 3" xfId="10077" xr:uid="{61A247A3-35B5-4ED4-A4D3-390742BBE66A}"/>
    <cellStyle name="Vejica 2 3 3 2 2 8 3 2" xfId="16572" xr:uid="{11C16078-56B1-452B-B508-77F2BF9DC551}"/>
    <cellStyle name="Vejica 2 3 3 2 2 8 3 2 2" xfId="28751" xr:uid="{7A38ABA9-C789-442B-8060-392928D5F19C}"/>
    <cellStyle name="Vejica 2 3 3 2 2 8 3 3" xfId="28750" xr:uid="{F7708308-5056-42E5-91BF-71600F321575}"/>
    <cellStyle name="Vejica 2 3 3 2 2 8 4" xfId="13923" xr:uid="{EF8E3741-A79E-4E32-B137-A53FF097F522}"/>
    <cellStyle name="Vejica 2 3 3 2 2 8 4 2" xfId="28752" xr:uid="{0465FCFB-5340-4AA2-B78E-13A0CBDABA3B}"/>
    <cellStyle name="Vejica 2 3 3 2 2 8 5" xfId="28745" xr:uid="{FCDCD032-A6DE-4614-8BCD-B501E11E73A3}"/>
    <cellStyle name="Vejica 2 3 3 2 2 9" xfId="6260" xr:uid="{B8C66FD8-7896-4367-BAFD-D89D1A6EB945}"/>
    <cellStyle name="Vejica 2 3 3 2 2 9 2" xfId="10502" xr:uid="{9E5D2F6E-72FC-4D3B-A6F7-8B7F7A98D893}"/>
    <cellStyle name="Vejica 2 3 3 2 2 9 2 2" xfId="16988" xr:uid="{70BD131C-336A-4E2D-9908-684CAF9CB7FA}"/>
    <cellStyle name="Vejica 2 3 3 2 2 9 2 2 2" xfId="28755" xr:uid="{124BFE16-D26A-493C-90AD-3568D2EAF4DC}"/>
    <cellStyle name="Vejica 2 3 3 2 2 9 2 3" xfId="28754" xr:uid="{49E2853C-0537-46CA-88D2-CF3E70044316}"/>
    <cellStyle name="Vejica 2 3 3 2 2 9 3" xfId="14335" xr:uid="{8D01D52D-B30F-4BD2-89AD-33C97968C508}"/>
    <cellStyle name="Vejica 2 3 3 2 2 9 3 2" xfId="28756" xr:uid="{0DD41268-EED4-4B37-A934-2991D44881B9}"/>
    <cellStyle name="Vejica 2 3 3 2 2 9 4" xfId="28753" xr:uid="{DF5B80CB-21B0-4E5D-8D57-AB022B91881F}"/>
    <cellStyle name="Vejica 2 3 3 2 3" xfId="1898" xr:uid="{00000000-0005-0000-0000-0000C50C0000}"/>
    <cellStyle name="Vejica 2 3 3 2 3 2" xfId="28757" xr:uid="{049EF8FA-06A6-4C18-9BCE-A04CD5676730}"/>
    <cellStyle name="Vejica 2 3 3 2 4" xfId="1899" xr:uid="{00000000-0005-0000-0000-0000C60C0000}"/>
    <cellStyle name="Vejica 2 3 3 2 4 2" xfId="3937" xr:uid="{00000000-0005-0000-0000-0000C70C0000}"/>
    <cellStyle name="Vejica 2 3 3 2 4 2 2" xfId="28759" xr:uid="{23FD4A08-3F7E-46BE-9484-FB0C8C85597B}"/>
    <cellStyle name="Vejica 2 3 3 2 4 3" xfId="28758" xr:uid="{BD0630C3-9AE8-45B6-93BD-69620C7758DF}"/>
    <cellStyle name="Vejica 2 3 3 2 5" xfId="1900" xr:uid="{00000000-0005-0000-0000-0000C80C0000}"/>
    <cellStyle name="Vejica 2 3 3 2 5 10" xfId="28760" xr:uid="{FC660929-028B-44AD-8F17-44D1F6C47B46}"/>
    <cellStyle name="Vejica 2 3 3 2 5 2" xfId="3938" xr:uid="{00000000-0005-0000-0000-0000C90C0000}"/>
    <cellStyle name="Vejica 2 3 3 2 5 2 2" xfId="6139" xr:uid="{65B110DD-2E20-4643-8E37-5AFEE44EAB73}"/>
    <cellStyle name="Vejica 2 3 3 2 5 2 2 2" xfId="6760" xr:uid="{530552E2-73AF-4855-8F56-EB8DC9D7FBE3}"/>
    <cellStyle name="Vejica 2 3 3 2 5 2 2 2 2" xfId="11002" xr:uid="{2FA96726-28FF-4D4B-A1B0-2C0FB5FCB0F5}"/>
    <cellStyle name="Vejica 2 3 3 2 5 2 2 2 2 2" xfId="17488" xr:uid="{4D874678-2ED4-4489-8A9F-CE8F12863A1A}"/>
    <cellStyle name="Vejica 2 3 3 2 5 2 2 2 2 2 2" xfId="28765" xr:uid="{7BF8A76F-6D18-4EE8-9EC6-762E8291EFEF}"/>
    <cellStyle name="Vejica 2 3 3 2 5 2 2 2 2 3" xfId="28764" xr:uid="{55E505AD-B43C-4D1C-8AB4-CB922DBDAC6F}"/>
    <cellStyle name="Vejica 2 3 3 2 5 2 2 2 3" xfId="14835" xr:uid="{21150AD2-168E-4481-BF3D-F3658B63BC9D}"/>
    <cellStyle name="Vejica 2 3 3 2 5 2 2 2 3 2" xfId="28766" xr:uid="{827648A0-E4D0-41C6-B6CB-D2CD26A84156}"/>
    <cellStyle name="Vejica 2 3 3 2 5 2 2 2 4" xfId="28763" xr:uid="{0EB91A9B-F36D-4893-BB84-1C6EC48F9CC1}"/>
    <cellStyle name="Vejica 2 3 3 2 5 2 2 3" xfId="10394" xr:uid="{ABCB476A-EB8A-401C-9A1A-D1ED9E1B5F12}"/>
    <cellStyle name="Vejica 2 3 3 2 5 2 2 3 2" xfId="16882" xr:uid="{8B9100B4-4E5F-48D8-9EF9-4F17A7E4F0A7}"/>
    <cellStyle name="Vejica 2 3 3 2 5 2 2 3 2 2" xfId="28768" xr:uid="{C78C24F6-386E-4177-9D12-BC31B8866332}"/>
    <cellStyle name="Vejica 2 3 3 2 5 2 2 3 3" xfId="28767" xr:uid="{0C67CA70-19BE-484C-B867-72D800E5975E}"/>
    <cellStyle name="Vejica 2 3 3 2 5 2 2 4" xfId="14230" xr:uid="{B1C658DA-EBF7-4221-AC71-A70A607F151E}"/>
    <cellStyle name="Vejica 2 3 3 2 5 2 2 4 2" xfId="28769" xr:uid="{2DECBB85-1EAF-4D8E-940C-B9ECE3C6C1FC}"/>
    <cellStyle name="Vejica 2 3 3 2 5 2 2 5" xfId="28762" xr:uid="{B1E5A001-0993-49AA-AF83-30DC7E02C43E}"/>
    <cellStyle name="Vejica 2 3 3 2 5 2 3" xfId="6033" xr:uid="{68410BAC-C2E0-4D48-AAFE-44BABEDC3820}"/>
    <cellStyle name="Vejica 2 3 3 2 5 2 3 2" xfId="10288" xr:uid="{38D01C19-2A01-49B9-B48A-148D6588DFBD}"/>
    <cellStyle name="Vejica 2 3 3 2 5 2 3 2 2" xfId="16776" xr:uid="{A70319F8-8465-4E38-BA61-6E8ECDACD6C2}"/>
    <cellStyle name="Vejica 2 3 3 2 5 2 3 2 2 2" xfId="28772" xr:uid="{6BF17493-F641-434E-8B5F-12B802AEBDD1}"/>
    <cellStyle name="Vejica 2 3 3 2 5 2 3 2 3" xfId="28771" xr:uid="{20FB2E0A-3DD3-484F-94A1-814478497879}"/>
    <cellStyle name="Vejica 2 3 3 2 5 2 3 3" xfId="14124" xr:uid="{C78034D4-0603-408A-9D0D-610B6F185FD4}"/>
    <cellStyle name="Vejica 2 3 3 2 5 2 3 3 2" xfId="28773" xr:uid="{F35E830F-AFAE-4EB0-BD15-0C22A6C8EA4D}"/>
    <cellStyle name="Vejica 2 3 3 2 5 2 3 4" xfId="28770" xr:uid="{6B6FE15F-AED4-4472-8B03-76AB39B2D821}"/>
    <cellStyle name="Vejica 2 3 3 2 5 2 4" xfId="6456" xr:uid="{8961C8A8-318D-413F-B636-5EEEE56F0A6C}"/>
    <cellStyle name="Vejica 2 3 3 2 5 2 4 2" xfId="10698" xr:uid="{492FAE6E-F35E-4093-88CB-8F17A722046F}"/>
    <cellStyle name="Vejica 2 3 3 2 5 2 4 2 2" xfId="17184" xr:uid="{B456F0F4-3AD7-4552-83A3-C65B2644D873}"/>
    <cellStyle name="Vejica 2 3 3 2 5 2 4 2 2 2" xfId="28776" xr:uid="{F78355FD-8B0B-4EB1-9EC3-6FB5F8B65C27}"/>
    <cellStyle name="Vejica 2 3 3 2 5 2 4 2 3" xfId="28775" xr:uid="{B651056F-EB79-4744-B97E-40A74006C7F7}"/>
    <cellStyle name="Vejica 2 3 3 2 5 2 4 3" xfId="14531" xr:uid="{5FF6F478-58D3-4FB8-B574-CC1CFE2FE8B8}"/>
    <cellStyle name="Vejica 2 3 3 2 5 2 4 3 2" xfId="28777" xr:uid="{82CCE106-C4E8-4F36-9AAF-1A3ECF1A4D86}"/>
    <cellStyle name="Vejica 2 3 3 2 5 2 4 4" xfId="28774" xr:uid="{8310DE57-12AA-4C3F-B16B-DA6D04A1E2D9}"/>
    <cellStyle name="Vejica 2 3 3 2 5 2 5" xfId="7066" xr:uid="{20F29513-C5AF-428D-9071-99FA3C5BF1FB}"/>
    <cellStyle name="Vejica 2 3 3 2 5 2 5 2" xfId="11306" xr:uid="{2BE6163A-15BD-461C-B75B-9ADFD801E58E}"/>
    <cellStyle name="Vejica 2 3 3 2 5 2 5 2 2" xfId="17790" xr:uid="{F2C9F4B0-8C49-41A9-ABD9-150286BA0244}"/>
    <cellStyle name="Vejica 2 3 3 2 5 2 5 2 2 2" xfId="28780" xr:uid="{9ED59355-E5E8-428B-A039-C1B20CEC3171}"/>
    <cellStyle name="Vejica 2 3 3 2 5 2 5 2 3" xfId="28779" xr:uid="{31095204-5783-4A97-9ACC-DF3A4F83D489}"/>
    <cellStyle name="Vejica 2 3 3 2 5 2 5 3" xfId="15137" xr:uid="{92405FBF-85B7-4AC7-8A42-E1CF678270B4}"/>
    <cellStyle name="Vejica 2 3 3 2 5 2 5 3 2" xfId="28781" xr:uid="{77F914BC-3EF3-4582-B130-6B5D061D70E4}"/>
    <cellStyle name="Vejica 2 3 3 2 5 2 5 4" xfId="28778" xr:uid="{08E2CDE5-3EC8-4CC7-A77D-6FB937F60F05}"/>
    <cellStyle name="Vejica 2 3 3 2 5 2 6" xfId="7427" xr:uid="{D66404D7-085D-4128-8478-7CFDDE1DFC3A}"/>
    <cellStyle name="Vejica 2 3 3 2 5 2 6 2" xfId="11669" xr:uid="{BA98EA65-39F6-4153-90BD-8C64D5A86E29}"/>
    <cellStyle name="Vejica 2 3 3 2 5 2 6 2 2" xfId="18146" xr:uid="{FFE07C06-64CB-4E0F-BE2E-306078418203}"/>
    <cellStyle name="Vejica 2 3 3 2 5 2 6 2 2 2" xfId="28784" xr:uid="{2BF43E46-624B-4321-8619-51A3ABD03853}"/>
    <cellStyle name="Vejica 2 3 3 2 5 2 6 2 3" xfId="28783" xr:uid="{CA905B29-F643-4F80-972D-956496D9FD18}"/>
    <cellStyle name="Vejica 2 3 3 2 5 2 6 3" xfId="15490" xr:uid="{981E4BC7-D413-42DB-9252-AAB4B8F352E7}"/>
    <cellStyle name="Vejica 2 3 3 2 5 2 6 3 2" xfId="28785" xr:uid="{5A5C4DB2-0A96-4C0E-BE18-208952DD2371}"/>
    <cellStyle name="Vejica 2 3 3 2 5 2 6 4" xfId="28782" xr:uid="{A617C8D8-31F5-40DC-8E10-85F132354636}"/>
    <cellStyle name="Vejica 2 3 3 2 5 2 7" xfId="9134" xr:uid="{3FABF6B5-4F36-466D-A6C8-0928A806C69B}"/>
    <cellStyle name="Vejica 2 3 3 2 5 2 7 2" xfId="16205" xr:uid="{C0D374DA-059B-4ACB-82B3-973754C8A20F}"/>
    <cellStyle name="Vejica 2 3 3 2 5 2 7 2 2" xfId="28787" xr:uid="{22B27CF7-2329-40AF-9332-75A1D41CEF74}"/>
    <cellStyle name="Vejica 2 3 3 2 5 2 7 3" xfId="28786" xr:uid="{804B5CD1-86ED-44C3-9F97-3AB7502C9E50}"/>
    <cellStyle name="Vejica 2 3 3 2 5 2 8" xfId="13820" xr:uid="{0EB003FB-707D-43F5-8FC2-30C460636C81}"/>
    <cellStyle name="Vejica 2 3 3 2 5 2 8 2" xfId="28788" xr:uid="{74641E3B-4D3F-4624-8E17-5B9C20DA6AB2}"/>
    <cellStyle name="Vejica 2 3 3 2 5 2 9" xfId="28761" xr:uid="{9C59557A-ECB2-4573-ABDB-CAF8BD13E0C6}"/>
    <cellStyle name="Vejica 2 3 3 2 5 3" xfId="5922" xr:uid="{31D1D55F-8F0C-4843-AE6F-859AB62AC2C7}"/>
    <cellStyle name="Vejica 2 3 3 2 5 3 2" xfId="6655" xr:uid="{A6CC7D91-A74D-4C4B-B007-D7EB0DCFDC09}"/>
    <cellStyle name="Vejica 2 3 3 2 5 3 2 2" xfId="10897" xr:uid="{58D4764F-A5C3-42BD-84FF-BA62B47A5F79}"/>
    <cellStyle name="Vejica 2 3 3 2 5 3 2 2 2" xfId="17383" xr:uid="{14481AC9-0F4E-448B-8ACE-9BF1CE6E5324}"/>
    <cellStyle name="Vejica 2 3 3 2 5 3 2 2 2 2" xfId="28792" xr:uid="{7B3429C6-01BF-4D79-BFAA-91A3028B3A6D}"/>
    <cellStyle name="Vejica 2 3 3 2 5 3 2 2 3" xfId="28791" xr:uid="{52D37BCE-D851-43A1-A586-46ABB990828C}"/>
    <cellStyle name="Vejica 2 3 3 2 5 3 2 3" xfId="14730" xr:uid="{E4ACA9BE-3A15-43E4-B2C8-5A03B4C91E38}"/>
    <cellStyle name="Vejica 2 3 3 2 5 3 2 3 2" xfId="28793" xr:uid="{52040F83-892C-4EEE-870E-40F11BA42E19}"/>
    <cellStyle name="Vejica 2 3 3 2 5 3 2 4" xfId="28790" xr:uid="{19A41090-DB1F-4C9F-AF0B-BE93DF455BB2}"/>
    <cellStyle name="Vejica 2 3 3 2 5 3 3" xfId="10174" xr:uid="{2F1F71CB-13AA-4CDF-AC9C-17F9C8F4BEC4}"/>
    <cellStyle name="Vejica 2 3 3 2 5 3 3 2" xfId="16668" xr:uid="{28EFA04D-1957-4711-9D7D-B3BD50301DFD}"/>
    <cellStyle name="Vejica 2 3 3 2 5 3 3 2 2" xfId="28795" xr:uid="{E705BAB0-7C29-4837-8E25-8ED269B730F5}"/>
    <cellStyle name="Vejica 2 3 3 2 5 3 3 3" xfId="28794" xr:uid="{BA7ABADB-943F-4ED4-BBD9-ADC55EDEC969}"/>
    <cellStyle name="Vejica 2 3 3 2 5 3 4" xfId="14019" xr:uid="{CC048278-AD25-40F1-BAAB-7B64599A23DF}"/>
    <cellStyle name="Vejica 2 3 3 2 5 3 4 2" xfId="28796" xr:uid="{CE46F8EE-4161-4785-B233-AD2CC0CFBA20}"/>
    <cellStyle name="Vejica 2 3 3 2 5 3 5" xfId="28789" xr:uid="{77DC8A16-CC4A-4D71-8418-D473B96A8D57}"/>
    <cellStyle name="Vejica 2 3 3 2 5 4" xfId="6355" xr:uid="{EBC5F48D-7237-4E2B-91D2-4180B6DA081D}"/>
    <cellStyle name="Vejica 2 3 3 2 5 4 2" xfId="10597" xr:uid="{55340F3C-DAA5-4D52-AFB9-29C3AEB2FCA6}"/>
    <cellStyle name="Vejica 2 3 3 2 5 4 2 2" xfId="17083" xr:uid="{6DE028B8-915D-4102-BECB-F8EB663DFA49}"/>
    <cellStyle name="Vejica 2 3 3 2 5 4 2 2 2" xfId="28799" xr:uid="{6627A9C3-97DA-412C-8E79-9E8240FAA85A}"/>
    <cellStyle name="Vejica 2 3 3 2 5 4 2 3" xfId="28798" xr:uid="{6BF61629-5112-4120-9533-F2B98F8EF301}"/>
    <cellStyle name="Vejica 2 3 3 2 5 4 3" xfId="14430" xr:uid="{551CE533-FCC3-4350-97C1-8A18EEF86BF3}"/>
    <cellStyle name="Vejica 2 3 3 2 5 4 3 2" xfId="28800" xr:uid="{2743FF20-9D8E-4FF3-8895-AE978AF15DE9}"/>
    <cellStyle name="Vejica 2 3 3 2 5 4 4" xfId="28797" xr:uid="{B1B3A89C-3A24-450D-AFF0-B03893F093FA}"/>
    <cellStyle name="Vejica 2 3 3 2 5 5" xfId="6964" xr:uid="{F049B09B-8994-462F-993C-F343C0EEE49D}"/>
    <cellStyle name="Vejica 2 3 3 2 5 5 2" xfId="11204" xr:uid="{5488AAC5-AC23-4ED0-A135-4730EA71E3CB}"/>
    <cellStyle name="Vejica 2 3 3 2 5 5 2 2" xfId="17688" xr:uid="{DB9D5ECF-2B32-4A46-AAF3-E15FC4CDB540}"/>
    <cellStyle name="Vejica 2 3 3 2 5 5 2 2 2" xfId="28803" xr:uid="{076649FD-5AB9-4CBB-A882-14A192D9723A}"/>
    <cellStyle name="Vejica 2 3 3 2 5 5 2 3" xfId="28802" xr:uid="{D5C485E1-5BA9-4662-97CE-8B93C1415648}"/>
    <cellStyle name="Vejica 2 3 3 2 5 5 3" xfId="15035" xr:uid="{459FA2A1-662D-4E0F-8F49-4FA9ED88FF41}"/>
    <cellStyle name="Vejica 2 3 3 2 5 5 3 2" xfId="28804" xr:uid="{80BD5C42-2F09-4B5F-A6FF-1B353A71057B}"/>
    <cellStyle name="Vejica 2 3 3 2 5 5 4" xfId="28801" xr:uid="{F18C99BF-D3EA-49E0-B1C6-71473C1323F9}"/>
    <cellStyle name="Vejica 2 3 3 2 5 6" xfId="7326" xr:uid="{4CD597AD-18E8-43B2-A75D-8E942A4FFEF1}"/>
    <cellStyle name="Vejica 2 3 3 2 5 6 2" xfId="11568" xr:uid="{9C186DFB-1D5E-4A67-8780-453AFC36F9CD}"/>
    <cellStyle name="Vejica 2 3 3 2 5 6 2 2" xfId="18045" xr:uid="{FE7D4F14-521A-4E1B-BBD3-4820E3417250}"/>
    <cellStyle name="Vejica 2 3 3 2 5 6 2 2 2" xfId="28807" xr:uid="{DE1A136C-4986-4832-9BB7-110569646545}"/>
    <cellStyle name="Vejica 2 3 3 2 5 6 2 3" xfId="28806" xr:uid="{7055B15B-8913-4B5B-9490-023443B72D4D}"/>
    <cellStyle name="Vejica 2 3 3 2 5 6 3" xfId="15389" xr:uid="{FFB32033-4A07-4183-9B5A-83A6F913D3BD}"/>
    <cellStyle name="Vejica 2 3 3 2 5 6 3 2" xfId="28808" xr:uid="{606E4FFD-4C54-4CA1-8331-284CFBCBD322}"/>
    <cellStyle name="Vejica 2 3 3 2 5 6 4" xfId="28805" xr:uid="{6050EBAE-F960-4BA9-BFB0-AFC4020F44F1}"/>
    <cellStyle name="Vejica 2 3 3 2 5 7" xfId="8317" xr:uid="{F58C7CC5-4EC2-4380-8613-4557E497D803}"/>
    <cellStyle name="Vejica 2 3 3 2 5 7 2" xfId="15876" xr:uid="{4B24EF92-5FA4-412E-AF7C-FD4B1DE6A0E2}"/>
    <cellStyle name="Vejica 2 3 3 2 5 7 2 2" xfId="28810" xr:uid="{633D0233-3C10-48F5-B90E-8632BB08EFD5}"/>
    <cellStyle name="Vejica 2 3 3 2 5 7 3" xfId="28809" xr:uid="{5CBB1336-53A9-4A28-848A-F58F2D941E2F}"/>
    <cellStyle name="Vejica 2 3 3 2 5 8" xfId="12942" xr:uid="{92903491-5031-4E8C-85F1-6E9A3411DD62}"/>
    <cellStyle name="Vejica 2 3 3 2 5 8 2" xfId="18879" xr:uid="{803C9F43-884D-4652-847A-DF603A41DD17}"/>
    <cellStyle name="Vejica 2 3 3 2 5 8 2 2" xfId="28812" xr:uid="{4A17D015-B14E-48AF-AE62-776C03F18DA9}"/>
    <cellStyle name="Vejica 2 3 3 2 5 8 3" xfId="28811" xr:uid="{FF6F02CD-4126-406B-9C6B-66E1406F7263}"/>
    <cellStyle name="Vejica 2 3 3 2 5 9" xfId="13719" xr:uid="{D31525A3-BEC6-4EA6-BD19-5ACB912DE369}"/>
    <cellStyle name="Vejica 2 3 3 2 5 9 2" xfId="28813" xr:uid="{357F532F-E3A6-4642-99A6-AE2A4B5F058E}"/>
    <cellStyle name="Vejica 2 3 3 2 6" xfId="3939" xr:uid="{00000000-0005-0000-0000-0000CA0C0000}"/>
    <cellStyle name="Vejica 2 3 3 2 6 2" xfId="3940" xr:uid="{00000000-0005-0000-0000-0000CB0C0000}"/>
    <cellStyle name="Vejica 2 3 3 2 6 2 2" xfId="28815" xr:uid="{703914A5-C3A5-4808-A1DC-B9E91AD210CB}"/>
    <cellStyle name="Vejica 2 3 3 2 6 3" xfId="28814" xr:uid="{C20D7DBD-E215-4BC0-B322-A5E28D1600B8}"/>
    <cellStyle name="Vejica 2 3 3 2 7" xfId="3941" xr:uid="{00000000-0005-0000-0000-0000CC0C0000}"/>
    <cellStyle name="Vejica 2 3 3 2 7 2" xfId="28816" xr:uid="{DECF8A4A-9FC7-4178-8369-7F3784DFB433}"/>
    <cellStyle name="Vejica 2 3 3 2 8" xfId="3930" xr:uid="{00000000-0005-0000-0000-0000CD0C0000}"/>
    <cellStyle name="Vejica 2 3 3 2 8 2" xfId="28817" xr:uid="{4D69E0C6-3EBD-4A30-8BA1-05FFB753D38F}"/>
    <cellStyle name="Vejica 2 3 3 2 9" xfId="5824" xr:uid="{1D0CEF87-8FD5-4846-91D9-99E417587DEE}"/>
    <cellStyle name="Vejica 2 3 3 2 9 2" xfId="6559" xr:uid="{6D25CD0C-2535-457A-A9F7-308000BD9758}"/>
    <cellStyle name="Vejica 2 3 3 2 9 2 2" xfId="10801" xr:uid="{29AF8DDA-B916-4521-97CB-A5E6735DC527}"/>
    <cellStyle name="Vejica 2 3 3 2 9 2 2 2" xfId="17287" xr:uid="{86343684-4288-41B6-AF41-56D3C53580D6}"/>
    <cellStyle name="Vejica 2 3 3 2 9 2 2 2 2" xfId="28821" xr:uid="{FE079CB0-AECE-4A37-8D2A-809D1AF6CDD4}"/>
    <cellStyle name="Vejica 2 3 3 2 9 2 2 3" xfId="28820" xr:uid="{43B86557-E7AD-4081-8B3E-A974804DDEEE}"/>
    <cellStyle name="Vejica 2 3 3 2 9 2 3" xfId="14634" xr:uid="{20980B8F-18E5-4B41-BBE0-AA079EC7EEB8}"/>
    <cellStyle name="Vejica 2 3 3 2 9 2 3 2" xfId="28822" xr:uid="{26B2C459-BFB2-4E6A-AF0A-D197AF9ECDB0}"/>
    <cellStyle name="Vejica 2 3 3 2 9 2 4" xfId="28819" xr:uid="{25A3FFAD-1D20-480B-BCEA-F70FC83087D8}"/>
    <cellStyle name="Vejica 2 3 3 2 9 3" xfId="10076" xr:uid="{E35AA57C-6B90-40E2-910C-2ECAB2C0F5C8}"/>
    <cellStyle name="Vejica 2 3 3 2 9 3 2" xfId="16571" xr:uid="{E9137010-8C1F-4B0E-8DA6-9719F946A260}"/>
    <cellStyle name="Vejica 2 3 3 2 9 3 2 2" xfId="28824" xr:uid="{24290B5D-B857-4C7F-B050-7EA32264989A}"/>
    <cellStyle name="Vejica 2 3 3 2 9 3 3" xfId="28823" xr:uid="{2A117759-2B6E-46F4-A75E-3527AA2C1807}"/>
    <cellStyle name="Vejica 2 3 3 2 9 4" xfId="13922" xr:uid="{03068CE5-8966-40C1-BD9F-E618A95B954D}"/>
    <cellStyle name="Vejica 2 3 3 2 9 4 2" xfId="28825" xr:uid="{FBE080B2-B51D-423A-9E3D-9084C30F1427}"/>
    <cellStyle name="Vejica 2 3 3 2 9 5" xfId="28818" xr:uid="{E946FC32-6772-4C87-9D44-F2A72643BED9}"/>
    <cellStyle name="Vejica 2 3 3 3" xfId="646" xr:uid="{00000000-0005-0000-0000-0000CE0C0000}"/>
    <cellStyle name="Vejica 2 3 3 3 10" xfId="6870" xr:uid="{B8E57212-7AB5-4748-A236-80144ED40398}"/>
    <cellStyle name="Vejica 2 3 3 3 10 2" xfId="11110" xr:uid="{8D14FF17-E9CD-4A2A-A2C0-8FB604B66E02}"/>
    <cellStyle name="Vejica 2 3 3 3 10 2 2" xfId="17594" xr:uid="{F68DF4EE-1052-4882-AB4C-1FF238CA29F4}"/>
    <cellStyle name="Vejica 2 3 3 3 10 2 2 2" xfId="28829" xr:uid="{1C7AB299-F8D1-4E73-B1AD-B4D8CD30F4C2}"/>
    <cellStyle name="Vejica 2 3 3 3 10 2 3" xfId="28828" xr:uid="{92354126-D244-4E71-B6C0-4ABB172198AA}"/>
    <cellStyle name="Vejica 2 3 3 3 10 3" xfId="14941" xr:uid="{FB58148C-98C3-4D63-A64B-5BE83622F980}"/>
    <cellStyle name="Vejica 2 3 3 3 10 3 2" xfId="28830" xr:uid="{67368A51-B323-46AE-A36F-729A420F2D26}"/>
    <cellStyle name="Vejica 2 3 3 3 10 4" xfId="28827" xr:uid="{BCFDF9A7-C114-4E1B-B87E-8DCEFC912A73}"/>
    <cellStyle name="Vejica 2 3 3 3 11" xfId="7232" xr:uid="{983EAF95-01BC-4EBB-92C5-2A6BE8926561}"/>
    <cellStyle name="Vejica 2 3 3 3 11 2" xfId="11474" xr:uid="{489B620D-8074-4EE3-9425-47BB407EC0D9}"/>
    <cellStyle name="Vejica 2 3 3 3 11 2 2" xfId="17951" xr:uid="{1CA062C5-C406-47E1-B4C4-224182BF03D4}"/>
    <cellStyle name="Vejica 2 3 3 3 11 2 2 2" xfId="28833" xr:uid="{6B169829-0BB6-4CD7-8D66-02769012B373}"/>
    <cellStyle name="Vejica 2 3 3 3 11 2 3" xfId="28832" xr:uid="{3AEB4A0E-936F-40A4-B2CB-8A866A7B8C32}"/>
    <cellStyle name="Vejica 2 3 3 3 11 3" xfId="15295" xr:uid="{2A1EECF6-2DAA-4E2A-AD98-6A64342210C9}"/>
    <cellStyle name="Vejica 2 3 3 3 11 3 2" xfId="28834" xr:uid="{8F4BF9EA-3464-475F-926C-E0ABEBFA4CBA}"/>
    <cellStyle name="Vejica 2 3 3 3 11 4" xfId="28831" xr:uid="{61CF1470-8164-447B-9177-33A19392EF2D}"/>
    <cellStyle name="Vejica 2 3 3 3 12" xfId="7894" xr:uid="{03E8869C-A277-48C6-AA78-A3720308EA05}"/>
    <cellStyle name="Vejica 2 3 3 3 12 2" xfId="15662" xr:uid="{BB16F4F6-B04D-4104-B92D-B32703998E26}"/>
    <cellStyle name="Vejica 2 3 3 3 12 2 2" xfId="28836" xr:uid="{9DEAC3BC-F940-4F65-A38C-E44E5ACF4AE8}"/>
    <cellStyle name="Vejica 2 3 3 3 12 3" xfId="28835" xr:uid="{4EC38A24-3169-479F-97CB-520113330B09}"/>
    <cellStyle name="Vejica 2 3 3 3 13" xfId="12701" xr:uid="{B05DDE4D-61A7-467C-9626-E9CE4B9A3C9E}"/>
    <cellStyle name="Vejica 2 3 3 3 13 2" xfId="18639" xr:uid="{BE73749C-2E51-46D3-ACDC-E5E62DE4495C}"/>
    <cellStyle name="Vejica 2 3 3 3 13 2 2" xfId="28838" xr:uid="{4B1652C3-9DEC-45C5-9BD8-5FE46578A9F3}"/>
    <cellStyle name="Vejica 2 3 3 3 13 3" xfId="28837" xr:uid="{B253AAAF-78C7-4B76-9E51-9D81FC91F6B7}"/>
    <cellStyle name="Vejica 2 3 3 3 14" xfId="13618" xr:uid="{87D73CE1-F18B-4E75-9408-4D7FC742919F}"/>
    <cellStyle name="Vejica 2 3 3 3 14 2" xfId="28839" xr:uid="{E3E9C9D3-DA4B-458E-94E5-9F2D604A615E}"/>
    <cellStyle name="Vejica 2 3 3 3 15" xfId="28826" xr:uid="{C322194C-0DF6-4B33-99DB-C4D5085D785B}"/>
    <cellStyle name="Vejica 2 3 3 3 2" xfId="1901" xr:uid="{00000000-0005-0000-0000-0000CF0C0000}"/>
    <cellStyle name="Vejica 2 3 3 3 2 2" xfId="28840" xr:uid="{FC2A93A6-4B56-470C-8DF3-2F810853110A}"/>
    <cellStyle name="Vejica 2 3 3 3 3" xfId="1902" xr:uid="{00000000-0005-0000-0000-0000D00C0000}"/>
    <cellStyle name="Vejica 2 3 3 3 3 2" xfId="3943" xr:uid="{00000000-0005-0000-0000-0000D10C0000}"/>
    <cellStyle name="Vejica 2 3 3 3 3 2 2" xfId="28842" xr:uid="{46E25D7E-63EE-4D30-B297-BFE6DC2A0104}"/>
    <cellStyle name="Vejica 2 3 3 3 3 3" xfId="28841" xr:uid="{5C35DF80-2A8F-4401-BD65-D3808EE71294}"/>
    <cellStyle name="Vejica 2 3 3 3 4" xfId="1903" xr:uid="{00000000-0005-0000-0000-0000D20C0000}"/>
    <cellStyle name="Vejica 2 3 3 3 4 10" xfId="28843" xr:uid="{A3024E53-BCC8-4B17-B77C-CB655E45C330}"/>
    <cellStyle name="Vejica 2 3 3 3 4 2" xfId="3944" xr:uid="{00000000-0005-0000-0000-0000D30C0000}"/>
    <cellStyle name="Vejica 2 3 3 3 4 2 2" xfId="6140" xr:uid="{E1378483-DEB4-45EB-BC49-0F9E3AF5E686}"/>
    <cellStyle name="Vejica 2 3 3 3 4 2 2 2" xfId="6761" xr:uid="{62EB6174-5E13-46B7-B0B0-20B445D43169}"/>
    <cellStyle name="Vejica 2 3 3 3 4 2 2 2 2" xfId="11003" xr:uid="{CA77D11F-24A2-444C-A5F5-D23A5A1C526C}"/>
    <cellStyle name="Vejica 2 3 3 3 4 2 2 2 2 2" xfId="17489" xr:uid="{58476B75-0822-4814-B87F-EFED2E831171}"/>
    <cellStyle name="Vejica 2 3 3 3 4 2 2 2 2 2 2" xfId="28848" xr:uid="{35F2EAC6-63C1-46B5-8FBF-1B878EC8C9A8}"/>
    <cellStyle name="Vejica 2 3 3 3 4 2 2 2 2 3" xfId="28847" xr:uid="{E8EFE787-8D70-4170-A091-E1E4268E7FDC}"/>
    <cellStyle name="Vejica 2 3 3 3 4 2 2 2 3" xfId="14836" xr:uid="{03615781-6B12-4E35-85B6-017B4FA02124}"/>
    <cellStyle name="Vejica 2 3 3 3 4 2 2 2 3 2" xfId="28849" xr:uid="{D4D079A5-0849-4E86-B5D2-875A2C12FDB5}"/>
    <cellStyle name="Vejica 2 3 3 3 4 2 2 2 4" xfId="28846" xr:uid="{8A82600B-B351-40E1-AF77-CC1AF75D1BB9}"/>
    <cellStyle name="Vejica 2 3 3 3 4 2 2 3" xfId="10395" xr:uid="{D10567DB-FEEE-47DA-A2E2-607BE7AC9BFE}"/>
    <cellStyle name="Vejica 2 3 3 3 4 2 2 3 2" xfId="16883" xr:uid="{850EC265-7648-4703-BEC6-D963DDD85C56}"/>
    <cellStyle name="Vejica 2 3 3 3 4 2 2 3 2 2" xfId="28851" xr:uid="{B8F466F0-F63E-44BC-9F2B-BB12B8B2A8DD}"/>
    <cellStyle name="Vejica 2 3 3 3 4 2 2 3 3" xfId="28850" xr:uid="{EBB62E4F-2C79-446A-A936-ECBF548D145A}"/>
    <cellStyle name="Vejica 2 3 3 3 4 2 2 4" xfId="14231" xr:uid="{E9421965-4B9D-4A29-B343-4D844032BDD2}"/>
    <cellStyle name="Vejica 2 3 3 3 4 2 2 4 2" xfId="28852" xr:uid="{92627EC2-AF1D-414E-A88F-F6A41C9559E4}"/>
    <cellStyle name="Vejica 2 3 3 3 4 2 2 5" xfId="28845" xr:uid="{C96D17A9-C233-4DE1-8F09-544F46AAE26F}"/>
    <cellStyle name="Vejica 2 3 3 3 4 2 3" xfId="6034" xr:uid="{04A05CC9-5FFB-4B73-921B-3C688F32290F}"/>
    <cellStyle name="Vejica 2 3 3 3 4 2 3 2" xfId="10289" xr:uid="{253D6068-EACB-4675-8306-C24F800C9D52}"/>
    <cellStyle name="Vejica 2 3 3 3 4 2 3 2 2" xfId="16777" xr:uid="{0D77932E-D375-45F1-9B2F-9D4B6C3F3BF4}"/>
    <cellStyle name="Vejica 2 3 3 3 4 2 3 2 2 2" xfId="28855" xr:uid="{4EC30E7A-AB26-4587-A4B7-3BCAE9C13107}"/>
    <cellStyle name="Vejica 2 3 3 3 4 2 3 2 3" xfId="28854" xr:uid="{D6140717-3945-4B48-AED7-77D4B9B0E348}"/>
    <cellStyle name="Vejica 2 3 3 3 4 2 3 3" xfId="14125" xr:uid="{3F53CE48-399F-4D90-AA3C-D5221E123885}"/>
    <cellStyle name="Vejica 2 3 3 3 4 2 3 3 2" xfId="28856" xr:uid="{A02EB8B1-B314-4667-B536-B5D5BA4F14A6}"/>
    <cellStyle name="Vejica 2 3 3 3 4 2 3 4" xfId="28853" xr:uid="{66FD9F10-3EF5-451F-B047-3892D686A1DB}"/>
    <cellStyle name="Vejica 2 3 3 3 4 2 4" xfId="6457" xr:uid="{D0774E23-05F8-4651-BB15-3AFB8C6D58AF}"/>
    <cellStyle name="Vejica 2 3 3 3 4 2 4 2" xfId="10699" xr:uid="{6395E6BA-EDCE-4910-A093-0E512F698F42}"/>
    <cellStyle name="Vejica 2 3 3 3 4 2 4 2 2" xfId="17185" xr:uid="{4BD0F978-45BC-49F1-A2F9-ECE88C3AFA4D}"/>
    <cellStyle name="Vejica 2 3 3 3 4 2 4 2 2 2" xfId="28859" xr:uid="{03CCF265-DE54-44A4-B6FA-A5D9173EDE46}"/>
    <cellStyle name="Vejica 2 3 3 3 4 2 4 2 3" xfId="28858" xr:uid="{CEB97A3D-9081-4F8F-A3C7-9BE9BA26B8A7}"/>
    <cellStyle name="Vejica 2 3 3 3 4 2 4 3" xfId="14532" xr:uid="{2F061482-55EC-4AA7-B5F3-3483C7D0AF67}"/>
    <cellStyle name="Vejica 2 3 3 3 4 2 4 3 2" xfId="28860" xr:uid="{179BA52C-F8A7-442E-8C96-02D7A7C2789C}"/>
    <cellStyle name="Vejica 2 3 3 3 4 2 4 4" xfId="28857" xr:uid="{7345CA25-819B-443E-B15E-96306A2AA0F8}"/>
    <cellStyle name="Vejica 2 3 3 3 4 2 5" xfId="7067" xr:uid="{EF2EDEE6-1A47-4714-8BAF-31A78F09E426}"/>
    <cellStyle name="Vejica 2 3 3 3 4 2 5 2" xfId="11307" xr:uid="{7A3C34BF-830E-4A73-BFAD-81C8E52CFCFF}"/>
    <cellStyle name="Vejica 2 3 3 3 4 2 5 2 2" xfId="17791" xr:uid="{2E8160F4-EAB9-422B-8B1D-C000FF9C2D2A}"/>
    <cellStyle name="Vejica 2 3 3 3 4 2 5 2 2 2" xfId="28863" xr:uid="{AF87A357-605C-41CF-9CC6-98493F27C9B5}"/>
    <cellStyle name="Vejica 2 3 3 3 4 2 5 2 3" xfId="28862" xr:uid="{AF17968B-2ECF-49CC-8422-50D9D3E9EBC8}"/>
    <cellStyle name="Vejica 2 3 3 3 4 2 5 3" xfId="15138" xr:uid="{DE3E130A-0BF5-4537-A3CB-2EBA3E854A2B}"/>
    <cellStyle name="Vejica 2 3 3 3 4 2 5 3 2" xfId="28864" xr:uid="{50C09E10-D0CF-4084-B2C5-75BD3642C5B9}"/>
    <cellStyle name="Vejica 2 3 3 3 4 2 5 4" xfId="28861" xr:uid="{BBD4536B-24FF-44BB-98F1-4A048394BA61}"/>
    <cellStyle name="Vejica 2 3 3 3 4 2 6" xfId="7428" xr:uid="{9EA410EC-B8D0-4A33-ABE9-6F59B3F103DE}"/>
    <cellStyle name="Vejica 2 3 3 3 4 2 6 2" xfId="11670" xr:uid="{A5C45A17-17BB-47D5-8FD8-B381EB974843}"/>
    <cellStyle name="Vejica 2 3 3 3 4 2 6 2 2" xfId="18147" xr:uid="{04257F5F-CE97-42D5-99CD-29829C871F5B}"/>
    <cellStyle name="Vejica 2 3 3 3 4 2 6 2 2 2" xfId="28867" xr:uid="{4E780A98-9ECB-415D-AEC6-1141A6F406ED}"/>
    <cellStyle name="Vejica 2 3 3 3 4 2 6 2 3" xfId="28866" xr:uid="{0A68F0B7-16B6-4D1C-AF6B-0CC617A43699}"/>
    <cellStyle name="Vejica 2 3 3 3 4 2 6 3" xfId="15491" xr:uid="{FAFF3186-0D87-4C15-966A-8B9269E68DEC}"/>
    <cellStyle name="Vejica 2 3 3 3 4 2 6 3 2" xfId="28868" xr:uid="{0B83B2E8-59BB-4A37-A30A-86BE157A2ACA}"/>
    <cellStyle name="Vejica 2 3 3 3 4 2 6 4" xfId="28865" xr:uid="{728DBB0F-7575-4B36-B23D-E89FB29E8219}"/>
    <cellStyle name="Vejica 2 3 3 3 4 2 7" xfId="9135" xr:uid="{836ABF3F-683F-451A-B9F2-59378A28C2CD}"/>
    <cellStyle name="Vejica 2 3 3 3 4 2 7 2" xfId="16206" xr:uid="{6671180C-C734-447C-A4BE-3685D71E3809}"/>
    <cellStyle name="Vejica 2 3 3 3 4 2 7 2 2" xfId="28870" xr:uid="{04E5ECD7-A980-49A8-9E7D-B517B51311AC}"/>
    <cellStyle name="Vejica 2 3 3 3 4 2 7 3" xfId="28869" xr:uid="{9C034539-D09C-4853-8532-B57CC5AEDE9C}"/>
    <cellStyle name="Vejica 2 3 3 3 4 2 8" xfId="13821" xr:uid="{74123C82-A936-4B22-84AA-D8C39BC6010B}"/>
    <cellStyle name="Vejica 2 3 3 3 4 2 8 2" xfId="28871" xr:uid="{D4E6AFA9-08EB-4669-B263-5D9DAC5E1AEF}"/>
    <cellStyle name="Vejica 2 3 3 3 4 2 9" xfId="28844" xr:uid="{FE77AAF1-42E8-40B6-AC0D-7B7D460FA866}"/>
    <cellStyle name="Vejica 2 3 3 3 4 3" xfId="5923" xr:uid="{5607DF59-05B6-476B-B149-2C71299B2DAE}"/>
    <cellStyle name="Vejica 2 3 3 3 4 3 2" xfId="6656" xr:uid="{0E38F8D3-197C-464D-A019-B494683B6B16}"/>
    <cellStyle name="Vejica 2 3 3 3 4 3 2 2" xfId="10898" xr:uid="{3D061D3C-09A7-442B-8E95-C5FBB76AF77E}"/>
    <cellStyle name="Vejica 2 3 3 3 4 3 2 2 2" xfId="17384" xr:uid="{8ECF7EB3-395E-4E2E-A18D-73FEE8DFA6C4}"/>
    <cellStyle name="Vejica 2 3 3 3 4 3 2 2 2 2" xfId="28875" xr:uid="{042C80BA-002C-404C-AA4D-18D09EB3F0B7}"/>
    <cellStyle name="Vejica 2 3 3 3 4 3 2 2 3" xfId="28874" xr:uid="{1E0C5271-2DF1-472B-8970-543196BC3727}"/>
    <cellStyle name="Vejica 2 3 3 3 4 3 2 3" xfId="14731" xr:uid="{D8BDCFA7-9D88-4D6A-B1EA-34F90E836FE7}"/>
    <cellStyle name="Vejica 2 3 3 3 4 3 2 3 2" xfId="28876" xr:uid="{9CB342B8-E18B-4996-8D90-F2A5BF8C9A7C}"/>
    <cellStyle name="Vejica 2 3 3 3 4 3 2 4" xfId="28873" xr:uid="{F5F482C7-F205-4057-B4C0-F17C803F8550}"/>
    <cellStyle name="Vejica 2 3 3 3 4 3 3" xfId="10175" xr:uid="{3508F54E-34FF-47B1-8761-29D6DE5FDB9F}"/>
    <cellStyle name="Vejica 2 3 3 3 4 3 3 2" xfId="16669" xr:uid="{833552D3-F059-4DED-BC82-3D8B99AA466C}"/>
    <cellStyle name="Vejica 2 3 3 3 4 3 3 2 2" xfId="28878" xr:uid="{E79696EA-39FB-43CC-A619-A05B951D2657}"/>
    <cellStyle name="Vejica 2 3 3 3 4 3 3 3" xfId="28877" xr:uid="{EF7BAC04-AF40-49F0-8E8C-70F8B7E5E526}"/>
    <cellStyle name="Vejica 2 3 3 3 4 3 4" xfId="14020" xr:uid="{655768FC-1909-4955-90AD-2B780479E60D}"/>
    <cellStyle name="Vejica 2 3 3 3 4 3 4 2" xfId="28879" xr:uid="{0923C144-BC31-444C-A682-CE222ACB8F46}"/>
    <cellStyle name="Vejica 2 3 3 3 4 3 5" xfId="28872" xr:uid="{2D5D70B7-862D-40F9-B21B-DDF588A48084}"/>
    <cellStyle name="Vejica 2 3 3 3 4 4" xfId="6356" xr:uid="{663F53CA-0CD6-4516-9CF2-84D9B17564B4}"/>
    <cellStyle name="Vejica 2 3 3 3 4 4 2" xfId="10598" xr:uid="{2F435AB7-130B-4FB6-98EC-B146869C0612}"/>
    <cellStyle name="Vejica 2 3 3 3 4 4 2 2" xfId="17084" xr:uid="{A80E7308-A183-42D6-A766-32F413B9ABDE}"/>
    <cellStyle name="Vejica 2 3 3 3 4 4 2 2 2" xfId="28882" xr:uid="{73EF3C84-D82B-498B-941B-DEC03AA6FE41}"/>
    <cellStyle name="Vejica 2 3 3 3 4 4 2 3" xfId="28881" xr:uid="{319709EA-608A-47D6-8E28-2D0C9E98DD7B}"/>
    <cellStyle name="Vejica 2 3 3 3 4 4 3" xfId="14431" xr:uid="{A06D9B4C-19C7-4EA8-96CC-6C368E8AA99F}"/>
    <cellStyle name="Vejica 2 3 3 3 4 4 3 2" xfId="28883" xr:uid="{5EF67F7F-3CE2-460A-88AB-2EE7508B12FF}"/>
    <cellStyle name="Vejica 2 3 3 3 4 4 4" xfId="28880" xr:uid="{C50B55F0-05ED-48CE-8B80-97B2F428E11E}"/>
    <cellStyle name="Vejica 2 3 3 3 4 5" xfId="6965" xr:uid="{3110A415-9FBF-4E15-AFBC-E1ACAB5BCF7F}"/>
    <cellStyle name="Vejica 2 3 3 3 4 5 2" xfId="11205" xr:uid="{BA845C81-26C6-4CDE-BCE3-F29B0D1A31DE}"/>
    <cellStyle name="Vejica 2 3 3 3 4 5 2 2" xfId="17689" xr:uid="{4B4DC9CA-EFF3-442C-ACC3-8DCC3B754CCD}"/>
    <cellStyle name="Vejica 2 3 3 3 4 5 2 2 2" xfId="28886" xr:uid="{44BD60F2-ED7E-46DC-8053-A9C726677E01}"/>
    <cellStyle name="Vejica 2 3 3 3 4 5 2 3" xfId="28885" xr:uid="{CB05676B-59EB-4FB2-A067-91D7162B86CD}"/>
    <cellStyle name="Vejica 2 3 3 3 4 5 3" xfId="15036" xr:uid="{87D7C34C-68E8-4A61-B1AE-211A5177D811}"/>
    <cellStyle name="Vejica 2 3 3 3 4 5 3 2" xfId="28887" xr:uid="{7FA07C7C-E8EE-4D05-900C-FDC8E6776A4E}"/>
    <cellStyle name="Vejica 2 3 3 3 4 5 4" xfId="28884" xr:uid="{47C076CB-B1A4-4E10-B402-A6230C37F53E}"/>
    <cellStyle name="Vejica 2 3 3 3 4 6" xfId="7327" xr:uid="{7777BB31-25DF-4B90-A3BD-A3ED18FEAD7A}"/>
    <cellStyle name="Vejica 2 3 3 3 4 6 2" xfId="11569" xr:uid="{00AACEF9-35CE-4CD4-B2B9-6AC82234D61D}"/>
    <cellStyle name="Vejica 2 3 3 3 4 6 2 2" xfId="18046" xr:uid="{36F28558-2FEA-4EFF-8F79-D72982E83578}"/>
    <cellStyle name="Vejica 2 3 3 3 4 6 2 2 2" xfId="28890" xr:uid="{BB54BCB7-D5E2-4234-9200-6DF4E2BE1C63}"/>
    <cellStyle name="Vejica 2 3 3 3 4 6 2 3" xfId="28889" xr:uid="{F262E78B-C476-4E56-803D-E3D6022C00CC}"/>
    <cellStyle name="Vejica 2 3 3 3 4 6 3" xfId="15390" xr:uid="{3701329D-579F-405C-8D79-6BCB59DCE486}"/>
    <cellStyle name="Vejica 2 3 3 3 4 6 3 2" xfId="28891" xr:uid="{552A145F-4C7D-47ED-A721-1991E6C6A670}"/>
    <cellStyle name="Vejica 2 3 3 3 4 6 4" xfId="28888" xr:uid="{C9C71966-7DB1-4D16-850A-083FAA202E6F}"/>
    <cellStyle name="Vejica 2 3 3 3 4 7" xfId="8318" xr:uid="{FA78366A-7FDC-49E8-8C0C-BE29BC21BEFB}"/>
    <cellStyle name="Vejica 2 3 3 3 4 7 2" xfId="15877" xr:uid="{79DBC9A1-80C5-48DE-B8BE-E02859E8FB4B}"/>
    <cellStyle name="Vejica 2 3 3 3 4 7 2 2" xfId="28893" xr:uid="{C4B838ED-2CA1-42D3-9163-589B491B186F}"/>
    <cellStyle name="Vejica 2 3 3 3 4 7 3" xfId="28892" xr:uid="{97497CD9-01A9-4BF4-9976-B3BD6C4F2C28}"/>
    <cellStyle name="Vejica 2 3 3 3 4 8" xfId="12943" xr:uid="{72A28540-C534-4274-881B-D94EF1A7766D}"/>
    <cellStyle name="Vejica 2 3 3 3 4 8 2" xfId="18880" xr:uid="{BBCA46FC-AD29-4634-8DC2-6383249523AF}"/>
    <cellStyle name="Vejica 2 3 3 3 4 8 2 2" xfId="28895" xr:uid="{8519E51D-5A97-4B87-B28D-4BFA1F2824DF}"/>
    <cellStyle name="Vejica 2 3 3 3 4 8 3" xfId="28894" xr:uid="{148CAE42-874C-4216-91B5-9E6CAB68BA3F}"/>
    <cellStyle name="Vejica 2 3 3 3 4 9" xfId="13720" xr:uid="{DCF72014-9CE4-4127-91D1-9B18019673BB}"/>
    <cellStyle name="Vejica 2 3 3 3 4 9 2" xfId="28896" xr:uid="{C3B8D5E2-97FF-49A8-A8F4-F100CCC93D1B}"/>
    <cellStyle name="Vejica 2 3 3 3 5" xfId="3945" xr:uid="{00000000-0005-0000-0000-0000D40C0000}"/>
    <cellStyle name="Vejica 2 3 3 3 5 2" xfId="3946" xr:uid="{00000000-0005-0000-0000-0000D50C0000}"/>
    <cellStyle name="Vejica 2 3 3 3 5 2 2" xfId="28898" xr:uid="{0C819F08-7309-4BFE-ABDB-F8540AD8173F}"/>
    <cellStyle name="Vejica 2 3 3 3 5 3" xfId="28897" xr:uid="{51C5651A-D18C-4ECD-8D64-5890F72DD8EC}"/>
    <cellStyle name="Vejica 2 3 3 3 6" xfId="3947" xr:uid="{00000000-0005-0000-0000-0000D60C0000}"/>
    <cellStyle name="Vejica 2 3 3 3 6 2" xfId="28899" xr:uid="{BEFB7E84-4994-437B-95E1-CDB65B3E786D}"/>
    <cellStyle name="Vejica 2 3 3 3 7" xfId="3942" xr:uid="{00000000-0005-0000-0000-0000D70C0000}"/>
    <cellStyle name="Vejica 2 3 3 3 7 2" xfId="28900" xr:uid="{48892CC5-95CF-4485-A0A4-2BA740EB5F10}"/>
    <cellStyle name="Vejica 2 3 3 3 8" xfId="5826" xr:uid="{A1BA7CF8-5F5E-4106-BD26-63072E20DEC6}"/>
    <cellStyle name="Vejica 2 3 3 3 8 2" xfId="6561" xr:uid="{73DDF587-737D-4450-A0D9-4AF9156E37AE}"/>
    <cellStyle name="Vejica 2 3 3 3 8 2 2" xfId="10803" xr:uid="{82A4BC8D-45ED-4C7A-93CF-FB6BC848918A}"/>
    <cellStyle name="Vejica 2 3 3 3 8 2 2 2" xfId="17289" xr:uid="{9030ABBA-B78F-4E18-B828-5E97A81D4158}"/>
    <cellStyle name="Vejica 2 3 3 3 8 2 2 2 2" xfId="28904" xr:uid="{1C326FC8-75A7-4E5B-976F-58ED6EEC60F1}"/>
    <cellStyle name="Vejica 2 3 3 3 8 2 2 3" xfId="28903" xr:uid="{5C071314-2D9B-440B-8FA4-5D4AEAB6316B}"/>
    <cellStyle name="Vejica 2 3 3 3 8 2 3" xfId="14636" xr:uid="{91FD8C1D-88EA-426D-B646-13C0FC34369A}"/>
    <cellStyle name="Vejica 2 3 3 3 8 2 3 2" xfId="28905" xr:uid="{F1FF533B-08C7-409D-9C21-50037D0BD69C}"/>
    <cellStyle name="Vejica 2 3 3 3 8 2 4" xfId="28902" xr:uid="{F9AB5AA1-275B-48A7-BA38-BB697EB33237}"/>
    <cellStyle name="Vejica 2 3 3 3 8 3" xfId="10078" xr:uid="{C59330FF-F38F-46BD-9B90-BE50313C27DC}"/>
    <cellStyle name="Vejica 2 3 3 3 8 3 2" xfId="16573" xr:uid="{B74D4901-AA28-4943-AB3F-EFAE2B653D69}"/>
    <cellStyle name="Vejica 2 3 3 3 8 3 2 2" xfId="28907" xr:uid="{2271A826-1E01-4D23-83C9-24FB327ED5E5}"/>
    <cellStyle name="Vejica 2 3 3 3 8 3 3" xfId="28906" xr:uid="{3BC51004-5CB9-442C-BD5D-846122F69826}"/>
    <cellStyle name="Vejica 2 3 3 3 8 4" xfId="13924" xr:uid="{051E0392-9A8C-4FE7-8E59-F4E8635EC19F}"/>
    <cellStyle name="Vejica 2 3 3 3 8 4 2" xfId="28908" xr:uid="{36946663-6573-405A-A96D-AB082B044ED5}"/>
    <cellStyle name="Vejica 2 3 3 3 8 5" xfId="28901" xr:uid="{DFE73520-3D73-47C9-AAE0-16352A7309C9}"/>
    <cellStyle name="Vejica 2 3 3 3 9" xfId="6261" xr:uid="{B3518F3F-305F-4947-A794-930F89647FD9}"/>
    <cellStyle name="Vejica 2 3 3 3 9 2" xfId="10503" xr:uid="{4C9182C5-B1CA-4295-AC09-3E9544631164}"/>
    <cellStyle name="Vejica 2 3 3 3 9 2 2" xfId="16989" xr:uid="{ECCC0B75-D49A-4863-BFAC-8196A389F9F5}"/>
    <cellStyle name="Vejica 2 3 3 3 9 2 2 2" xfId="28911" xr:uid="{C99D8C0F-86CC-49D4-B7DC-538F1E0A67A1}"/>
    <cellStyle name="Vejica 2 3 3 3 9 2 3" xfId="28910" xr:uid="{5F16B876-52DB-463C-A921-6E76CBF5E0CB}"/>
    <cellStyle name="Vejica 2 3 3 3 9 3" xfId="14336" xr:uid="{AC3A6B2F-A821-46E0-BACA-123CC451F33D}"/>
    <cellStyle name="Vejica 2 3 3 3 9 3 2" xfId="28912" xr:uid="{E5F7513D-24BF-4D06-8107-3AA02E951883}"/>
    <cellStyle name="Vejica 2 3 3 3 9 4" xfId="28909" xr:uid="{84F07C5E-982E-4DAA-810C-215261997DD2}"/>
    <cellStyle name="Vejica 2 3 3 4" xfId="1904" xr:uid="{00000000-0005-0000-0000-0000D80C0000}"/>
    <cellStyle name="Vejica 2 3 3 4 2" xfId="28913" xr:uid="{75AAE91A-763E-419A-BA1E-4FDBF2746442}"/>
    <cellStyle name="Vejica 2 3 3 5" xfId="1905" xr:uid="{00000000-0005-0000-0000-0000D90C0000}"/>
    <cellStyle name="Vejica 2 3 3 5 2" xfId="3948" xr:uid="{00000000-0005-0000-0000-0000DA0C0000}"/>
    <cellStyle name="Vejica 2 3 3 5 2 2" xfId="28915" xr:uid="{8059F75F-A265-4468-A587-63622EB18837}"/>
    <cellStyle name="Vejica 2 3 3 5 3" xfId="28914" xr:uid="{8450DE98-2ABA-41B4-B750-F3978142E637}"/>
    <cellStyle name="Vejica 2 3 3 6" xfId="1906" xr:uid="{00000000-0005-0000-0000-0000DB0C0000}"/>
    <cellStyle name="Vejica 2 3 3 6 10" xfId="28916" xr:uid="{ECF52444-9CD4-4E0E-803A-DC175B0F2C60}"/>
    <cellStyle name="Vejica 2 3 3 6 2" xfId="3949" xr:uid="{00000000-0005-0000-0000-0000DC0C0000}"/>
    <cellStyle name="Vejica 2 3 3 6 2 2" xfId="6141" xr:uid="{320174B0-7916-4C1D-AC6C-9F71E23C92D1}"/>
    <cellStyle name="Vejica 2 3 3 6 2 2 2" xfId="6762" xr:uid="{44C7CB68-9E05-49E4-A9E7-9F06A72C484A}"/>
    <cellStyle name="Vejica 2 3 3 6 2 2 2 2" xfId="11004" xr:uid="{54AC7342-1C99-4615-B83E-BA92B9C272A5}"/>
    <cellStyle name="Vejica 2 3 3 6 2 2 2 2 2" xfId="17490" xr:uid="{297D9D53-7A57-43EC-B461-53A72A617AA1}"/>
    <cellStyle name="Vejica 2 3 3 6 2 2 2 2 2 2" xfId="28921" xr:uid="{958525C9-B0A5-4EEC-BB06-FEAC0941B469}"/>
    <cellStyle name="Vejica 2 3 3 6 2 2 2 2 3" xfId="28920" xr:uid="{E7ED189C-DB6A-4799-A79D-4576C42FFE34}"/>
    <cellStyle name="Vejica 2 3 3 6 2 2 2 3" xfId="14837" xr:uid="{3C97AED7-AAC9-4CE2-BD5B-62097535925E}"/>
    <cellStyle name="Vejica 2 3 3 6 2 2 2 3 2" xfId="28922" xr:uid="{3B3E48BB-9E97-4A99-BB68-7CFE3473405E}"/>
    <cellStyle name="Vejica 2 3 3 6 2 2 2 4" xfId="28919" xr:uid="{CA82EB2B-2B0A-4B66-A39B-CA75A59F6EF8}"/>
    <cellStyle name="Vejica 2 3 3 6 2 2 3" xfId="10396" xr:uid="{986DEEF1-677A-4B28-8664-6BC44D7DEA64}"/>
    <cellStyle name="Vejica 2 3 3 6 2 2 3 2" xfId="16884" xr:uid="{1BE99970-24F7-4CBF-B841-4812077B07B8}"/>
    <cellStyle name="Vejica 2 3 3 6 2 2 3 2 2" xfId="28924" xr:uid="{3185253B-FCA1-4398-8830-2E9A5CD5BCA5}"/>
    <cellStyle name="Vejica 2 3 3 6 2 2 3 3" xfId="28923" xr:uid="{90957DB2-DA7C-425D-989E-CC7715A6FAED}"/>
    <cellStyle name="Vejica 2 3 3 6 2 2 4" xfId="14232" xr:uid="{21650B30-F222-4F03-AC2B-0B034CB4AC91}"/>
    <cellStyle name="Vejica 2 3 3 6 2 2 4 2" xfId="28925" xr:uid="{5503D208-B9BC-415B-9DF2-B60F85734E1B}"/>
    <cellStyle name="Vejica 2 3 3 6 2 2 5" xfId="28918" xr:uid="{CF262F97-C2F6-44A8-B416-6B23293F18EA}"/>
    <cellStyle name="Vejica 2 3 3 6 2 3" xfId="6035" xr:uid="{54AF99B0-3621-428D-839E-24BE2C523732}"/>
    <cellStyle name="Vejica 2 3 3 6 2 3 2" xfId="10290" xr:uid="{B15B7CF3-560A-4D93-B519-EEA26027891B}"/>
    <cellStyle name="Vejica 2 3 3 6 2 3 2 2" xfId="16778" xr:uid="{0EFABD01-5982-4949-95EF-DF5E0E0AB58B}"/>
    <cellStyle name="Vejica 2 3 3 6 2 3 2 2 2" xfId="28928" xr:uid="{D5E32747-B8C3-4261-BCC0-FBCF0D116E3D}"/>
    <cellStyle name="Vejica 2 3 3 6 2 3 2 3" xfId="28927" xr:uid="{B7AB03E5-BB4F-4D5C-97DF-195F5C202625}"/>
    <cellStyle name="Vejica 2 3 3 6 2 3 3" xfId="14126" xr:uid="{9F360A5A-4C8F-4AF1-9443-2A104E709170}"/>
    <cellStyle name="Vejica 2 3 3 6 2 3 3 2" xfId="28929" xr:uid="{9153769D-C176-406A-AE51-B112323D7992}"/>
    <cellStyle name="Vejica 2 3 3 6 2 3 4" xfId="28926" xr:uid="{3F50B58E-0CB2-4819-869B-9AFA4AD48DD4}"/>
    <cellStyle name="Vejica 2 3 3 6 2 4" xfId="6458" xr:uid="{C4E0A40A-6CC1-4782-BFFA-065B8BE8BF3E}"/>
    <cellStyle name="Vejica 2 3 3 6 2 4 2" xfId="10700" xr:uid="{A3651F2C-456B-4158-B0A3-211E286B37FB}"/>
    <cellStyle name="Vejica 2 3 3 6 2 4 2 2" xfId="17186" xr:uid="{1A5CC716-2C04-4C7D-9188-137259AD5286}"/>
    <cellStyle name="Vejica 2 3 3 6 2 4 2 2 2" xfId="28932" xr:uid="{E81835C6-E8D5-486E-8A69-C406293F596C}"/>
    <cellStyle name="Vejica 2 3 3 6 2 4 2 3" xfId="28931" xr:uid="{F6A83F0F-1CDA-4E1B-8EA7-D665F6667BAB}"/>
    <cellStyle name="Vejica 2 3 3 6 2 4 3" xfId="14533" xr:uid="{FE4CA5C2-662A-4FF0-AAB8-16F5886D2E21}"/>
    <cellStyle name="Vejica 2 3 3 6 2 4 3 2" xfId="28933" xr:uid="{A9EE7D75-15D5-4565-81A6-BD54466862AF}"/>
    <cellStyle name="Vejica 2 3 3 6 2 4 4" xfId="28930" xr:uid="{1F91D27A-3B38-4F59-BC0E-63CB234D2BB3}"/>
    <cellStyle name="Vejica 2 3 3 6 2 5" xfId="7068" xr:uid="{CD660E1F-DDA8-4B66-92BB-FCC34F85A55A}"/>
    <cellStyle name="Vejica 2 3 3 6 2 5 2" xfId="11308" xr:uid="{264F8145-D945-4C0D-8961-7C883563AEE4}"/>
    <cellStyle name="Vejica 2 3 3 6 2 5 2 2" xfId="17792" xr:uid="{62EABFE4-509B-4B45-B8EA-9BAEF2C4500E}"/>
    <cellStyle name="Vejica 2 3 3 6 2 5 2 2 2" xfId="28936" xr:uid="{897EF529-6EBC-4B60-927B-7248B2E0A240}"/>
    <cellStyle name="Vejica 2 3 3 6 2 5 2 3" xfId="28935" xr:uid="{43663625-0942-4763-974C-67A047120843}"/>
    <cellStyle name="Vejica 2 3 3 6 2 5 3" xfId="15139" xr:uid="{8E254D9D-4FF6-4D3D-AA6E-A4A82285FA6E}"/>
    <cellStyle name="Vejica 2 3 3 6 2 5 3 2" xfId="28937" xr:uid="{99AF9FC4-BC98-4710-8022-FAD607568D64}"/>
    <cellStyle name="Vejica 2 3 3 6 2 5 4" xfId="28934" xr:uid="{740A5A6D-728C-43C3-8893-533C2524D86A}"/>
    <cellStyle name="Vejica 2 3 3 6 2 6" xfId="7429" xr:uid="{02492556-5DAA-43D2-BB35-CD50666F0947}"/>
    <cellStyle name="Vejica 2 3 3 6 2 6 2" xfId="11671" xr:uid="{8167FFF1-0181-4630-A4C1-521BCC0E842B}"/>
    <cellStyle name="Vejica 2 3 3 6 2 6 2 2" xfId="18148" xr:uid="{53BFDDE0-3B32-4FA3-8869-67D15F2774CA}"/>
    <cellStyle name="Vejica 2 3 3 6 2 6 2 2 2" xfId="28940" xr:uid="{9DAC90CF-E070-41FC-88BD-BB1A29DD1D08}"/>
    <cellStyle name="Vejica 2 3 3 6 2 6 2 3" xfId="28939" xr:uid="{22C810E8-36DB-4A3A-AD81-DE1006DE5311}"/>
    <cellStyle name="Vejica 2 3 3 6 2 6 3" xfId="15492" xr:uid="{CFE5B64A-E27B-4666-B131-A7E14BD5D3D0}"/>
    <cellStyle name="Vejica 2 3 3 6 2 6 3 2" xfId="28941" xr:uid="{E399544A-64EE-4EF0-915E-D4BEBA54CFAB}"/>
    <cellStyle name="Vejica 2 3 3 6 2 6 4" xfId="28938" xr:uid="{75ABA0C9-8569-40DE-A97A-11D9E154E023}"/>
    <cellStyle name="Vejica 2 3 3 6 2 7" xfId="9136" xr:uid="{F07358F0-1879-47EA-B41F-61F71F4E28A9}"/>
    <cellStyle name="Vejica 2 3 3 6 2 7 2" xfId="16207" xr:uid="{922CC3EB-738C-4187-A1AE-8800F20B0C25}"/>
    <cellStyle name="Vejica 2 3 3 6 2 7 2 2" xfId="28943" xr:uid="{7AA339A9-9C99-405C-B81C-92A23972CA0E}"/>
    <cellStyle name="Vejica 2 3 3 6 2 7 3" xfId="28942" xr:uid="{1AE9564B-9084-46C4-BC14-D0ABFCFE0C4B}"/>
    <cellStyle name="Vejica 2 3 3 6 2 8" xfId="13822" xr:uid="{F0375DC9-54DD-4C7F-82FF-AF7C0D68969E}"/>
    <cellStyle name="Vejica 2 3 3 6 2 8 2" xfId="28944" xr:uid="{0C85FB53-2A21-4FA0-B9C2-DA820369FC1D}"/>
    <cellStyle name="Vejica 2 3 3 6 2 9" xfId="28917" xr:uid="{31223867-A3B8-498A-B247-819AC989C817}"/>
    <cellStyle name="Vejica 2 3 3 6 3" xfId="5924" xr:uid="{4E1A2D70-1B27-41E0-A49D-DEDB51EA13F3}"/>
    <cellStyle name="Vejica 2 3 3 6 3 2" xfId="6657" xr:uid="{8B4CC00F-DD2E-4AD1-8D25-D64CB9B6DB6A}"/>
    <cellStyle name="Vejica 2 3 3 6 3 2 2" xfId="10899" xr:uid="{DE64DF38-15FD-458D-A5E2-D326F70F9177}"/>
    <cellStyle name="Vejica 2 3 3 6 3 2 2 2" xfId="17385" xr:uid="{F3B41DAA-E54C-4F26-BB8E-3C285173FCE8}"/>
    <cellStyle name="Vejica 2 3 3 6 3 2 2 2 2" xfId="28948" xr:uid="{B95C7245-F01F-4B11-866E-CE35759CAEAD}"/>
    <cellStyle name="Vejica 2 3 3 6 3 2 2 3" xfId="28947" xr:uid="{65792289-54AF-4A57-88F9-8442ED3BE738}"/>
    <cellStyle name="Vejica 2 3 3 6 3 2 3" xfId="14732" xr:uid="{807AF5B8-7DDB-4088-AEC9-6A7B2534D63F}"/>
    <cellStyle name="Vejica 2 3 3 6 3 2 3 2" xfId="28949" xr:uid="{5FB28759-D3BA-4410-B09E-147BEEB10031}"/>
    <cellStyle name="Vejica 2 3 3 6 3 2 4" xfId="28946" xr:uid="{00BD1D50-29BC-4AF3-B3EB-F95FB4AE4467}"/>
    <cellStyle name="Vejica 2 3 3 6 3 3" xfId="10176" xr:uid="{01CA6080-40A2-4848-983F-C619B220336A}"/>
    <cellStyle name="Vejica 2 3 3 6 3 3 2" xfId="16670" xr:uid="{2428BAED-D00B-4E33-8533-587969BAB434}"/>
    <cellStyle name="Vejica 2 3 3 6 3 3 2 2" xfId="28951" xr:uid="{DAC0CDDC-D9FC-4625-BA45-86B4BF31AA3F}"/>
    <cellStyle name="Vejica 2 3 3 6 3 3 3" xfId="28950" xr:uid="{0CBEB6C2-8CD0-43CD-ACC1-D774DF708724}"/>
    <cellStyle name="Vejica 2 3 3 6 3 4" xfId="14021" xr:uid="{79C50990-52B8-4099-BF79-C6A15D934676}"/>
    <cellStyle name="Vejica 2 3 3 6 3 4 2" xfId="28952" xr:uid="{94C40FD4-AE55-4F77-A3E1-1CE0669E4715}"/>
    <cellStyle name="Vejica 2 3 3 6 3 5" xfId="28945" xr:uid="{774EDF9A-9B87-4AE0-BFB7-7A331D1ABFDA}"/>
    <cellStyle name="Vejica 2 3 3 6 4" xfId="6357" xr:uid="{18F32DF6-FA7B-460B-8395-7F13D30F3878}"/>
    <cellStyle name="Vejica 2 3 3 6 4 2" xfId="10599" xr:uid="{3B3CF93B-9367-41CE-B7C5-2EE918DA9B32}"/>
    <cellStyle name="Vejica 2 3 3 6 4 2 2" xfId="17085" xr:uid="{15E98D67-B934-4ADD-AF98-E088931049D5}"/>
    <cellStyle name="Vejica 2 3 3 6 4 2 2 2" xfId="28955" xr:uid="{9A669AFE-A367-4364-A405-759F64A29117}"/>
    <cellStyle name="Vejica 2 3 3 6 4 2 3" xfId="28954" xr:uid="{F1A54D86-9837-44C4-B17F-1B4ED2500F41}"/>
    <cellStyle name="Vejica 2 3 3 6 4 3" xfId="14432" xr:uid="{9B3931D5-E76F-4B2A-853C-FE9CF8B9DECD}"/>
    <cellStyle name="Vejica 2 3 3 6 4 3 2" xfId="28956" xr:uid="{E90B2F10-5619-4D25-B6A2-D8D75EE20B4A}"/>
    <cellStyle name="Vejica 2 3 3 6 4 4" xfId="28953" xr:uid="{AE89BF75-907B-47B0-8333-36D24DDD84A0}"/>
    <cellStyle name="Vejica 2 3 3 6 5" xfId="6966" xr:uid="{8602CD21-35F7-4340-A09C-876F36E70EAE}"/>
    <cellStyle name="Vejica 2 3 3 6 5 2" xfId="11206" xr:uid="{15A8D5F8-5B8F-42D7-A3A7-9405A7D121E5}"/>
    <cellStyle name="Vejica 2 3 3 6 5 2 2" xfId="17690" xr:uid="{B68F6C8F-4414-4FD0-B327-1167FA7BDC1A}"/>
    <cellStyle name="Vejica 2 3 3 6 5 2 2 2" xfId="28959" xr:uid="{F918E6D6-D8C0-49AF-BCBC-D15439C8E1A7}"/>
    <cellStyle name="Vejica 2 3 3 6 5 2 3" xfId="28958" xr:uid="{B49950E5-E4A1-4238-B61F-80DDE4F0CD77}"/>
    <cellStyle name="Vejica 2 3 3 6 5 3" xfId="15037" xr:uid="{AC1EA3A2-7AEF-4EB8-AB62-D296DE69B789}"/>
    <cellStyle name="Vejica 2 3 3 6 5 3 2" xfId="28960" xr:uid="{14658505-5E22-4E35-8044-15D47D9EE9F4}"/>
    <cellStyle name="Vejica 2 3 3 6 5 4" xfId="28957" xr:uid="{85E89F26-E12E-49AB-8C8A-E6B1664A5F87}"/>
    <cellStyle name="Vejica 2 3 3 6 6" xfId="7328" xr:uid="{CAAC322F-59DF-47A1-A427-3435AD5D97D2}"/>
    <cellStyle name="Vejica 2 3 3 6 6 2" xfId="11570" xr:uid="{2B4375F4-8A82-4C13-87FD-7C3DFB936DCE}"/>
    <cellStyle name="Vejica 2 3 3 6 6 2 2" xfId="18047" xr:uid="{9759DF08-B3E5-4F15-B079-2292B3892A80}"/>
    <cellStyle name="Vejica 2 3 3 6 6 2 2 2" xfId="28963" xr:uid="{40FC6896-90EF-4ED2-A710-62E77E5DEC32}"/>
    <cellStyle name="Vejica 2 3 3 6 6 2 3" xfId="28962" xr:uid="{8F9B71D4-469A-417B-8DA2-825A2C599EFE}"/>
    <cellStyle name="Vejica 2 3 3 6 6 3" xfId="15391" xr:uid="{7DCAD122-04A5-47D7-994A-0F18AFA4059E}"/>
    <cellStyle name="Vejica 2 3 3 6 6 3 2" xfId="28964" xr:uid="{E4D00796-FDEE-4D7A-97DB-80D4C3E8F9A7}"/>
    <cellStyle name="Vejica 2 3 3 6 6 4" xfId="28961" xr:uid="{75690DC1-9865-451D-9426-AD1571372ED1}"/>
    <cellStyle name="Vejica 2 3 3 6 7" xfId="8319" xr:uid="{182E76BA-9C57-46EE-9547-E0645C6482D5}"/>
    <cellStyle name="Vejica 2 3 3 6 7 2" xfId="15878" xr:uid="{864AB19E-7A78-4255-97EF-C21138357C63}"/>
    <cellStyle name="Vejica 2 3 3 6 7 2 2" xfId="28966" xr:uid="{BFF2554B-0F52-4ADC-92AA-F6042E0B9B51}"/>
    <cellStyle name="Vejica 2 3 3 6 7 3" xfId="28965" xr:uid="{0DBC12C5-6EF2-40D9-9B55-7C3326D1FBBF}"/>
    <cellStyle name="Vejica 2 3 3 6 8" xfId="12944" xr:uid="{DE874476-DFD6-461C-88CD-EA42589CF414}"/>
    <cellStyle name="Vejica 2 3 3 6 8 2" xfId="18881" xr:uid="{CA6004DA-C2AE-4E13-839E-9A2299849608}"/>
    <cellStyle name="Vejica 2 3 3 6 8 2 2" xfId="28968" xr:uid="{02DA0B23-DCB6-4F15-A2B6-710CF80E329B}"/>
    <cellStyle name="Vejica 2 3 3 6 8 3" xfId="28967" xr:uid="{C3B4FBBA-DB75-4434-B1AE-870AE78EFA17}"/>
    <cellStyle name="Vejica 2 3 3 6 9" xfId="13721" xr:uid="{6EE83A5A-729C-46DF-9D36-D699733E80BB}"/>
    <cellStyle name="Vejica 2 3 3 6 9 2" xfId="28969" xr:uid="{7CB3D261-DBB0-4B66-83AC-CD9FEC528D83}"/>
    <cellStyle name="Vejica 2 3 3 7" xfId="3950" xr:uid="{00000000-0005-0000-0000-0000DD0C0000}"/>
    <cellStyle name="Vejica 2 3 3 7 2" xfId="3951" xr:uid="{00000000-0005-0000-0000-0000DE0C0000}"/>
    <cellStyle name="Vejica 2 3 3 7 2 2" xfId="28971" xr:uid="{744A7C90-9A5F-4D3F-B26A-7C7A931AF6AA}"/>
    <cellStyle name="Vejica 2 3 3 7 3" xfId="28970" xr:uid="{009E9C39-E6BC-4847-8463-C86F651A3A08}"/>
    <cellStyle name="Vejica 2 3 3 8" xfId="3952" xr:uid="{00000000-0005-0000-0000-0000DF0C0000}"/>
    <cellStyle name="Vejica 2 3 3 8 2" xfId="28972" xr:uid="{62AF0EFC-9820-4FC4-B160-1FAEB9D89DBE}"/>
    <cellStyle name="Vejica 2 3 3 9" xfId="3929" xr:uid="{00000000-0005-0000-0000-0000E00C0000}"/>
    <cellStyle name="Vejica 2 3 3 9 2" xfId="28973" xr:uid="{C94943E7-87B1-46CB-97F9-2F721849DD86}"/>
    <cellStyle name="Vejica 2 3 4" xfId="647" xr:uid="{00000000-0005-0000-0000-0000E10C0000}"/>
    <cellStyle name="Vejica 2 3 4 10" xfId="5827" xr:uid="{1F15059A-44AF-4591-8F27-681E3B78F2CE}"/>
    <cellStyle name="Vejica 2 3 4 10 2" xfId="6562" xr:uid="{7DA56F38-EA77-40BA-A438-825D709F9CA7}"/>
    <cellStyle name="Vejica 2 3 4 10 2 2" xfId="10804" xr:uid="{E67FAEFD-9A93-438E-AA60-112EF75BC974}"/>
    <cellStyle name="Vejica 2 3 4 10 2 2 2" xfId="17290" xr:uid="{2419A701-1131-4796-8A93-B83FF831FA38}"/>
    <cellStyle name="Vejica 2 3 4 10 2 2 2 2" xfId="28978" xr:uid="{B401DF11-1FBA-4DED-A214-CF979A72203C}"/>
    <cellStyle name="Vejica 2 3 4 10 2 2 3" xfId="28977" xr:uid="{AE4BBEBA-EBBA-437A-AF4E-D4DBE45530FC}"/>
    <cellStyle name="Vejica 2 3 4 10 2 3" xfId="14637" xr:uid="{953FDDEA-8881-4B58-887B-E3DDEF7BB7A9}"/>
    <cellStyle name="Vejica 2 3 4 10 2 3 2" xfId="28979" xr:uid="{3C2A6851-0F48-402E-A440-4380BA096FAB}"/>
    <cellStyle name="Vejica 2 3 4 10 2 4" xfId="28976" xr:uid="{72CC121F-7724-4A8B-BF4D-AC2B069F70D8}"/>
    <cellStyle name="Vejica 2 3 4 10 3" xfId="10079" xr:uid="{F5364FB4-46AF-44B4-BA8E-80D4C1A8F2D1}"/>
    <cellStyle name="Vejica 2 3 4 10 3 2" xfId="16574" xr:uid="{7E5693D3-37D4-4399-911B-FE1B5965F5BA}"/>
    <cellStyle name="Vejica 2 3 4 10 3 2 2" xfId="28981" xr:uid="{AD884BB0-5D6E-4642-A375-EEBA1169C9FA}"/>
    <cellStyle name="Vejica 2 3 4 10 3 3" xfId="28980" xr:uid="{2EC6B53A-1E91-4057-B4CF-EAA2BAE25EE9}"/>
    <cellStyle name="Vejica 2 3 4 10 4" xfId="13925" xr:uid="{47E62500-AFED-426C-BA58-F9B910207B7D}"/>
    <cellStyle name="Vejica 2 3 4 10 4 2" xfId="28982" xr:uid="{0212B65E-D986-48C3-8811-0959B9075AB7}"/>
    <cellStyle name="Vejica 2 3 4 10 5" xfId="28975" xr:uid="{82BC9389-6E36-45C9-9852-EA6DFC0DE5CC}"/>
    <cellStyle name="Vejica 2 3 4 11" xfId="6262" xr:uid="{D145866A-AEC1-483B-8FF1-2F32F056DA53}"/>
    <cellStyle name="Vejica 2 3 4 11 2" xfId="10504" xr:uid="{F7B0FC58-1C27-42CD-87DF-3A0BC8228C8D}"/>
    <cellStyle name="Vejica 2 3 4 11 2 2" xfId="16990" xr:uid="{81CEEC75-595A-4FEC-A678-909D9119E609}"/>
    <cellStyle name="Vejica 2 3 4 11 2 2 2" xfId="28985" xr:uid="{4C8E38A1-12B9-4FFC-8184-64945233751D}"/>
    <cellStyle name="Vejica 2 3 4 11 2 3" xfId="28984" xr:uid="{52372036-1E9C-4E85-871C-DE44EF00DB18}"/>
    <cellStyle name="Vejica 2 3 4 11 3" xfId="14337" xr:uid="{7277977B-2A6D-4DFF-AD7F-3013EFAE0089}"/>
    <cellStyle name="Vejica 2 3 4 11 3 2" xfId="28986" xr:uid="{41607D68-6E41-4FA8-B684-167F8E57D4D2}"/>
    <cellStyle name="Vejica 2 3 4 11 4" xfId="28983" xr:uid="{6449FE4C-E4BE-4DAE-B520-1BC478423286}"/>
    <cellStyle name="Vejica 2 3 4 12" xfId="6871" xr:uid="{AB7A4ECE-AA10-4FF9-B67D-8965D4EA7323}"/>
    <cellStyle name="Vejica 2 3 4 12 2" xfId="11111" xr:uid="{84B95AC2-3DC2-49BB-8AC7-8C1085024325}"/>
    <cellStyle name="Vejica 2 3 4 12 2 2" xfId="17595" xr:uid="{FF001CAE-0639-43A6-A74F-D5D2591FEDE4}"/>
    <cellStyle name="Vejica 2 3 4 12 2 2 2" xfId="28989" xr:uid="{B13D0427-D280-43D0-BC4D-49AD940F9C94}"/>
    <cellStyle name="Vejica 2 3 4 12 2 3" xfId="28988" xr:uid="{867BA3AE-C295-4B5B-AC55-7D1E6FEB02E3}"/>
    <cellStyle name="Vejica 2 3 4 12 3" xfId="14942" xr:uid="{3230D704-F8D9-4775-9FB4-4C3829E96041}"/>
    <cellStyle name="Vejica 2 3 4 12 3 2" xfId="28990" xr:uid="{0D0C436C-1B94-44D0-A8BC-0D38CC2ABB8F}"/>
    <cellStyle name="Vejica 2 3 4 12 4" xfId="28987" xr:uid="{02C571CC-26D4-427D-8DE4-B529F5FBA24E}"/>
    <cellStyle name="Vejica 2 3 4 13" xfId="7168" xr:uid="{1045EFDA-815E-491E-9AF9-F5B95F7174F1}"/>
    <cellStyle name="Vejica 2 3 4 13 2" xfId="11410" xr:uid="{1C61263A-92A9-4B47-A98C-B1EED033202A}"/>
    <cellStyle name="Vejica 2 3 4 13 2 2" xfId="17887" xr:uid="{616D50A5-A176-4A3D-A7E9-4FFD96ECA32B}"/>
    <cellStyle name="Vejica 2 3 4 13 2 2 2" xfId="28993" xr:uid="{36627C9A-44C4-4A63-A5D2-41A0B6E843E6}"/>
    <cellStyle name="Vejica 2 3 4 13 2 3" xfId="28992" xr:uid="{8A359C65-97AE-4534-B3D5-F1056CC3D1D7}"/>
    <cellStyle name="Vejica 2 3 4 13 3" xfId="15231" xr:uid="{4EAC9F75-B0D9-4BE3-A086-066DDC30860F}"/>
    <cellStyle name="Vejica 2 3 4 13 3 2" xfId="28994" xr:uid="{49D1F649-52FD-4855-A216-63A39F0B6E67}"/>
    <cellStyle name="Vejica 2 3 4 13 4" xfId="28991" xr:uid="{E7D5419A-30DF-446E-A3D2-3972A8A3F289}"/>
    <cellStyle name="Vejica 2 3 4 14" xfId="7233" xr:uid="{6EB79BEF-3AD5-4BE7-8901-39AB7F0AE35B}"/>
    <cellStyle name="Vejica 2 3 4 14 2" xfId="11475" xr:uid="{A3F8A07A-A8B5-4505-B7D4-9EBA70135473}"/>
    <cellStyle name="Vejica 2 3 4 14 2 2" xfId="17952" xr:uid="{D0AC688C-EE6B-4B13-8697-AD2E48438279}"/>
    <cellStyle name="Vejica 2 3 4 14 2 2 2" xfId="28997" xr:uid="{8A36EF45-8615-4BB6-9458-0F37C824EB08}"/>
    <cellStyle name="Vejica 2 3 4 14 2 3" xfId="28996" xr:uid="{E5A96A50-F6BD-446F-BF5C-D7E5352C1C43}"/>
    <cellStyle name="Vejica 2 3 4 14 3" xfId="15296" xr:uid="{C42AA3CC-A49A-4681-8E4D-1CCD4A1CE094}"/>
    <cellStyle name="Vejica 2 3 4 14 3 2" xfId="28998" xr:uid="{368C4CC7-633C-4910-8283-777CEAC72B10}"/>
    <cellStyle name="Vejica 2 3 4 14 4" xfId="28995" xr:uid="{8F82F68A-654B-490A-8D1E-981C9F86837D}"/>
    <cellStyle name="Vejica 2 3 4 15" xfId="7895" xr:uid="{99F5CDEF-F42C-4F82-9B41-BF10E0195A27}"/>
    <cellStyle name="Vejica 2 3 4 15 2" xfId="15663" xr:uid="{22465614-7333-4BF8-BD6A-335C64D49DB3}"/>
    <cellStyle name="Vejica 2 3 4 15 2 2" xfId="29000" xr:uid="{A4DDA8C2-1759-497B-B9DF-1EFD463F5815}"/>
    <cellStyle name="Vejica 2 3 4 15 3" xfId="28999" xr:uid="{578E3CC6-62AD-460B-A975-51210C30041A}"/>
    <cellStyle name="Vejica 2 3 4 16" xfId="12702" xr:uid="{9D462A3C-AAE4-4DC9-B749-5190DC089F86}"/>
    <cellStyle name="Vejica 2 3 4 16 2" xfId="18640" xr:uid="{850D0AA6-9057-4DD9-BDE7-C22AD7A9881C}"/>
    <cellStyle name="Vejica 2 3 4 16 2 2" xfId="29002" xr:uid="{95E5783A-A975-41F4-88EF-8AF7C3DC8881}"/>
    <cellStyle name="Vejica 2 3 4 16 3" xfId="29001" xr:uid="{6A1A6395-154C-4EE6-B049-991D6327A877}"/>
    <cellStyle name="Vejica 2 3 4 17" xfId="13619" xr:uid="{38F91DF7-E014-4E5B-A148-2A09E8F0DF92}"/>
    <cellStyle name="Vejica 2 3 4 17 2" xfId="29003" xr:uid="{943B82EF-4AF4-4144-B3D0-6266904AA365}"/>
    <cellStyle name="Vejica 2 3 4 18" xfId="28974" xr:uid="{DE4C45A2-6BDF-40CE-BCB2-EF3445758880}"/>
    <cellStyle name="Vejica 2 3 4 2" xfId="648" xr:uid="{00000000-0005-0000-0000-0000E20C0000}"/>
    <cellStyle name="Vejica 2 3 4 2 10" xfId="6263" xr:uid="{7E671BEC-0E4D-4973-86B2-3C624C004AFA}"/>
    <cellStyle name="Vejica 2 3 4 2 10 2" xfId="10505" xr:uid="{679133E0-7DE2-4A1C-801C-12604769BECA}"/>
    <cellStyle name="Vejica 2 3 4 2 10 2 2" xfId="16991" xr:uid="{E2EA3867-9ABD-40A3-85F4-2F1BFB103DD2}"/>
    <cellStyle name="Vejica 2 3 4 2 10 2 2 2" xfId="29007" xr:uid="{568033E0-AD2A-43C3-AA54-39E9FBD006D2}"/>
    <cellStyle name="Vejica 2 3 4 2 10 2 3" xfId="29006" xr:uid="{72872404-371F-45AC-BF1E-F449EB21A136}"/>
    <cellStyle name="Vejica 2 3 4 2 10 3" xfId="14338" xr:uid="{A7756A2D-E311-4EE9-B781-F0EE252CA285}"/>
    <cellStyle name="Vejica 2 3 4 2 10 3 2" xfId="29008" xr:uid="{188E9833-C7E5-4E27-9B98-4FC10F0B3691}"/>
    <cellStyle name="Vejica 2 3 4 2 10 4" xfId="29005" xr:uid="{3FC2BD2B-95B1-4A05-8585-DC9B6F246B03}"/>
    <cellStyle name="Vejica 2 3 4 2 11" xfId="6872" xr:uid="{15C78A7E-AB6B-4D49-A3C2-670671574024}"/>
    <cellStyle name="Vejica 2 3 4 2 11 2" xfId="11112" xr:uid="{32AF2FC9-A89E-46E5-89D7-09C14661EDBB}"/>
    <cellStyle name="Vejica 2 3 4 2 11 2 2" xfId="17596" xr:uid="{10742900-690D-4B47-B30B-0EAE42BADF3C}"/>
    <cellStyle name="Vejica 2 3 4 2 11 2 2 2" xfId="29011" xr:uid="{C86022C3-C413-4A1C-AC9F-16587E90CAD6}"/>
    <cellStyle name="Vejica 2 3 4 2 11 2 3" xfId="29010" xr:uid="{E1763ABF-356F-4B1D-AAAC-E977C07509BE}"/>
    <cellStyle name="Vejica 2 3 4 2 11 3" xfId="14943" xr:uid="{627C53AD-E7EE-4CE5-B861-A9D761A43DDF}"/>
    <cellStyle name="Vejica 2 3 4 2 11 3 2" xfId="29012" xr:uid="{6CE88267-F9B7-4794-A887-A3C30C558794}"/>
    <cellStyle name="Vejica 2 3 4 2 11 4" xfId="29009" xr:uid="{65E1FF13-DE94-4103-9E19-B01F3C05A300}"/>
    <cellStyle name="Vejica 2 3 4 2 12" xfId="7169" xr:uid="{C0F53546-133D-4308-BF66-8F8D9A0CA0BB}"/>
    <cellStyle name="Vejica 2 3 4 2 12 2" xfId="11411" xr:uid="{735666F6-5277-4A3C-A13F-1546CB521F1B}"/>
    <cellStyle name="Vejica 2 3 4 2 12 2 2" xfId="17888" xr:uid="{7971EB90-515A-444E-A2FC-745EAACF4F8B}"/>
    <cellStyle name="Vejica 2 3 4 2 12 2 2 2" xfId="29015" xr:uid="{C1FF1296-804F-4C48-B63B-11B35C0B78F6}"/>
    <cellStyle name="Vejica 2 3 4 2 12 2 3" xfId="29014" xr:uid="{7B6524C5-7688-4234-9A0F-4E12ABF6CE5B}"/>
    <cellStyle name="Vejica 2 3 4 2 12 3" xfId="15232" xr:uid="{730C35C9-17DA-4732-9BC2-C001BE0DFBBE}"/>
    <cellStyle name="Vejica 2 3 4 2 12 3 2" xfId="29016" xr:uid="{67216A57-2D03-4136-B7C2-B05DFA9B0534}"/>
    <cellStyle name="Vejica 2 3 4 2 12 4" xfId="29013" xr:uid="{6385AA17-7865-4593-AE9D-63376996BE32}"/>
    <cellStyle name="Vejica 2 3 4 2 13" xfId="7234" xr:uid="{5D470792-DC82-4D8C-8DC7-BCDC47636FD2}"/>
    <cellStyle name="Vejica 2 3 4 2 13 2" xfId="11476" xr:uid="{CF97F992-F4AB-43AE-92D0-3F136D8051F6}"/>
    <cellStyle name="Vejica 2 3 4 2 13 2 2" xfId="17953" xr:uid="{40BCC429-010C-47CF-9224-8BBE16E32B79}"/>
    <cellStyle name="Vejica 2 3 4 2 13 2 2 2" xfId="29019" xr:uid="{74FCED4C-7D33-4EFE-9148-6BED39B61B14}"/>
    <cellStyle name="Vejica 2 3 4 2 13 2 3" xfId="29018" xr:uid="{4730F22B-C796-46B5-9BF4-C0EF75F762A8}"/>
    <cellStyle name="Vejica 2 3 4 2 13 3" xfId="15297" xr:uid="{F7F2B9C8-EEA1-4FCD-A9BF-8ABF2ECA0A8A}"/>
    <cellStyle name="Vejica 2 3 4 2 13 3 2" xfId="29020" xr:uid="{5379F18B-2154-4AB1-9C35-A4E3B994C18B}"/>
    <cellStyle name="Vejica 2 3 4 2 13 4" xfId="29017" xr:uid="{13534007-535C-42AB-8464-24B83861076D}"/>
    <cellStyle name="Vejica 2 3 4 2 14" xfId="7896" xr:uid="{9BD2D608-BCEE-4584-AA77-E65D8896475A}"/>
    <cellStyle name="Vejica 2 3 4 2 14 2" xfId="15664" xr:uid="{FE692E79-7D03-461C-B278-BD23A6EFA538}"/>
    <cellStyle name="Vejica 2 3 4 2 14 2 2" xfId="29022" xr:uid="{57A37D0B-D4B0-49CB-B590-6ACD10E92525}"/>
    <cellStyle name="Vejica 2 3 4 2 14 3" xfId="29021" xr:uid="{17778B43-6F7F-446B-9034-405451487A98}"/>
    <cellStyle name="Vejica 2 3 4 2 15" xfId="12703" xr:uid="{B37A68A2-3AFD-4722-A73E-47401CEA9EF7}"/>
    <cellStyle name="Vejica 2 3 4 2 15 2" xfId="18641" xr:uid="{B033B0BA-1720-4235-AA05-577CB964F4D8}"/>
    <cellStyle name="Vejica 2 3 4 2 15 2 2" xfId="29024" xr:uid="{461F5B97-D7C5-44F8-A39C-28D5F8C2F061}"/>
    <cellStyle name="Vejica 2 3 4 2 15 3" xfId="29023" xr:uid="{C28A7841-4589-4982-A740-05CB749333B9}"/>
    <cellStyle name="Vejica 2 3 4 2 16" xfId="13620" xr:uid="{408917EB-52F6-4879-8902-904208712ED3}"/>
    <cellStyle name="Vejica 2 3 4 2 16 2" xfId="29025" xr:uid="{5F6DD2D2-551C-4EC3-80B0-62D9D213772D}"/>
    <cellStyle name="Vejica 2 3 4 2 17" xfId="29004" xr:uid="{3486F634-92F1-4B54-A824-5F0C6FF3EEFB}"/>
    <cellStyle name="Vejica 2 3 4 2 2" xfId="649" xr:uid="{00000000-0005-0000-0000-0000E30C0000}"/>
    <cellStyle name="Vejica 2 3 4 2 2 10" xfId="6873" xr:uid="{8511B2D0-453D-4A68-8574-ECCAEF53B819}"/>
    <cellStyle name="Vejica 2 3 4 2 2 10 2" xfId="11113" xr:uid="{172270CB-D537-4D55-A191-5E1C51D7DD2D}"/>
    <cellStyle name="Vejica 2 3 4 2 2 10 2 2" xfId="17597" xr:uid="{9DE84CC7-E488-4AFC-9465-E50CC4551D63}"/>
    <cellStyle name="Vejica 2 3 4 2 2 10 2 2 2" xfId="29029" xr:uid="{00D485AB-2623-43F4-B885-06269830F799}"/>
    <cellStyle name="Vejica 2 3 4 2 2 10 2 3" xfId="29028" xr:uid="{6DDEA082-6F0B-4BD5-8FA5-8A1E2A576DF6}"/>
    <cellStyle name="Vejica 2 3 4 2 2 10 3" xfId="14944" xr:uid="{F5E316CD-DC05-4FEE-8E23-A4F19483ADA0}"/>
    <cellStyle name="Vejica 2 3 4 2 2 10 3 2" xfId="29030" xr:uid="{F5B7C76E-9AA6-4310-A171-472DE2C35DCD}"/>
    <cellStyle name="Vejica 2 3 4 2 2 10 4" xfId="29027" xr:uid="{B1084524-0D62-4F7A-A639-1A43DE2B0A71}"/>
    <cellStyle name="Vejica 2 3 4 2 2 11" xfId="7235" xr:uid="{B645DC6A-735A-4C07-BBC7-91858457B502}"/>
    <cellStyle name="Vejica 2 3 4 2 2 11 2" xfId="11477" xr:uid="{F917113E-75B0-4FD0-B579-F2C423F7C466}"/>
    <cellStyle name="Vejica 2 3 4 2 2 11 2 2" xfId="17954" xr:uid="{E8700EC7-5305-4D3A-BF7D-C86E4DA61F73}"/>
    <cellStyle name="Vejica 2 3 4 2 2 11 2 2 2" xfId="29033" xr:uid="{BF8A664E-26D2-4CE8-87FD-A7460E09C6A5}"/>
    <cellStyle name="Vejica 2 3 4 2 2 11 2 3" xfId="29032" xr:uid="{9782D407-03BF-4F9B-91AE-2DF3EBE8B0DB}"/>
    <cellStyle name="Vejica 2 3 4 2 2 11 3" xfId="15298" xr:uid="{1FC8C55D-59B5-4A8E-BD69-FDA7B5FE3220}"/>
    <cellStyle name="Vejica 2 3 4 2 2 11 3 2" xfId="29034" xr:uid="{1EF03E5B-972E-4371-B147-9C4492DE7E15}"/>
    <cellStyle name="Vejica 2 3 4 2 2 11 4" xfId="29031" xr:uid="{9F78792B-C2F9-4661-82A4-AE46BF121AC7}"/>
    <cellStyle name="Vejica 2 3 4 2 2 12" xfId="7897" xr:uid="{B7DC61DC-02CD-4553-8FF7-4A5C501910D8}"/>
    <cellStyle name="Vejica 2 3 4 2 2 12 2" xfId="15665" xr:uid="{0FA75382-C5E8-4658-BC9B-7AC0B91A78EE}"/>
    <cellStyle name="Vejica 2 3 4 2 2 12 2 2" xfId="29036" xr:uid="{2258BF1C-DBED-4014-92B2-E05D196B0DB6}"/>
    <cellStyle name="Vejica 2 3 4 2 2 12 3" xfId="29035" xr:uid="{F5534353-A02C-4A05-BBE1-693CE42C9159}"/>
    <cellStyle name="Vejica 2 3 4 2 2 13" xfId="12704" xr:uid="{A7CE2BD9-E960-47A8-A3B5-3973A24A9185}"/>
    <cellStyle name="Vejica 2 3 4 2 2 13 2" xfId="18642" xr:uid="{D16679FF-EBA5-4A1E-8EC5-0897086E96FB}"/>
    <cellStyle name="Vejica 2 3 4 2 2 13 2 2" xfId="29038" xr:uid="{E5634C27-1E36-4691-BA7F-308BBA57D28D}"/>
    <cellStyle name="Vejica 2 3 4 2 2 13 3" xfId="29037" xr:uid="{E7DC07F9-7D49-42C9-B094-CC2BF88FA308}"/>
    <cellStyle name="Vejica 2 3 4 2 2 14" xfId="13621" xr:uid="{081629D8-7CBE-4DD4-A70A-72D3C8982470}"/>
    <cellStyle name="Vejica 2 3 4 2 2 14 2" xfId="29039" xr:uid="{0060F487-0CF6-427D-968A-6DD779B7615E}"/>
    <cellStyle name="Vejica 2 3 4 2 2 15" xfId="29026" xr:uid="{CBE45568-9359-438B-8797-FCB48AA26856}"/>
    <cellStyle name="Vejica 2 3 4 2 2 2" xfId="1907" xr:uid="{00000000-0005-0000-0000-0000E40C0000}"/>
    <cellStyle name="Vejica 2 3 4 2 2 2 2" xfId="29040" xr:uid="{6477A94D-2CBB-4FF8-B0A1-8C00D5D72B2A}"/>
    <cellStyle name="Vejica 2 3 4 2 2 3" xfId="1908" xr:uid="{00000000-0005-0000-0000-0000E50C0000}"/>
    <cellStyle name="Vejica 2 3 4 2 2 3 2" xfId="3956" xr:uid="{00000000-0005-0000-0000-0000E60C0000}"/>
    <cellStyle name="Vejica 2 3 4 2 2 3 2 2" xfId="29042" xr:uid="{EDF2C216-140E-486C-88A6-61E083795993}"/>
    <cellStyle name="Vejica 2 3 4 2 2 3 3" xfId="29041" xr:uid="{16F00F5E-4FF4-4DBB-A533-48EE47D21B84}"/>
    <cellStyle name="Vejica 2 3 4 2 2 4" xfId="1909" xr:uid="{00000000-0005-0000-0000-0000E70C0000}"/>
    <cellStyle name="Vejica 2 3 4 2 2 4 10" xfId="29043" xr:uid="{624635E9-594A-4E9C-A6FA-3F857B4152D3}"/>
    <cellStyle name="Vejica 2 3 4 2 2 4 2" xfId="3957" xr:uid="{00000000-0005-0000-0000-0000E80C0000}"/>
    <cellStyle name="Vejica 2 3 4 2 2 4 2 2" xfId="6142" xr:uid="{9A3FA134-7711-4444-B475-0073401AA7AD}"/>
    <cellStyle name="Vejica 2 3 4 2 2 4 2 2 2" xfId="6763" xr:uid="{D62CB342-66D8-48BF-A342-267D7A6A0F36}"/>
    <cellStyle name="Vejica 2 3 4 2 2 4 2 2 2 2" xfId="11005" xr:uid="{F7DFCA8B-8DA9-46D2-B01C-6795AFDC0338}"/>
    <cellStyle name="Vejica 2 3 4 2 2 4 2 2 2 2 2" xfId="17491" xr:uid="{3C646B0A-B321-42C6-A56B-35B3F297EE7F}"/>
    <cellStyle name="Vejica 2 3 4 2 2 4 2 2 2 2 2 2" xfId="29048" xr:uid="{955CBFF8-31C8-4F2B-87D6-D3B6634A915F}"/>
    <cellStyle name="Vejica 2 3 4 2 2 4 2 2 2 2 3" xfId="29047" xr:uid="{2E30798A-051F-4413-958E-6C5655FC7BC8}"/>
    <cellStyle name="Vejica 2 3 4 2 2 4 2 2 2 3" xfId="14838" xr:uid="{7452AC72-43E4-4F37-BF26-6950D654B1E9}"/>
    <cellStyle name="Vejica 2 3 4 2 2 4 2 2 2 3 2" xfId="29049" xr:uid="{FE132E7F-55DD-492F-BBA7-16C6EB8C7670}"/>
    <cellStyle name="Vejica 2 3 4 2 2 4 2 2 2 4" xfId="29046" xr:uid="{85FDA3DA-D7E3-40E6-A423-40619A7A49D5}"/>
    <cellStyle name="Vejica 2 3 4 2 2 4 2 2 3" xfId="10397" xr:uid="{273EFDFE-804E-4CE7-BC8D-4BFEF560DFC6}"/>
    <cellStyle name="Vejica 2 3 4 2 2 4 2 2 3 2" xfId="16885" xr:uid="{E2346807-8D86-496C-999A-4A492FD27AB3}"/>
    <cellStyle name="Vejica 2 3 4 2 2 4 2 2 3 2 2" xfId="29051" xr:uid="{FD448BB4-1C2E-4838-8374-0661DC8A3BB2}"/>
    <cellStyle name="Vejica 2 3 4 2 2 4 2 2 3 3" xfId="29050" xr:uid="{CABD1151-EDCF-454F-B665-F21197914D4E}"/>
    <cellStyle name="Vejica 2 3 4 2 2 4 2 2 4" xfId="14233" xr:uid="{344E2381-4DD6-4005-8640-B5B83E807D9D}"/>
    <cellStyle name="Vejica 2 3 4 2 2 4 2 2 4 2" xfId="29052" xr:uid="{9E98E82D-CAB4-4E0A-9668-CF59D6C0C71E}"/>
    <cellStyle name="Vejica 2 3 4 2 2 4 2 2 5" xfId="29045" xr:uid="{C6955169-E77D-497A-B8BE-BF9D767F12C8}"/>
    <cellStyle name="Vejica 2 3 4 2 2 4 2 3" xfId="6036" xr:uid="{28804091-87DD-413C-B91D-875D0655BCCF}"/>
    <cellStyle name="Vejica 2 3 4 2 2 4 2 3 2" xfId="10291" xr:uid="{9326AA0D-D1A9-455D-AFCF-BADDA7097394}"/>
    <cellStyle name="Vejica 2 3 4 2 2 4 2 3 2 2" xfId="16779" xr:uid="{233AF073-4129-470C-8E65-82DD7B3B8762}"/>
    <cellStyle name="Vejica 2 3 4 2 2 4 2 3 2 2 2" xfId="29055" xr:uid="{4376D765-9884-4172-B7D7-527C4BDCBF4F}"/>
    <cellStyle name="Vejica 2 3 4 2 2 4 2 3 2 3" xfId="29054" xr:uid="{0826497F-A5F5-41F4-95FD-E887410E1A72}"/>
    <cellStyle name="Vejica 2 3 4 2 2 4 2 3 3" xfId="14127" xr:uid="{8C8F2510-3F0C-40B5-91B7-75DDF92CE9EC}"/>
    <cellStyle name="Vejica 2 3 4 2 2 4 2 3 3 2" xfId="29056" xr:uid="{AA4F7FA7-703C-4476-B55B-73E32013DA70}"/>
    <cellStyle name="Vejica 2 3 4 2 2 4 2 3 4" xfId="29053" xr:uid="{2A00209D-3124-4B02-A493-62698D09CCDF}"/>
    <cellStyle name="Vejica 2 3 4 2 2 4 2 4" xfId="6459" xr:uid="{99B54F1C-BA3B-4AAE-9F44-52A0C201E0AF}"/>
    <cellStyle name="Vejica 2 3 4 2 2 4 2 4 2" xfId="10701" xr:uid="{2B863CC2-A040-4A02-A49B-6DE121AD1792}"/>
    <cellStyle name="Vejica 2 3 4 2 2 4 2 4 2 2" xfId="17187" xr:uid="{6348A990-A90F-4D2E-9A46-2AA811EE00CD}"/>
    <cellStyle name="Vejica 2 3 4 2 2 4 2 4 2 2 2" xfId="29059" xr:uid="{F6C3638A-F1A4-4746-B676-F41688AB5023}"/>
    <cellStyle name="Vejica 2 3 4 2 2 4 2 4 2 3" xfId="29058" xr:uid="{198B8E8A-5BDB-4331-966B-2902772F7416}"/>
    <cellStyle name="Vejica 2 3 4 2 2 4 2 4 3" xfId="14534" xr:uid="{F21AB33F-C989-4F15-8350-4457DB67B438}"/>
    <cellStyle name="Vejica 2 3 4 2 2 4 2 4 3 2" xfId="29060" xr:uid="{4A230307-7A12-4B88-A12F-884F7A7E5966}"/>
    <cellStyle name="Vejica 2 3 4 2 2 4 2 4 4" xfId="29057" xr:uid="{A4486EAB-B906-4520-9BB3-BF2BA7E8E66F}"/>
    <cellStyle name="Vejica 2 3 4 2 2 4 2 5" xfId="7069" xr:uid="{DD8998EC-93E1-440D-BCCC-6F140357367E}"/>
    <cellStyle name="Vejica 2 3 4 2 2 4 2 5 2" xfId="11309" xr:uid="{F7218573-11A8-4DA5-953C-93B9EEFE25B8}"/>
    <cellStyle name="Vejica 2 3 4 2 2 4 2 5 2 2" xfId="17793" xr:uid="{2C3D6363-7225-4F96-A82E-4F86A539E705}"/>
    <cellStyle name="Vejica 2 3 4 2 2 4 2 5 2 2 2" xfId="29063" xr:uid="{66A5D835-684A-4F07-8552-9E0674221B0E}"/>
    <cellStyle name="Vejica 2 3 4 2 2 4 2 5 2 3" xfId="29062" xr:uid="{59DBEA75-CB1D-4F08-A62F-CE61B9A96D19}"/>
    <cellStyle name="Vejica 2 3 4 2 2 4 2 5 3" xfId="15140" xr:uid="{9F767A0D-46F4-40EA-801B-B642AEBF8D04}"/>
    <cellStyle name="Vejica 2 3 4 2 2 4 2 5 3 2" xfId="29064" xr:uid="{DC582A1B-A31C-45D5-BFFD-19065CAF8A2B}"/>
    <cellStyle name="Vejica 2 3 4 2 2 4 2 5 4" xfId="29061" xr:uid="{5473E9F5-81F8-48D4-8BF1-E5E49D236A9E}"/>
    <cellStyle name="Vejica 2 3 4 2 2 4 2 6" xfId="7430" xr:uid="{CD18C070-169B-4354-98D1-3ABE0363FA7C}"/>
    <cellStyle name="Vejica 2 3 4 2 2 4 2 6 2" xfId="11672" xr:uid="{1A1F2190-4718-4EE8-9F5B-57BB30965B0C}"/>
    <cellStyle name="Vejica 2 3 4 2 2 4 2 6 2 2" xfId="18149" xr:uid="{F0442280-D298-4AB5-80B3-DF85D76613E1}"/>
    <cellStyle name="Vejica 2 3 4 2 2 4 2 6 2 2 2" xfId="29067" xr:uid="{30950EE3-0150-401D-B5D2-542A966C6763}"/>
    <cellStyle name="Vejica 2 3 4 2 2 4 2 6 2 3" xfId="29066" xr:uid="{20D42BCD-80A3-49C8-B75F-2B5149FC8324}"/>
    <cellStyle name="Vejica 2 3 4 2 2 4 2 6 3" xfId="15493" xr:uid="{6B4B9CE6-7DA0-4ED4-9394-AFC667649276}"/>
    <cellStyle name="Vejica 2 3 4 2 2 4 2 6 3 2" xfId="29068" xr:uid="{8BAC41DD-0630-4EF8-A9B7-326F2E4B1C14}"/>
    <cellStyle name="Vejica 2 3 4 2 2 4 2 6 4" xfId="29065" xr:uid="{C32D7C3B-DFFD-4145-94BF-BEB42F8BBFB6}"/>
    <cellStyle name="Vejica 2 3 4 2 2 4 2 7" xfId="9137" xr:uid="{37D19F7F-39E7-427C-AAD8-22C76EBBED86}"/>
    <cellStyle name="Vejica 2 3 4 2 2 4 2 7 2" xfId="16208" xr:uid="{C681C7DC-CCC7-4745-9517-AD01B068EEBD}"/>
    <cellStyle name="Vejica 2 3 4 2 2 4 2 7 2 2" xfId="29070" xr:uid="{DEA300D0-2F5C-4209-9E42-0A2E897604F2}"/>
    <cellStyle name="Vejica 2 3 4 2 2 4 2 7 3" xfId="29069" xr:uid="{6810BC2D-97C9-4F78-8707-7EF08D4ADE0D}"/>
    <cellStyle name="Vejica 2 3 4 2 2 4 2 8" xfId="13823" xr:uid="{F1BF0073-B2A3-492F-B47E-F2C4D06C25D9}"/>
    <cellStyle name="Vejica 2 3 4 2 2 4 2 8 2" xfId="29071" xr:uid="{D72BBA0D-5B20-49E5-BDCF-1751F3E1524C}"/>
    <cellStyle name="Vejica 2 3 4 2 2 4 2 9" xfId="29044" xr:uid="{83BD6E12-D8AD-4585-BCBE-83829697721A}"/>
    <cellStyle name="Vejica 2 3 4 2 2 4 3" xfId="5925" xr:uid="{A0D1D838-9AE3-4262-87A7-8406E3012386}"/>
    <cellStyle name="Vejica 2 3 4 2 2 4 3 2" xfId="6658" xr:uid="{FA9E4B39-0C56-443B-A7DE-C40CDA278B27}"/>
    <cellStyle name="Vejica 2 3 4 2 2 4 3 2 2" xfId="10900" xr:uid="{C6D1F755-6D47-410F-8078-53EAB62BB22B}"/>
    <cellStyle name="Vejica 2 3 4 2 2 4 3 2 2 2" xfId="17386" xr:uid="{38F96A3A-8941-456B-A36F-C2411A137F6B}"/>
    <cellStyle name="Vejica 2 3 4 2 2 4 3 2 2 2 2" xfId="29075" xr:uid="{9ACAC31F-D669-4A4A-BF00-6F7AB8E2AECA}"/>
    <cellStyle name="Vejica 2 3 4 2 2 4 3 2 2 3" xfId="29074" xr:uid="{24707E82-9D89-43CC-99F4-D2A871811CAD}"/>
    <cellStyle name="Vejica 2 3 4 2 2 4 3 2 3" xfId="14733" xr:uid="{AFC3A6FA-DF5E-4190-BCD7-52B03CC22CCE}"/>
    <cellStyle name="Vejica 2 3 4 2 2 4 3 2 3 2" xfId="29076" xr:uid="{51A98289-B47D-41C1-AA92-E5CEEB7DD524}"/>
    <cellStyle name="Vejica 2 3 4 2 2 4 3 2 4" xfId="29073" xr:uid="{7060B432-8159-4D75-88F9-DBF35D58F3E4}"/>
    <cellStyle name="Vejica 2 3 4 2 2 4 3 3" xfId="10177" xr:uid="{7FF521A4-DD73-4E6E-876B-30751F5311E4}"/>
    <cellStyle name="Vejica 2 3 4 2 2 4 3 3 2" xfId="16671" xr:uid="{463FDAC0-4B90-48CB-B189-8558F697A606}"/>
    <cellStyle name="Vejica 2 3 4 2 2 4 3 3 2 2" xfId="29078" xr:uid="{BB97D5D5-4D5E-4612-BDF8-636AB61F8C11}"/>
    <cellStyle name="Vejica 2 3 4 2 2 4 3 3 3" xfId="29077" xr:uid="{69F0F691-BEF3-43F0-8233-D85D2AE448F4}"/>
    <cellStyle name="Vejica 2 3 4 2 2 4 3 4" xfId="14022" xr:uid="{3B7842B7-4244-42F0-A628-B871DB1D2B26}"/>
    <cellStyle name="Vejica 2 3 4 2 2 4 3 4 2" xfId="29079" xr:uid="{9B1C7838-FDFA-402A-A2A2-0F54A4DE8C9E}"/>
    <cellStyle name="Vejica 2 3 4 2 2 4 3 5" xfId="29072" xr:uid="{A2E258BE-0E59-4A3D-BD94-6A6AF0EB1CB3}"/>
    <cellStyle name="Vejica 2 3 4 2 2 4 4" xfId="6358" xr:uid="{FF4D57B7-AA06-4A9A-BE09-6A296580065D}"/>
    <cellStyle name="Vejica 2 3 4 2 2 4 4 2" xfId="10600" xr:uid="{CDC7776F-A0B0-41E5-8D4E-AEDA96F3845A}"/>
    <cellStyle name="Vejica 2 3 4 2 2 4 4 2 2" xfId="17086" xr:uid="{B87C992F-D9DE-4AD1-8A38-A4378CD184D3}"/>
    <cellStyle name="Vejica 2 3 4 2 2 4 4 2 2 2" xfId="29082" xr:uid="{FCBD4F1D-76FE-4D47-AD41-2A2F2A6C65FA}"/>
    <cellStyle name="Vejica 2 3 4 2 2 4 4 2 3" xfId="29081" xr:uid="{F412F07B-36CD-4E44-B1FA-EE3727E89631}"/>
    <cellStyle name="Vejica 2 3 4 2 2 4 4 3" xfId="14433" xr:uid="{A3122AFC-0905-4CAA-8D1C-5344E4641660}"/>
    <cellStyle name="Vejica 2 3 4 2 2 4 4 3 2" xfId="29083" xr:uid="{E2EF3828-2FFD-4B67-ADA2-CDC3A72F3B57}"/>
    <cellStyle name="Vejica 2 3 4 2 2 4 4 4" xfId="29080" xr:uid="{603E32C1-9631-41C7-AE18-AF63B5409547}"/>
    <cellStyle name="Vejica 2 3 4 2 2 4 5" xfId="6967" xr:uid="{46551B7D-C1D5-4DE4-BF52-FE26A5402D91}"/>
    <cellStyle name="Vejica 2 3 4 2 2 4 5 2" xfId="11207" xr:uid="{6A7D4943-CA87-480B-9BC0-8623F87B8291}"/>
    <cellStyle name="Vejica 2 3 4 2 2 4 5 2 2" xfId="17691" xr:uid="{E3AD8C7C-0761-48A5-AC1E-9B5A1D7C8F3F}"/>
    <cellStyle name="Vejica 2 3 4 2 2 4 5 2 2 2" xfId="29086" xr:uid="{D28B3228-EE84-46B2-A1E0-CE4363B5823D}"/>
    <cellStyle name="Vejica 2 3 4 2 2 4 5 2 3" xfId="29085" xr:uid="{15F7FF1C-F01C-4E55-845F-23F896EFDE5C}"/>
    <cellStyle name="Vejica 2 3 4 2 2 4 5 3" xfId="15038" xr:uid="{B01B0834-07E1-4C43-ABEB-908483492703}"/>
    <cellStyle name="Vejica 2 3 4 2 2 4 5 3 2" xfId="29087" xr:uid="{46526913-47BE-494F-9E0C-8121BFD3B404}"/>
    <cellStyle name="Vejica 2 3 4 2 2 4 5 4" xfId="29084" xr:uid="{9A947EF0-E30A-4158-B493-56218140C9D3}"/>
    <cellStyle name="Vejica 2 3 4 2 2 4 6" xfId="7329" xr:uid="{27B657E9-97B5-4D9B-87DB-AB9524E17592}"/>
    <cellStyle name="Vejica 2 3 4 2 2 4 6 2" xfId="11571" xr:uid="{06E0AD9F-4190-44C4-AE0D-FED7BEF8A189}"/>
    <cellStyle name="Vejica 2 3 4 2 2 4 6 2 2" xfId="18048" xr:uid="{2F02A71D-7676-4E4F-A466-6DE54D153029}"/>
    <cellStyle name="Vejica 2 3 4 2 2 4 6 2 2 2" xfId="29090" xr:uid="{2FA3CD5E-FE7D-4902-B02F-234ED4D657EF}"/>
    <cellStyle name="Vejica 2 3 4 2 2 4 6 2 3" xfId="29089" xr:uid="{7E9AFD5A-530B-491B-A1AF-6FCB2A70AE09}"/>
    <cellStyle name="Vejica 2 3 4 2 2 4 6 3" xfId="15392" xr:uid="{F2C94F32-39D5-4E22-B7CA-5D5960BE7552}"/>
    <cellStyle name="Vejica 2 3 4 2 2 4 6 3 2" xfId="29091" xr:uid="{114BD745-A87B-45BD-BB30-5574684B890D}"/>
    <cellStyle name="Vejica 2 3 4 2 2 4 6 4" xfId="29088" xr:uid="{58549C1D-2A92-49E1-A4E3-53CF9A16273B}"/>
    <cellStyle name="Vejica 2 3 4 2 2 4 7" xfId="8320" xr:uid="{BAA5FBAC-4120-415D-924D-D78734448828}"/>
    <cellStyle name="Vejica 2 3 4 2 2 4 7 2" xfId="15879" xr:uid="{1F2313A5-B6F5-4B7A-B98D-7DAC177B81D9}"/>
    <cellStyle name="Vejica 2 3 4 2 2 4 7 2 2" xfId="29093" xr:uid="{12034ED1-70B2-4535-A56D-8AE76CB092C5}"/>
    <cellStyle name="Vejica 2 3 4 2 2 4 7 3" xfId="29092" xr:uid="{405957AF-3C43-4651-B1DE-EACDC6600376}"/>
    <cellStyle name="Vejica 2 3 4 2 2 4 8" xfId="12945" xr:uid="{93FE130E-4490-4233-9AA4-164658A25577}"/>
    <cellStyle name="Vejica 2 3 4 2 2 4 8 2" xfId="18882" xr:uid="{3E59C54B-473D-4EB0-8223-9C192AE3AA66}"/>
    <cellStyle name="Vejica 2 3 4 2 2 4 8 2 2" xfId="29095" xr:uid="{D2A9F3ED-8D73-41ED-8079-7EA0734DC209}"/>
    <cellStyle name="Vejica 2 3 4 2 2 4 8 3" xfId="29094" xr:uid="{C2EA16C1-FA46-4908-B1DC-D9DBFA87CD07}"/>
    <cellStyle name="Vejica 2 3 4 2 2 4 9" xfId="13722" xr:uid="{AAE6AB21-EF88-4126-8DFA-58282A970E46}"/>
    <cellStyle name="Vejica 2 3 4 2 2 4 9 2" xfId="29096" xr:uid="{E6168819-E0AB-49F5-859B-45A7E143FD9A}"/>
    <cellStyle name="Vejica 2 3 4 2 2 5" xfId="3958" xr:uid="{00000000-0005-0000-0000-0000E90C0000}"/>
    <cellStyle name="Vejica 2 3 4 2 2 5 2" xfId="3959" xr:uid="{00000000-0005-0000-0000-0000EA0C0000}"/>
    <cellStyle name="Vejica 2 3 4 2 2 5 2 2" xfId="29098" xr:uid="{6FCD07E5-815B-489C-82D9-CB4D3E38EF35}"/>
    <cellStyle name="Vejica 2 3 4 2 2 5 3" xfId="29097" xr:uid="{11614096-35BB-4E63-AC8F-3A4CBE34564D}"/>
    <cellStyle name="Vejica 2 3 4 2 2 6" xfId="3960" xr:uid="{00000000-0005-0000-0000-0000EB0C0000}"/>
    <cellStyle name="Vejica 2 3 4 2 2 6 2" xfId="29099" xr:uid="{4A8BE06F-760A-4021-B859-6C2365CBE808}"/>
    <cellStyle name="Vejica 2 3 4 2 2 7" xfId="3955" xr:uid="{00000000-0005-0000-0000-0000EC0C0000}"/>
    <cellStyle name="Vejica 2 3 4 2 2 7 2" xfId="29100" xr:uid="{9569C7FB-F98A-4412-8EDD-E54556105C19}"/>
    <cellStyle name="Vejica 2 3 4 2 2 8" xfId="5829" xr:uid="{2206A2AD-105C-4B89-A37A-4A3999CEB339}"/>
    <cellStyle name="Vejica 2 3 4 2 2 8 2" xfId="6564" xr:uid="{B9FFD4D3-954A-4C55-A6A8-59735572B152}"/>
    <cellStyle name="Vejica 2 3 4 2 2 8 2 2" xfId="10806" xr:uid="{BE2BD3ED-2BCC-4780-8013-20613FBAEBD5}"/>
    <cellStyle name="Vejica 2 3 4 2 2 8 2 2 2" xfId="17292" xr:uid="{2876E243-5555-472E-A019-78A084171333}"/>
    <cellStyle name="Vejica 2 3 4 2 2 8 2 2 2 2" xfId="29104" xr:uid="{73849163-9B18-4373-AA61-97B8AB9E256C}"/>
    <cellStyle name="Vejica 2 3 4 2 2 8 2 2 3" xfId="29103" xr:uid="{20D4548A-1257-412C-BCC3-E311E010A01D}"/>
    <cellStyle name="Vejica 2 3 4 2 2 8 2 3" xfId="14639" xr:uid="{8E3256EB-AC02-48E3-8658-32B753B0CBAC}"/>
    <cellStyle name="Vejica 2 3 4 2 2 8 2 3 2" xfId="29105" xr:uid="{E7CF2193-2692-42F8-A7F7-1A34938FF96C}"/>
    <cellStyle name="Vejica 2 3 4 2 2 8 2 4" xfId="29102" xr:uid="{86B0FC8E-DE75-4E3D-96BA-849C328BD430}"/>
    <cellStyle name="Vejica 2 3 4 2 2 8 3" xfId="10081" xr:uid="{F0773DEE-D268-482B-BFB3-1F475C82EDD4}"/>
    <cellStyle name="Vejica 2 3 4 2 2 8 3 2" xfId="16576" xr:uid="{948C2463-49AF-4805-923B-DC3A6E5C3EFA}"/>
    <cellStyle name="Vejica 2 3 4 2 2 8 3 2 2" xfId="29107" xr:uid="{23429426-E2CF-4E33-985C-749712BA083E}"/>
    <cellStyle name="Vejica 2 3 4 2 2 8 3 3" xfId="29106" xr:uid="{22A46B37-F72E-4D6F-98E3-574AC35B1955}"/>
    <cellStyle name="Vejica 2 3 4 2 2 8 4" xfId="13927" xr:uid="{ADEC3667-F7AA-46A4-A3C5-4D23C36E8C27}"/>
    <cellStyle name="Vejica 2 3 4 2 2 8 4 2" xfId="29108" xr:uid="{F23FA056-3168-4B5B-AA17-760C95949E03}"/>
    <cellStyle name="Vejica 2 3 4 2 2 8 5" xfId="29101" xr:uid="{C822DFF4-7879-4489-81DB-510CFE2AD242}"/>
    <cellStyle name="Vejica 2 3 4 2 2 9" xfId="6264" xr:uid="{919333B2-6E74-4C07-98AC-14F7DA933230}"/>
    <cellStyle name="Vejica 2 3 4 2 2 9 2" xfId="10506" xr:uid="{D8FDA02F-D589-43D4-B3B3-0E20818E8665}"/>
    <cellStyle name="Vejica 2 3 4 2 2 9 2 2" xfId="16992" xr:uid="{F46552A6-4B58-4D91-AEF8-28151349EEED}"/>
    <cellStyle name="Vejica 2 3 4 2 2 9 2 2 2" xfId="29111" xr:uid="{027AF796-FE12-4AC2-A6F7-63A084725642}"/>
    <cellStyle name="Vejica 2 3 4 2 2 9 2 3" xfId="29110" xr:uid="{477BF5C8-98E9-4A20-AA74-35B3FDCF632E}"/>
    <cellStyle name="Vejica 2 3 4 2 2 9 3" xfId="14339" xr:uid="{377F3FF6-6F28-41C8-8352-88ACAD19675B}"/>
    <cellStyle name="Vejica 2 3 4 2 2 9 3 2" xfId="29112" xr:uid="{5507D812-D1C8-43A8-8434-78F44EBE22F5}"/>
    <cellStyle name="Vejica 2 3 4 2 2 9 4" xfId="29109" xr:uid="{BEA2C3DE-A642-47E6-AD5C-CBE8A7D94D18}"/>
    <cellStyle name="Vejica 2 3 4 2 3" xfId="1910" xr:uid="{00000000-0005-0000-0000-0000ED0C0000}"/>
    <cellStyle name="Vejica 2 3 4 2 3 2" xfId="29113" xr:uid="{62D472F7-067B-4580-BC9F-7F627F510DD2}"/>
    <cellStyle name="Vejica 2 3 4 2 4" xfId="1911" xr:uid="{00000000-0005-0000-0000-0000EE0C0000}"/>
    <cellStyle name="Vejica 2 3 4 2 4 2" xfId="3961" xr:uid="{00000000-0005-0000-0000-0000EF0C0000}"/>
    <cellStyle name="Vejica 2 3 4 2 4 2 2" xfId="29115" xr:uid="{31764B85-7345-46FC-95C2-97F7303CECB8}"/>
    <cellStyle name="Vejica 2 3 4 2 4 3" xfId="29114" xr:uid="{748D0D1F-0905-4405-854A-B6723FD00024}"/>
    <cellStyle name="Vejica 2 3 4 2 5" xfId="1912" xr:uid="{00000000-0005-0000-0000-0000F00C0000}"/>
    <cellStyle name="Vejica 2 3 4 2 5 10" xfId="29116" xr:uid="{B871C2B1-43A4-48A9-8639-6A636AFC0C0E}"/>
    <cellStyle name="Vejica 2 3 4 2 5 2" xfId="3962" xr:uid="{00000000-0005-0000-0000-0000F10C0000}"/>
    <cellStyle name="Vejica 2 3 4 2 5 2 2" xfId="6143" xr:uid="{BE404717-26B7-4F54-AC80-1A73D4441012}"/>
    <cellStyle name="Vejica 2 3 4 2 5 2 2 2" xfId="6764" xr:uid="{1C32AD36-6ACE-47F7-BA4F-2A50A98FBD89}"/>
    <cellStyle name="Vejica 2 3 4 2 5 2 2 2 2" xfId="11006" xr:uid="{47BE897D-8F72-4146-99BE-42ACECA96BA2}"/>
    <cellStyle name="Vejica 2 3 4 2 5 2 2 2 2 2" xfId="17492" xr:uid="{73BE7A28-9363-44A1-B2A8-92E24F5BDB19}"/>
    <cellStyle name="Vejica 2 3 4 2 5 2 2 2 2 2 2" xfId="29121" xr:uid="{DA97D9B0-4DAA-413B-A479-02C1BFB554A1}"/>
    <cellStyle name="Vejica 2 3 4 2 5 2 2 2 2 3" xfId="29120" xr:uid="{A7BD0DF1-8AEE-4B84-878B-8826A97581B6}"/>
    <cellStyle name="Vejica 2 3 4 2 5 2 2 2 3" xfId="14839" xr:uid="{87829BC6-C9D6-426E-8236-D9754B6664F7}"/>
    <cellStyle name="Vejica 2 3 4 2 5 2 2 2 3 2" xfId="29122" xr:uid="{24C338ED-CCF5-495A-9422-90385E26F903}"/>
    <cellStyle name="Vejica 2 3 4 2 5 2 2 2 4" xfId="29119" xr:uid="{100B7975-B9E1-4BDD-BDE2-10215782D808}"/>
    <cellStyle name="Vejica 2 3 4 2 5 2 2 3" xfId="10398" xr:uid="{A9CB900D-0B3B-4B20-98AE-D173D08ABA20}"/>
    <cellStyle name="Vejica 2 3 4 2 5 2 2 3 2" xfId="16886" xr:uid="{AF687FD5-CDDC-462C-A006-A6E1C2353FA7}"/>
    <cellStyle name="Vejica 2 3 4 2 5 2 2 3 2 2" xfId="29124" xr:uid="{D84C6930-C9F3-40F2-9DD3-16B0C0E4C2A3}"/>
    <cellStyle name="Vejica 2 3 4 2 5 2 2 3 3" xfId="29123" xr:uid="{D4573B1B-4CC5-4579-97E2-394B5F4DED31}"/>
    <cellStyle name="Vejica 2 3 4 2 5 2 2 4" xfId="14234" xr:uid="{54623E4A-4B23-47AB-9125-D70D41312C91}"/>
    <cellStyle name="Vejica 2 3 4 2 5 2 2 4 2" xfId="29125" xr:uid="{445CDAD5-21DC-4EB2-8360-F4505AE47C0B}"/>
    <cellStyle name="Vejica 2 3 4 2 5 2 2 5" xfId="29118" xr:uid="{0367B6D9-4E4D-4E59-96E7-1EC384275758}"/>
    <cellStyle name="Vejica 2 3 4 2 5 2 3" xfId="6037" xr:uid="{ADFEA53D-8F3E-4526-97CB-A4C6034CFB2E}"/>
    <cellStyle name="Vejica 2 3 4 2 5 2 3 2" xfId="10292" xr:uid="{079E16C2-AF82-4A11-97F9-28D26DBE604C}"/>
    <cellStyle name="Vejica 2 3 4 2 5 2 3 2 2" xfId="16780" xr:uid="{A85F0D71-31B3-4D31-B9B6-54BEFD48FB87}"/>
    <cellStyle name="Vejica 2 3 4 2 5 2 3 2 2 2" xfId="29128" xr:uid="{6B5BF07D-FE2B-42EB-996B-9821D15256F1}"/>
    <cellStyle name="Vejica 2 3 4 2 5 2 3 2 3" xfId="29127" xr:uid="{A1BB94FB-45AF-4A48-8BF4-92643564336B}"/>
    <cellStyle name="Vejica 2 3 4 2 5 2 3 3" xfId="14128" xr:uid="{20BFF12B-5D54-4AE8-9138-D4C469F27DDD}"/>
    <cellStyle name="Vejica 2 3 4 2 5 2 3 3 2" xfId="29129" xr:uid="{397DCE0D-66D3-4C21-96F1-E54F20D7ACD8}"/>
    <cellStyle name="Vejica 2 3 4 2 5 2 3 4" xfId="29126" xr:uid="{3A5C0F21-C87E-4F3C-8390-636A08BF7139}"/>
    <cellStyle name="Vejica 2 3 4 2 5 2 4" xfId="6460" xr:uid="{5565213F-4019-4016-9633-20D8294530AC}"/>
    <cellStyle name="Vejica 2 3 4 2 5 2 4 2" xfId="10702" xr:uid="{A8414DC2-C41B-4BE3-8086-0E69B24C115C}"/>
    <cellStyle name="Vejica 2 3 4 2 5 2 4 2 2" xfId="17188" xr:uid="{829E8C4D-3E99-4377-BA1C-A669056129DD}"/>
    <cellStyle name="Vejica 2 3 4 2 5 2 4 2 2 2" xfId="29132" xr:uid="{850D78C1-7A3B-40F2-B134-29845343FDEE}"/>
    <cellStyle name="Vejica 2 3 4 2 5 2 4 2 3" xfId="29131" xr:uid="{19EE1E7D-9596-4674-974C-726E4132510E}"/>
    <cellStyle name="Vejica 2 3 4 2 5 2 4 3" xfId="14535" xr:uid="{A03621BD-9953-4E19-B4CE-8A5B3E9DC91D}"/>
    <cellStyle name="Vejica 2 3 4 2 5 2 4 3 2" xfId="29133" xr:uid="{54EA046E-80C4-4632-AAE8-1741CF990D08}"/>
    <cellStyle name="Vejica 2 3 4 2 5 2 4 4" xfId="29130" xr:uid="{BF067D9D-3837-4C8A-A9DC-B51556DDAE1F}"/>
    <cellStyle name="Vejica 2 3 4 2 5 2 5" xfId="7070" xr:uid="{027E7969-C3C6-4F8D-BA4B-DC982559C599}"/>
    <cellStyle name="Vejica 2 3 4 2 5 2 5 2" xfId="11310" xr:uid="{3769B6EA-CBEF-4904-BE9A-A2F08B49D138}"/>
    <cellStyle name="Vejica 2 3 4 2 5 2 5 2 2" xfId="17794" xr:uid="{5C353A52-7A26-4A8E-B00D-40B82547BB49}"/>
    <cellStyle name="Vejica 2 3 4 2 5 2 5 2 2 2" xfId="29136" xr:uid="{18F6EF99-197B-4D59-9132-81551C6C43DB}"/>
    <cellStyle name="Vejica 2 3 4 2 5 2 5 2 3" xfId="29135" xr:uid="{0466CC5E-1042-4C7A-B820-2D392DCD695B}"/>
    <cellStyle name="Vejica 2 3 4 2 5 2 5 3" xfId="15141" xr:uid="{0779F739-D5F1-4E90-B59D-1EEF0BBAA5BF}"/>
    <cellStyle name="Vejica 2 3 4 2 5 2 5 3 2" xfId="29137" xr:uid="{42A11AB8-308E-4267-AA0E-88AD84E00053}"/>
    <cellStyle name="Vejica 2 3 4 2 5 2 5 4" xfId="29134" xr:uid="{46815F53-3328-4B53-9493-B5491BBA2C41}"/>
    <cellStyle name="Vejica 2 3 4 2 5 2 6" xfId="7431" xr:uid="{3A8C9DA6-2A61-4740-A8B2-49D0FB66BF15}"/>
    <cellStyle name="Vejica 2 3 4 2 5 2 6 2" xfId="11673" xr:uid="{1B52FB0B-1869-4463-9534-64E26E9917D0}"/>
    <cellStyle name="Vejica 2 3 4 2 5 2 6 2 2" xfId="18150" xr:uid="{6B408AEC-3E99-4A98-8E48-668F0540961D}"/>
    <cellStyle name="Vejica 2 3 4 2 5 2 6 2 2 2" xfId="29140" xr:uid="{FA89AB53-F396-46DD-8C46-F78236B60A50}"/>
    <cellStyle name="Vejica 2 3 4 2 5 2 6 2 3" xfId="29139" xr:uid="{ABB6EA88-3381-45BE-B46F-FB1085AC3E45}"/>
    <cellStyle name="Vejica 2 3 4 2 5 2 6 3" xfId="15494" xr:uid="{43C0EDB7-D15E-4C25-8145-2603BE740BF9}"/>
    <cellStyle name="Vejica 2 3 4 2 5 2 6 3 2" xfId="29141" xr:uid="{BD586FE6-1281-4844-B6E0-A858EE3BD49E}"/>
    <cellStyle name="Vejica 2 3 4 2 5 2 6 4" xfId="29138" xr:uid="{A4D32500-94F1-423E-9204-988D3DAD4B87}"/>
    <cellStyle name="Vejica 2 3 4 2 5 2 7" xfId="9138" xr:uid="{BF3F5EE5-F69C-45BA-A492-CCB579413FAF}"/>
    <cellStyle name="Vejica 2 3 4 2 5 2 7 2" xfId="16209" xr:uid="{78A90305-3D8F-4B20-B15E-73D3DFF62DA1}"/>
    <cellStyle name="Vejica 2 3 4 2 5 2 7 2 2" xfId="29143" xr:uid="{B07CF6BF-C1E4-4138-9690-42135A87C373}"/>
    <cellStyle name="Vejica 2 3 4 2 5 2 7 3" xfId="29142" xr:uid="{3B064FFD-49C0-4C7E-838F-3A093092AB75}"/>
    <cellStyle name="Vejica 2 3 4 2 5 2 8" xfId="13824" xr:uid="{49E5846F-0D8A-4D9D-8B9F-DBB3E752CF0D}"/>
    <cellStyle name="Vejica 2 3 4 2 5 2 8 2" xfId="29144" xr:uid="{EAF13DE2-6EEC-4441-BA4E-13D4E42BADD3}"/>
    <cellStyle name="Vejica 2 3 4 2 5 2 9" xfId="29117" xr:uid="{AAEE6A23-3B91-4A63-87F3-6BC07D0E4B97}"/>
    <cellStyle name="Vejica 2 3 4 2 5 3" xfId="5926" xr:uid="{D5AA4E05-A732-4407-AA9E-A33545CD70B6}"/>
    <cellStyle name="Vejica 2 3 4 2 5 3 2" xfId="6659" xr:uid="{A412D79C-5FDD-4ADB-86CB-E3EC9B47AD21}"/>
    <cellStyle name="Vejica 2 3 4 2 5 3 2 2" xfId="10901" xr:uid="{F35EE657-B128-436D-ADA5-1F7E615A3744}"/>
    <cellStyle name="Vejica 2 3 4 2 5 3 2 2 2" xfId="17387" xr:uid="{5AE9E23E-33B7-47A0-A390-5AD21761DE8F}"/>
    <cellStyle name="Vejica 2 3 4 2 5 3 2 2 2 2" xfId="29148" xr:uid="{DF9F0B4E-5035-460A-BE33-1A97F165C116}"/>
    <cellStyle name="Vejica 2 3 4 2 5 3 2 2 3" xfId="29147" xr:uid="{3A0B3D3D-25CE-49D5-807B-ECAA55963939}"/>
    <cellStyle name="Vejica 2 3 4 2 5 3 2 3" xfId="14734" xr:uid="{1D72C1DD-DF4E-44F4-9504-8CD08F83F9FC}"/>
    <cellStyle name="Vejica 2 3 4 2 5 3 2 3 2" xfId="29149" xr:uid="{448D2BB7-B066-4B2F-9DDB-B334D6FB4F2A}"/>
    <cellStyle name="Vejica 2 3 4 2 5 3 2 4" xfId="29146" xr:uid="{73588798-1101-4BB5-B4D9-FD4E47934011}"/>
    <cellStyle name="Vejica 2 3 4 2 5 3 3" xfId="10178" xr:uid="{C215AAEA-468B-444F-AA0B-73E25E3933C4}"/>
    <cellStyle name="Vejica 2 3 4 2 5 3 3 2" xfId="16672" xr:uid="{46F664FA-A62A-4E0E-9353-61FC6542B1EA}"/>
    <cellStyle name="Vejica 2 3 4 2 5 3 3 2 2" xfId="29151" xr:uid="{FEE047C5-D961-4356-A05D-E27E0D00B9A0}"/>
    <cellStyle name="Vejica 2 3 4 2 5 3 3 3" xfId="29150" xr:uid="{CD1335EE-8FAA-4EFC-A202-01BA13465349}"/>
    <cellStyle name="Vejica 2 3 4 2 5 3 4" xfId="14023" xr:uid="{00CA6E6B-2078-419B-9232-0E6D67F8015D}"/>
    <cellStyle name="Vejica 2 3 4 2 5 3 4 2" xfId="29152" xr:uid="{5AA8D951-9315-46E3-B966-60660FF31C8F}"/>
    <cellStyle name="Vejica 2 3 4 2 5 3 5" xfId="29145" xr:uid="{33F55839-E942-4923-8840-7A9ACC395F2D}"/>
    <cellStyle name="Vejica 2 3 4 2 5 4" xfId="6359" xr:uid="{05F58927-A0D4-44E9-9416-9F310F8BE8E8}"/>
    <cellStyle name="Vejica 2 3 4 2 5 4 2" xfId="10601" xr:uid="{4AF8F9EC-7375-4DE2-A610-AEB3642FF790}"/>
    <cellStyle name="Vejica 2 3 4 2 5 4 2 2" xfId="17087" xr:uid="{0DEC51C1-6F9D-4347-8EF3-3742DC1FF458}"/>
    <cellStyle name="Vejica 2 3 4 2 5 4 2 2 2" xfId="29155" xr:uid="{B3E3A8D4-81C9-426D-B1DB-C61F7FAB2F8C}"/>
    <cellStyle name="Vejica 2 3 4 2 5 4 2 3" xfId="29154" xr:uid="{61AA5126-BFCF-43BB-815D-3795ABF9E32D}"/>
    <cellStyle name="Vejica 2 3 4 2 5 4 3" xfId="14434" xr:uid="{98D88AF2-C56D-4738-BFB1-16EB67868992}"/>
    <cellStyle name="Vejica 2 3 4 2 5 4 3 2" xfId="29156" xr:uid="{A8AD9FB9-E313-41C1-8970-4C61F3C7D206}"/>
    <cellStyle name="Vejica 2 3 4 2 5 4 4" xfId="29153" xr:uid="{B880431F-5F98-40E8-A195-441ADF7ED906}"/>
    <cellStyle name="Vejica 2 3 4 2 5 5" xfId="6968" xr:uid="{F0F63E84-2E14-4730-94D2-3C89DD49FE45}"/>
    <cellStyle name="Vejica 2 3 4 2 5 5 2" xfId="11208" xr:uid="{0B81395F-ADAA-4677-B55D-0F7A389087B5}"/>
    <cellStyle name="Vejica 2 3 4 2 5 5 2 2" xfId="17692" xr:uid="{14F63B5D-FFB9-4934-8125-79F0D8327548}"/>
    <cellStyle name="Vejica 2 3 4 2 5 5 2 2 2" xfId="29159" xr:uid="{32A1428E-CB54-4AA8-AD10-C89ACD5BA341}"/>
    <cellStyle name="Vejica 2 3 4 2 5 5 2 3" xfId="29158" xr:uid="{157C98DE-F8AB-4009-B62F-AC435BFA2F9F}"/>
    <cellStyle name="Vejica 2 3 4 2 5 5 3" xfId="15039" xr:uid="{B70504FF-4399-4237-90F6-4501E10449CD}"/>
    <cellStyle name="Vejica 2 3 4 2 5 5 3 2" xfId="29160" xr:uid="{DFF7A2E7-AD29-45B7-8708-755880A6778B}"/>
    <cellStyle name="Vejica 2 3 4 2 5 5 4" xfId="29157" xr:uid="{B3C189E7-A1DC-4901-960D-9EA668B5A5D1}"/>
    <cellStyle name="Vejica 2 3 4 2 5 6" xfId="7330" xr:uid="{D5D52C12-E6F5-41CF-B0EC-ED815C1C79EA}"/>
    <cellStyle name="Vejica 2 3 4 2 5 6 2" xfId="11572" xr:uid="{8A33EF2E-DC21-47C7-96E7-2370B3A89E53}"/>
    <cellStyle name="Vejica 2 3 4 2 5 6 2 2" xfId="18049" xr:uid="{A771DF5F-E48C-421E-8A12-FC1F7E8FAE20}"/>
    <cellStyle name="Vejica 2 3 4 2 5 6 2 2 2" xfId="29163" xr:uid="{92D217D8-F274-4FA4-ACFB-3E6D3DD0B757}"/>
    <cellStyle name="Vejica 2 3 4 2 5 6 2 3" xfId="29162" xr:uid="{8D555241-1228-4798-A326-73020849415D}"/>
    <cellStyle name="Vejica 2 3 4 2 5 6 3" xfId="15393" xr:uid="{FC949481-DA88-4843-8C6B-81F2DE2113C7}"/>
    <cellStyle name="Vejica 2 3 4 2 5 6 3 2" xfId="29164" xr:uid="{A20BF0D7-88BA-4FC1-8B97-4A00CECFA8B2}"/>
    <cellStyle name="Vejica 2 3 4 2 5 6 4" xfId="29161" xr:uid="{002383F0-E7EE-4CF6-AC13-D92862D01D13}"/>
    <cellStyle name="Vejica 2 3 4 2 5 7" xfId="8321" xr:uid="{2BE304EB-DB7B-4A1D-AC8E-D23FE8E442BB}"/>
    <cellStyle name="Vejica 2 3 4 2 5 7 2" xfId="15880" xr:uid="{A11923B2-AF37-4403-9B51-B3DC822C3490}"/>
    <cellStyle name="Vejica 2 3 4 2 5 7 2 2" xfId="29166" xr:uid="{0AE6BBAB-F115-44A2-97FC-3C335214EB09}"/>
    <cellStyle name="Vejica 2 3 4 2 5 7 3" xfId="29165" xr:uid="{2BE27A07-BE47-4D9B-8C12-DD07C28BBD1C}"/>
    <cellStyle name="Vejica 2 3 4 2 5 8" xfId="12946" xr:uid="{215BB99F-D826-47B2-9A5D-CFB1B9668F2C}"/>
    <cellStyle name="Vejica 2 3 4 2 5 8 2" xfId="18883" xr:uid="{2AD7A2E7-B250-4B53-93C3-141F89F05E39}"/>
    <cellStyle name="Vejica 2 3 4 2 5 8 2 2" xfId="29168" xr:uid="{74703749-B32C-431C-BEE0-7B1CE9B34DEB}"/>
    <cellStyle name="Vejica 2 3 4 2 5 8 3" xfId="29167" xr:uid="{9BBC22A0-B383-4164-940B-B9E9F56CC912}"/>
    <cellStyle name="Vejica 2 3 4 2 5 9" xfId="13723" xr:uid="{AD1BDA42-DE6B-423C-B79E-76D5403888D1}"/>
    <cellStyle name="Vejica 2 3 4 2 5 9 2" xfId="29169" xr:uid="{EE346AE9-A2D4-4718-99A0-E8084E7D48ED}"/>
    <cellStyle name="Vejica 2 3 4 2 6" xfId="3963" xr:uid="{00000000-0005-0000-0000-0000F20C0000}"/>
    <cellStyle name="Vejica 2 3 4 2 6 2" xfId="3964" xr:uid="{00000000-0005-0000-0000-0000F30C0000}"/>
    <cellStyle name="Vejica 2 3 4 2 6 2 2" xfId="29171" xr:uid="{38DF1135-D209-425F-BF6D-CCE134DFE38B}"/>
    <cellStyle name="Vejica 2 3 4 2 6 3" xfId="29170" xr:uid="{5DFDD89F-79FB-49EE-B049-AEFBAC1785FA}"/>
    <cellStyle name="Vejica 2 3 4 2 7" xfId="3965" xr:uid="{00000000-0005-0000-0000-0000F40C0000}"/>
    <cellStyle name="Vejica 2 3 4 2 7 2" xfId="29172" xr:uid="{9E23929D-A345-4FBC-99CA-DEA74B794A63}"/>
    <cellStyle name="Vejica 2 3 4 2 8" xfId="3954" xr:uid="{00000000-0005-0000-0000-0000F50C0000}"/>
    <cellStyle name="Vejica 2 3 4 2 8 2" xfId="29173" xr:uid="{B1D12D5B-3277-476A-B6C4-66F509CA18C6}"/>
    <cellStyle name="Vejica 2 3 4 2 9" xfId="5828" xr:uid="{B7E919A7-C361-43AE-BAC7-1C1C58100B4F}"/>
    <cellStyle name="Vejica 2 3 4 2 9 2" xfId="6563" xr:uid="{FE7FD803-17A6-4030-BBAD-59D1F0528FBD}"/>
    <cellStyle name="Vejica 2 3 4 2 9 2 2" xfId="10805" xr:uid="{22CA698A-58E8-4AE8-9EC2-DB02F1CB63FA}"/>
    <cellStyle name="Vejica 2 3 4 2 9 2 2 2" xfId="17291" xr:uid="{C4FE4851-C705-4848-9B3E-1D3B5357C184}"/>
    <cellStyle name="Vejica 2 3 4 2 9 2 2 2 2" xfId="29177" xr:uid="{8040F4CC-066B-44C2-88BA-5C5E87ED98A7}"/>
    <cellStyle name="Vejica 2 3 4 2 9 2 2 3" xfId="29176" xr:uid="{8B6ED68D-DEC5-4E3F-93E8-D0FBE50C3728}"/>
    <cellStyle name="Vejica 2 3 4 2 9 2 3" xfId="14638" xr:uid="{27508577-A7FF-4709-BBCB-A1B2A1F6EF30}"/>
    <cellStyle name="Vejica 2 3 4 2 9 2 3 2" xfId="29178" xr:uid="{9E1149C2-0543-4E2C-BDEF-E7A41A2B9742}"/>
    <cellStyle name="Vejica 2 3 4 2 9 2 4" xfId="29175" xr:uid="{262B6C25-5FFD-4347-9720-101CECA12A35}"/>
    <cellStyle name="Vejica 2 3 4 2 9 3" xfId="10080" xr:uid="{B912814C-5BEE-41E1-BE79-CC9B7E8C14A4}"/>
    <cellStyle name="Vejica 2 3 4 2 9 3 2" xfId="16575" xr:uid="{FDA35DEA-DCF9-4392-A0EE-B39F46591149}"/>
    <cellStyle name="Vejica 2 3 4 2 9 3 2 2" xfId="29180" xr:uid="{09727424-B3E6-46AC-99CA-8F314820F46B}"/>
    <cellStyle name="Vejica 2 3 4 2 9 3 3" xfId="29179" xr:uid="{0B782CF2-88BD-48E8-B174-22C34E0CBA30}"/>
    <cellStyle name="Vejica 2 3 4 2 9 4" xfId="13926" xr:uid="{13E5942A-E00F-4DE7-83EF-9798EFF22B2B}"/>
    <cellStyle name="Vejica 2 3 4 2 9 4 2" xfId="29181" xr:uid="{E2C51DC4-81DC-4AA8-9839-BB1F0D2C80CF}"/>
    <cellStyle name="Vejica 2 3 4 2 9 5" xfId="29174" xr:uid="{69BB106F-5613-468A-808A-EF684FB4A83E}"/>
    <cellStyle name="Vejica 2 3 4 3" xfId="650" xr:uid="{00000000-0005-0000-0000-0000F60C0000}"/>
    <cellStyle name="Vejica 2 3 4 3 10" xfId="6874" xr:uid="{E498FC19-A9AE-4B2C-847E-AED2F079E7C1}"/>
    <cellStyle name="Vejica 2 3 4 3 10 2" xfId="11114" xr:uid="{8E008CE5-70F4-4821-9457-70C0368E3D4B}"/>
    <cellStyle name="Vejica 2 3 4 3 10 2 2" xfId="17598" xr:uid="{F752E2F6-8A24-482F-8685-66BF75784289}"/>
    <cellStyle name="Vejica 2 3 4 3 10 2 2 2" xfId="29185" xr:uid="{8A3EBDF4-EB9A-46A6-94B6-F7CDA17FB40C}"/>
    <cellStyle name="Vejica 2 3 4 3 10 2 3" xfId="29184" xr:uid="{A3035F52-0DB0-4E68-B1FB-101C9DEAF31D}"/>
    <cellStyle name="Vejica 2 3 4 3 10 3" xfId="14945" xr:uid="{D57B048E-C3A3-41A4-8965-07DBF47A2A3C}"/>
    <cellStyle name="Vejica 2 3 4 3 10 3 2" xfId="29186" xr:uid="{F03DCEFB-2C66-4DAD-ADAC-3E958E466F02}"/>
    <cellStyle name="Vejica 2 3 4 3 10 4" xfId="29183" xr:uid="{12A123BA-6AF1-4791-BD75-A6826E00E23E}"/>
    <cellStyle name="Vejica 2 3 4 3 11" xfId="7236" xr:uid="{4A963EDA-E1A3-4BAC-88B2-EA24D6C8ECD3}"/>
    <cellStyle name="Vejica 2 3 4 3 11 2" xfId="11478" xr:uid="{67F5C7A6-4F04-407A-917F-E8623F4A3219}"/>
    <cellStyle name="Vejica 2 3 4 3 11 2 2" xfId="17955" xr:uid="{CAB46D2C-58E3-4256-9FBE-6697C4D9BA23}"/>
    <cellStyle name="Vejica 2 3 4 3 11 2 2 2" xfId="29189" xr:uid="{8BA94F55-6EEB-4B0E-B9D6-FF19D0AC6FB9}"/>
    <cellStyle name="Vejica 2 3 4 3 11 2 3" xfId="29188" xr:uid="{BB6B2ACC-A612-4C6B-91C6-CA7BC9C0BA00}"/>
    <cellStyle name="Vejica 2 3 4 3 11 3" xfId="15299" xr:uid="{EC492FF8-EEEF-4B35-A80B-F0202423D313}"/>
    <cellStyle name="Vejica 2 3 4 3 11 3 2" xfId="29190" xr:uid="{E7904996-14E0-4491-B443-25A210DAF009}"/>
    <cellStyle name="Vejica 2 3 4 3 11 4" xfId="29187" xr:uid="{378073F8-9545-46DE-BE20-DEAE39A5C1D7}"/>
    <cellStyle name="Vejica 2 3 4 3 12" xfId="7898" xr:uid="{B511D222-7941-4EE8-A2C1-02F7B2131E55}"/>
    <cellStyle name="Vejica 2 3 4 3 12 2" xfId="15666" xr:uid="{E39713A1-60E7-497D-81E7-3D79FA35AD72}"/>
    <cellStyle name="Vejica 2 3 4 3 12 2 2" xfId="29192" xr:uid="{8894B74A-F43E-47DF-9606-09994DF3A634}"/>
    <cellStyle name="Vejica 2 3 4 3 12 3" xfId="29191" xr:uid="{BD2182E2-2772-4DDA-9C69-BC8C3FB6523A}"/>
    <cellStyle name="Vejica 2 3 4 3 13" xfId="12705" xr:uid="{3A5813F4-8AA1-40B1-80B4-16C86A75D825}"/>
    <cellStyle name="Vejica 2 3 4 3 13 2" xfId="18643" xr:uid="{D4D3BD34-2596-4C99-B2B9-08E3A5845467}"/>
    <cellStyle name="Vejica 2 3 4 3 13 2 2" xfId="29194" xr:uid="{E25B5E8F-B0FE-4753-91D9-ABC313A5A2E9}"/>
    <cellStyle name="Vejica 2 3 4 3 13 3" xfId="29193" xr:uid="{3B05C152-311C-42B4-A1B0-32BB32AD35DB}"/>
    <cellStyle name="Vejica 2 3 4 3 14" xfId="13622" xr:uid="{B901BDC2-973F-4374-A5EC-77CB964E071B}"/>
    <cellStyle name="Vejica 2 3 4 3 14 2" xfId="29195" xr:uid="{8951BA84-89CD-438A-AE58-F0CA9874E27D}"/>
    <cellStyle name="Vejica 2 3 4 3 15" xfId="29182" xr:uid="{69B759B8-9E00-4ABD-846F-8DF6F1A65D6C}"/>
    <cellStyle name="Vejica 2 3 4 3 2" xfId="1913" xr:uid="{00000000-0005-0000-0000-0000F70C0000}"/>
    <cellStyle name="Vejica 2 3 4 3 2 2" xfId="29196" xr:uid="{1468EE76-490C-4A00-AA02-0617D77E09E2}"/>
    <cellStyle name="Vejica 2 3 4 3 3" xfId="1914" xr:uid="{00000000-0005-0000-0000-0000F80C0000}"/>
    <cellStyle name="Vejica 2 3 4 3 3 2" xfId="3967" xr:uid="{00000000-0005-0000-0000-0000F90C0000}"/>
    <cellStyle name="Vejica 2 3 4 3 3 2 2" xfId="29198" xr:uid="{73E4B02B-3A8E-40A8-BFC8-9639B8EB2D30}"/>
    <cellStyle name="Vejica 2 3 4 3 3 3" xfId="29197" xr:uid="{CDBDC888-43C0-4030-B3A4-3F446068709D}"/>
    <cellStyle name="Vejica 2 3 4 3 4" xfId="1915" xr:uid="{00000000-0005-0000-0000-0000FA0C0000}"/>
    <cellStyle name="Vejica 2 3 4 3 4 10" xfId="29199" xr:uid="{7B372E3C-F977-483D-89C3-427DAC454C2B}"/>
    <cellStyle name="Vejica 2 3 4 3 4 2" xfId="3968" xr:uid="{00000000-0005-0000-0000-0000FB0C0000}"/>
    <cellStyle name="Vejica 2 3 4 3 4 2 2" xfId="6144" xr:uid="{766ACBCD-1B70-44B6-94BF-174C7EB31807}"/>
    <cellStyle name="Vejica 2 3 4 3 4 2 2 2" xfId="6765" xr:uid="{847F66EC-EDBB-469F-8619-3F8B70D3FC51}"/>
    <cellStyle name="Vejica 2 3 4 3 4 2 2 2 2" xfId="11007" xr:uid="{21CEC7C9-6FF2-49AE-B5F5-D9E757B2DBEE}"/>
    <cellStyle name="Vejica 2 3 4 3 4 2 2 2 2 2" xfId="17493" xr:uid="{F0E44ADE-6D70-4D33-8A61-DEDB84772C4E}"/>
    <cellStyle name="Vejica 2 3 4 3 4 2 2 2 2 2 2" xfId="29204" xr:uid="{49C42557-6E83-4A9C-9961-FB1A1E00975D}"/>
    <cellStyle name="Vejica 2 3 4 3 4 2 2 2 2 3" xfId="29203" xr:uid="{0D3AD43C-3006-4E13-975A-2A9FF54C5BE2}"/>
    <cellStyle name="Vejica 2 3 4 3 4 2 2 2 3" xfId="14840" xr:uid="{10FED0F2-0007-4154-A396-F0C94AA3217B}"/>
    <cellStyle name="Vejica 2 3 4 3 4 2 2 2 3 2" xfId="29205" xr:uid="{B4EC5076-685D-4140-8613-4B2912530D8B}"/>
    <cellStyle name="Vejica 2 3 4 3 4 2 2 2 4" xfId="29202" xr:uid="{C7C8EBB5-70C1-415E-B5F6-5FDAAEE28483}"/>
    <cellStyle name="Vejica 2 3 4 3 4 2 2 3" xfId="10399" xr:uid="{370A80FC-8057-46EF-9946-D63C63502C48}"/>
    <cellStyle name="Vejica 2 3 4 3 4 2 2 3 2" xfId="16887" xr:uid="{900BB536-0184-4B5E-A7CF-A18AFBE22C19}"/>
    <cellStyle name="Vejica 2 3 4 3 4 2 2 3 2 2" xfId="29207" xr:uid="{4F6EB4DE-3E81-4FD2-871B-F43E2DC4D655}"/>
    <cellStyle name="Vejica 2 3 4 3 4 2 2 3 3" xfId="29206" xr:uid="{82078D2B-21B1-49CC-B664-9059F52B20CE}"/>
    <cellStyle name="Vejica 2 3 4 3 4 2 2 4" xfId="14235" xr:uid="{6F706657-506A-4C7A-8E42-122F408634C3}"/>
    <cellStyle name="Vejica 2 3 4 3 4 2 2 4 2" xfId="29208" xr:uid="{C778F110-AB21-45E1-85B5-FDDB1DC40E5D}"/>
    <cellStyle name="Vejica 2 3 4 3 4 2 2 5" xfId="29201" xr:uid="{7331D634-70EA-400C-9B81-3664DC8A1135}"/>
    <cellStyle name="Vejica 2 3 4 3 4 2 3" xfId="6038" xr:uid="{65607003-C8D1-4FAF-87D1-0B0FBFA6FD13}"/>
    <cellStyle name="Vejica 2 3 4 3 4 2 3 2" xfId="10293" xr:uid="{4F4CAF70-89FA-4946-B13F-4FB1BE02C12C}"/>
    <cellStyle name="Vejica 2 3 4 3 4 2 3 2 2" xfId="16781" xr:uid="{C952A8C2-7307-48F1-82E2-FCEA4203301B}"/>
    <cellStyle name="Vejica 2 3 4 3 4 2 3 2 2 2" xfId="29211" xr:uid="{868D074E-B753-413E-B31C-6ACC0CD236EA}"/>
    <cellStyle name="Vejica 2 3 4 3 4 2 3 2 3" xfId="29210" xr:uid="{D64F551A-41CA-4BDC-B453-3562F072D0F1}"/>
    <cellStyle name="Vejica 2 3 4 3 4 2 3 3" xfId="14129" xr:uid="{77C8CB83-EBA9-4458-8074-9010D2691A0D}"/>
    <cellStyle name="Vejica 2 3 4 3 4 2 3 3 2" xfId="29212" xr:uid="{E8BC3251-CCBB-47BC-BA42-CB1160DB26C6}"/>
    <cellStyle name="Vejica 2 3 4 3 4 2 3 4" xfId="29209" xr:uid="{BFA12BE3-A6FF-4A93-855C-BAE64BD9ED4A}"/>
    <cellStyle name="Vejica 2 3 4 3 4 2 4" xfId="6461" xr:uid="{A445B683-C480-4390-B001-6C3C7A5FC4EA}"/>
    <cellStyle name="Vejica 2 3 4 3 4 2 4 2" xfId="10703" xr:uid="{4B16DC83-FA80-456F-B317-D1BD4E745B1C}"/>
    <cellStyle name="Vejica 2 3 4 3 4 2 4 2 2" xfId="17189" xr:uid="{F270C3DF-A8FF-4F18-AB5D-25C55DAD6743}"/>
    <cellStyle name="Vejica 2 3 4 3 4 2 4 2 2 2" xfId="29215" xr:uid="{AE458454-35C7-4B23-87C7-ADEEDEE4E017}"/>
    <cellStyle name="Vejica 2 3 4 3 4 2 4 2 3" xfId="29214" xr:uid="{B7DD3AE5-9C06-45FD-9AD0-93030156F98E}"/>
    <cellStyle name="Vejica 2 3 4 3 4 2 4 3" xfId="14536" xr:uid="{915884DD-8923-40C7-9ABB-3DCB9D4A0022}"/>
    <cellStyle name="Vejica 2 3 4 3 4 2 4 3 2" xfId="29216" xr:uid="{FDCF9536-2EFD-4DF4-A547-D3A7D5840C50}"/>
    <cellStyle name="Vejica 2 3 4 3 4 2 4 4" xfId="29213" xr:uid="{8358C648-6B85-4A22-9536-D90284CDB039}"/>
    <cellStyle name="Vejica 2 3 4 3 4 2 5" xfId="7071" xr:uid="{D8D4B85A-EB81-4EA4-A1B8-C36A21E53224}"/>
    <cellStyle name="Vejica 2 3 4 3 4 2 5 2" xfId="11311" xr:uid="{E4A7CAE3-9918-4570-90EF-C23E38E46735}"/>
    <cellStyle name="Vejica 2 3 4 3 4 2 5 2 2" xfId="17795" xr:uid="{C9EDC901-6836-4640-83B9-1392C8410952}"/>
    <cellStyle name="Vejica 2 3 4 3 4 2 5 2 2 2" xfId="29219" xr:uid="{B3B256F0-6E8E-4B21-AC5C-BE0D544A7702}"/>
    <cellStyle name="Vejica 2 3 4 3 4 2 5 2 3" xfId="29218" xr:uid="{DFA2B9EC-EAA8-4901-B116-74D500E55285}"/>
    <cellStyle name="Vejica 2 3 4 3 4 2 5 3" xfId="15142" xr:uid="{808567D6-92C1-4A48-8891-816A3BF8EC8D}"/>
    <cellStyle name="Vejica 2 3 4 3 4 2 5 3 2" xfId="29220" xr:uid="{5BDEE805-9814-4612-83AC-4D07C469EB16}"/>
    <cellStyle name="Vejica 2 3 4 3 4 2 5 4" xfId="29217" xr:uid="{20A0128B-2E85-4EA2-AED1-E4FA6828930A}"/>
    <cellStyle name="Vejica 2 3 4 3 4 2 6" xfId="7432" xr:uid="{F6765BFC-FFE9-4AE4-A4A7-236B7CC600C9}"/>
    <cellStyle name="Vejica 2 3 4 3 4 2 6 2" xfId="11674" xr:uid="{FDF3BEF1-B5F8-4E07-82F3-00095284E82D}"/>
    <cellStyle name="Vejica 2 3 4 3 4 2 6 2 2" xfId="18151" xr:uid="{B5C4D1E3-A07C-4728-A7C7-6B3CE954D012}"/>
    <cellStyle name="Vejica 2 3 4 3 4 2 6 2 2 2" xfId="29223" xr:uid="{A9953F62-691C-4DD3-A1A3-1F9552444E28}"/>
    <cellStyle name="Vejica 2 3 4 3 4 2 6 2 3" xfId="29222" xr:uid="{9A726E59-BFA1-4FFB-983E-08E092F53337}"/>
    <cellStyle name="Vejica 2 3 4 3 4 2 6 3" xfId="15495" xr:uid="{49BAAE93-3FB1-474B-8430-0A609E89BC9F}"/>
    <cellStyle name="Vejica 2 3 4 3 4 2 6 3 2" xfId="29224" xr:uid="{F7AA6C6C-12D5-4DBA-9CD6-3A8E54CC5492}"/>
    <cellStyle name="Vejica 2 3 4 3 4 2 6 4" xfId="29221" xr:uid="{E43F9B69-9143-4EF4-BFD1-0796A04B0DBC}"/>
    <cellStyle name="Vejica 2 3 4 3 4 2 7" xfId="9139" xr:uid="{FDF920DB-07D4-4821-90A7-DE0534893A58}"/>
    <cellStyle name="Vejica 2 3 4 3 4 2 7 2" xfId="16210" xr:uid="{DFFC2394-12AC-43B5-AA3D-6C29E1DBD979}"/>
    <cellStyle name="Vejica 2 3 4 3 4 2 7 2 2" xfId="29226" xr:uid="{1DF10FDD-AB76-4007-8024-AD896CAFDD2D}"/>
    <cellStyle name="Vejica 2 3 4 3 4 2 7 3" xfId="29225" xr:uid="{FE15A610-2291-4B19-B0A6-661A359C5320}"/>
    <cellStyle name="Vejica 2 3 4 3 4 2 8" xfId="13825" xr:uid="{76AEEE80-BB2C-42C8-BBDC-F81CB1DE599D}"/>
    <cellStyle name="Vejica 2 3 4 3 4 2 8 2" xfId="29227" xr:uid="{167E730E-5BC1-45E7-BA19-5ED87971C4B4}"/>
    <cellStyle name="Vejica 2 3 4 3 4 2 9" xfId="29200" xr:uid="{BC4E13E5-0F9C-42C7-B3B0-6FA14080D475}"/>
    <cellStyle name="Vejica 2 3 4 3 4 3" xfId="5927" xr:uid="{B9BF9184-D2FD-461B-BF7D-64BD2F808FD6}"/>
    <cellStyle name="Vejica 2 3 4 3 4 3 2" xfId="6660" xr:uid="{43FC0906-5698-4326-83AB-9F0E3CEB5F33}"/>
    <cellStyle name="Vejica 2 3 4 3 4 3 2 2" xfId="10902" xr:uid="{135575F5-6C2F-4EED-BCE5-CC7383781BA9}"/>
    <cellStyle name="Vejica 2 3 4 3 4 3 2 2 2" xfId="17388" xr:uid="{7169E41E-9E92-4E38-B0ED-C5BBB701056F}"/>
    <cellStyle name="Vejica 2 3 4 3 4 3 2 2 2 2" xfId="29231" xr:uid="{E71C624A-35E1-42A6-A963-35E099C6B67E}"/>
    <cellStyle name="Vejica 2 3 4 3 4 3 2 2 3" xfId="29230" xr:uid="{CEC804FE-6B56-4CE5-BCC6-7D599E4E0406}"/>
    <cellStyle name="Vejica 2 3 4 3 4 3 2 3" xfId="14735" xr:uid="{B8D1EFE3-624E-4627-84E7-29F165259094}"/>
    <cellStyle name="Vejica 2 3 4 3 4 3 2 3 2" xfId="29232" xr:uid="{2AA69C75-BCCA-4276-B588-75D439D0688F}"/>
    <cellStyle name="Vejica 2 3 4 3 4 3 2 4" xfId="29229" xr:uid="{05648B71-F9E4-48A9-8543-FBE691146726}"/>
    <cellStyle name="Vejica 2 3 4 3 4 3 3" xfId="10179" xr:uid="{628C8D2A-5BB7-468A-93C1-ECBCAA0DC62A}"/>
    <cellStyle name="Vejica 2 3 4 3 4 3 3 2" xfId="16673" xr:uid="{1CE29E37-B0AE-44A6-B825-2DF144DFCB99}"/>
    <cellStyle name="Vejica 2 3 4 3 4 3 3 2 2" xfId="29234" xr:uid="{852D8D58-FB79-4255-B81E-48DF2D4887A7}"/>
    <cellStyle name="Vejica 2 3 4 3 4 3 3 3" xfId="29233" xr:uid="{EB2958C2-7648-407C-9F7E-567F57B33EFE}"/>
    <cellStyle name="Vejica 2 3 4 3 4 3 4" xfId="14024" xr:uid="{A956441A-5278-4A39-8CB6-24771E949137}"/>
    <cellStyle name="Vejica 2 3 4 3 4 3 4 2" xfId="29235" xr:uid="{2CA613A8-0774-45F7-8C1A-0DE49CE3A399}"/>
    <cellStyle name="Vejica 2 3 4 3 4 3 5" xfId="29228" xr:uid="{ABCF9536-6417-415C-A45D-0E190D292596}"/>
    <cellStyle name="Vejica 2 3 4 3 4 4" xfId="6360" xr:uid="{6C70DCA2-BF6D-4016-A130-0749A1AA78B2}"/>
    <cellStyle name="Vejica 2 3 4 3 4 4 2" xfId="10602" xr:uid="{93E71059-8149-4C01-B0D4-7885ACBF76C1}"/>
    <cellStyle name="Vejica 2 3 4 3 4 4 2 2" xfId="17088" xr:uid="{1540D686-3052-4870-9808-24A051571384}"/>
    <cellStyle name="Vejica 2 3 4 3 4 4 2 2 2" xfId="29238" xr:uid="{3A55941F-B0BE-4239-A2CA-52D71F13A174}"/>
    <cellStyle name="Vejica 2 3 4 3 4 4 2 3" xfId="29237" xr:uid="{713968E1-3C5D-49E5-88B0-DEFBEA768AE7}"/>
    <cellStyle name="Vejica 2 3 4 3 4 4 3" xfId="14435" xr:uid="{1AD20926-76D4-4E9B-B9D0-50ACC273C737}"/>
    <cellStyle name="Vejica 2 3 4 3 4 4 3 2" xfId="29239" xr:uid="{331CD212-5AB1-47CD-ACEB-C65685F6E178}"/>
    <cellStyle name="Vejica 2 3 4 3 4 4 4" xfId="29236" xr:uid="{5249B23F-FAE7-48C1-8DB8-64D0A86901F6}"/>
    <cellStyle name="Vejica 2 3 4 3 4 5" xfId="6969" xr:uid="{A4400377-B265-4E03-A28C-14559B854676}"/>
    <cellStyle name="Vejica 2 3 4 3 4 5 2" xfId="11209" xr:uid="{4B28EC08-CCB7-4979-A2A3-BB6F6F518432}"/>
    <cellStyle name="Vejica 2 3 4 3 4 5 2 2" xfId="17693" xr:uid="{C0F50B3D-5997-4596-973C-DA15DC2AB0D6}"/>
    <cellStyle name="Vejica 2 3 4 3 4 5 2 2 2" xfId="29242" xr:uid="{24FA6357-751D-446E-B2B9-F073E5309EF4}"/>
    <cellStyle name="Vejica 2 3 4 3 4 5 2 3" xfId="29241" xr:uid="{C2DD1AEA-4861-4BC6-BA8B-3FD4CE3772A4}"/>
    <cellStyle name="Vejica 2 3 4 3 4 5 3" xfId="15040" xr:uid="{AA7F7444-CAB7-43AC-92B5-931F0179EAB0}"/>
    <cellStyle name="Vejica 2 3 4 3 4 5 3 2" xfId="29243" xr:uid="{DFE42CA1-6262-4D97-B0B5-159B8588F475}"/>
    <cellStyle name="Vejica 2 3 4 3 4 5 4" xfId="29240" xr:uid="{902E0BB3-0263-4EAF-82BC-B1A5143F1689}"/>
    <cellStyle name="Vejica 2 3 4 3 4 6" xfId="7331" xr:uid="{DB049AB7-1A41-4F6A-9E89-7B78B06D31E8}"/>
    <cellStyle name="Vejica 2 3 4 3 4 6 2" xfId="11573" xr:uid="{5533A5B5-6E44-4813-9C51-4C14AEDFC277}"/>
    <cellStyle name="Vejica 2 3 4 3 4 6 2 2" xfId="18050" xr:uid="{7F97068A-B04B-485A-8007-E60C5363A0DD}"/>
    <cellStyle name="Vejica 2 3 4 3 4 6 2 2 2" xfId="29246" xr:uid="{FF2ED488-B28B-45A4-A11A-54750991B4B2}"/>
    <cellStyle name="Vejica 2 3 4 3 4 6 2 3" xfId="29245" xr:uid="{68126FEB-B204-456E-A11A-3FB0107FCB6B}"/>
    <cellStyle name="Vejica 2 3 4 3 4 6 3" xfId="15394" xr:uid="{A3DCB779-69E4-450D-85AD-F64A38E0E62E}"/>
    <cellStyle name="Vejica 2 3 4 3 4 6 3 2" xfId="29247" xr:uid="{4F76DE3D-D126-417B-A52B-AF1DD0F4CFFA}"/>
    <cellStyle name="Vejica 2 3 4 3 4 6 4" xfId="29244" xr:uid="{B747F29D-FCD1-4058-8A79-BEED11014D29}"/>
    <cellStyle name="Vejica 2 3 4 3 4 7" xfId="8322" xr:uid="{5294A5DD-0565-483E-9A2F-CD138EBA0D4F}"/>
    <cellStyle name="Vejica 2 3 4 3 4 7 2" xfId="15881" xr:uid="{B5EFC921-9BCD-470E-9559-C458A3F71FD5}"/>
    <cellStyle name="Vejica 2 3 4 3 4 7 2 2" xfId="29249" xr:uid="{DDE875F0-2DD2-4250-AD51-14A583092002}"/>
    <cellStyle name="Vejica 2 3 4 3 4 7 3" xfId="29248" xr:uid="{4F3CA417-19C0-4352-9319-7E71E9F61B4F}"/>
    <cellStyle name="Vejica 2 3 4 3 4 8" xfId="12947" xr:uid="{A4821BDF-7E22-4432-8980-F79C2A473C35}"/>
    <cellStyle name="Vejica 2 3 4 3 4 8 2" xfId="18884" xr:uid="{CC247A26-8EE3-424B-A220-7DDA3165CFEB}"/>
    <cellStyle name="Vejica 2 3 4 3 4 8 2 2" xfId="29251" xr:uid="{D8BE50A7-EE45-4439-923F-347D2A01B9C8}"/>
    <cellStyle name="Vejica 2 3 4 3 4 8 3" xfId="29250" xr:uid="{EB2F513C-5D72-4D78-B4E6-C9F941D2B24D}"/>
    <cellStyle name="Vejica 2 3 4 3 4 9" xfId="13724" xr:uid="{B7365598-772B-4946-B250-22C80DC49B08}"/>
    <cellStyle name="Vejica 2 3 4 3 4 9 2" xfId="29252" xr:uid="{ED356BB2-1A9E-4270-BB1C-96413ACF281A}"/>
    <cellStyle name="Vejica 2 3 4 3 5" xfId="3969" xr:uid="{00000000-0005-0000-0000-0000FC0C0000}"/>
    <cellStyle name="Vejica 2 3 4 3 5 2" xfId="3970" xr:uid="{00000000-0005-0000-0000-0000FD0C0000}"/>
    <cellStyle name="Vejica 2 3 4 3 5 2 2" xfId="29254" xr:uid="{0F684FA9-0C54-4C4A-8C6C-B48D96BDE82B}"/>
    <cellStyle name="Vejica 2 3 4 3 5 3" xfId="29253" xr:uid="{A3B1B306-BFF6-4E08-8B1A-8A7C7A046C12}"/>
    <cellStyle name="Vejica 2 3 4 3 6" xfId="3971" xr:uid="{00000000-0005-0000-0000-0000FE0C0000}"/>
    <cellStyle name="Vejica 2 3 4 3 6 2" xfId="29255" xr:uid="{020822E1-BC83-463A-90D9-9184BE65B14C}"/>
    <cellStyle name="Vejica 2 3 4 3 7" xfId="3966" xr:uid="{00000000-0005-0000-0000-0000FF0C0000}"/>
    <cellStyle name="Vejica 2 3 4 3 7 2" xfId="29256" xr:uid="{8CF96743-DDC0-4F5D-9B56-7B4717D49E8C}"/>
    <cellStyle name="Vejica 2 3 4 3 8" xfId="5830" xr:uid="{2F660898-C010-48A0-AF04-E840F2C1E970}"/>
    <cellStyle name="Vejica 2 3 4 3 8 2" xfId="6565" xr:uid="{7AD0E233-3BCE-43B3-841B-315FA20D739F}"/>
    <cellStyle name="Vejica 2 3 4 3 8 2 2" xfId="10807" xr:uid="{DF8CCC98-EFC5-47C3-98ED-D2E0CD379B54}"/>
    <cellStyle name="Vejica 2 3 4 3 8 2 2 2" xfId="17293" xr:uid="{FAACCB94-1A57-44DC-9CD8-CBC2F885B3FA}"/>
    <cellStyle name="Vejica 2 3 4 3 8 2 2 2 2" xfId="29260" xr:uid="{E6D58813-B716-4441-8BED-7B73950B4207}"/>
    <cellStyle name="Vejica 2 3 4 3 8 2 2 3" xfId="29259" xr:uid="{B7CF95AF-2E0E-4456-A519-EFEE8C3E5D56}"/>
    <cellStyle name="Vejica 2 3 4 3 8 2 3" xfId="14640" xr:uid="{66290047-0C29-4450-A5F2-A17778E8693A}"/>
    <cellStyle name="Vejica 2 3 4 3 8 2 3 2" xfId="29261" xr:uid="{4E357720-EE9A-4600-B2E1-49BC854453D4}"/>
    <cellStyle name="Vejica 2 3 4 3 8 2 4" xfId="29258" xr:uid="{DC6443AB-40B1-46B3-A0CA-3C519B77BFAF}"/>
    <cellStyle name="Vejica 2 3 4 3 8 3" xfId="10082" xr:uid="{2C966B9B-65FD-430E-A4BA-7991AE512C5A}"/>
    <cellStyle name="Vejica 2 3 4 3 8 3 2" xfId="16577" xr:uid="{5D0284DC-B575-497F-A636-3B927572796E}"/>
    <cellStyle name="Vejica 2 3 4 3 8 3 2 2" xfId="29263" xr:uid="{99B961A4-77FF-45CC-BE7D-0B023C7290C9}"/>
    <cellStyle name="Vejica 2 3 4 3 8 3 3" xfId="29262" xr:uid="{FA9E1665-1AD6-48E4-A441-D23EAE174178}"/>
    <cellStyle name="Vejica 2 3 4 3 8 4" xfId="13928" xr:uid="{4C8FFA1A-74AB-4E1A-997D-FA67BB6CD0F8}"/>
    <cellStyle name="Vejica 2 3 4 3 8 4 2" xfId="29264" xr:uid="{C735CFA0-8665-45AF-8931-3DE866E072A3}"/>
    <cellStyle name="Vejica 2 3 4 3 8 5" xfId="29257" xr:uid="{891B95A1-0029-44D6-9E3A-91869A3C94F5}"/>
    <cellStyle name="Vejica 2 3 4 3 9" xfId="6265" xr:uid="{3E852D3D-2119-4B4D-B69B-A88F4C7D4BFB}"/>
    <cellStyle name="Vejica 2 3 4 3 9 2" xfId="10507" xr:uid="{F197F1A5-3E0E-4F6B-862D-16E44D6D3967}"/>
    <cellStyle name="Vejica 2 3 4 3 9 2 2" xfId="16993" xr:uid="{6F8C4A5D-B2D0-45DC-BAF7-E7C16175955E}"/>
    <cellStyle name="Vejica 2 3 4 3 9 2 2 2" xfId="29267" xr:uid="{ECB990CA-C770-4246-94CF-B7CA469DECEC}"/>
    <cellStyle name="Vejica 2 3 4 3 9 2 3" xfId="29266" xr:uid="{A86E85DB-28DB-4634-8F8C-66395CC1AAC1}"/>
    <cellStyle name="Vejica 2 3 4 3 9 3" xfId="14340" xr:uid="{97164EA0-C6CD-4935-9CD2-035A7D475079}"/>
    <cellStyle name="Vejica 2 3 4 3 9 3 2" xfId="29268" xr:uid="{4F1C4A76-8D13-480D-97FF-FFE3001DEE53}"/>
    <cellStyle name="Vejica 2 3 4 3 9 4" xfId="29265" xr:uid="{E03E6A3A-485B-468E-A626-E57A6556640B}"/>
    <cellStyle name="Vejica 2 3 4 4" xfId="1916" xr:uid="{00000000-0005-0000-0000-0000000D0000}"/>
    <cellStyle name="Vejica 2 3 4 4 2" xfId="29269" xr:uid="{B6BD201C-2964-45D3-B207-9905A3934488}"/>
    <cellStyle name="Vejica 2 3 4 5" xfId="1917" xr:uid="{00000000-0005-0000-0000-0000010D0000}"/>
    <cellStyle name="Vejica 2 3 4 5 2" xfId="3972" xr:uid="{00000000-0005-0000-0000-0000020D0000}"/>
    <cellStyle name="Vejica 2 3 4 5 2 2" xfId="29271" xr:uid="{7CB46D46-FFC9-489E-8DEA-19A5FFFF689D}"/>
    <cellStyle name="Vejica 2 3 4 5 3" xfId="29270" xr:uid="{9A284699-CC5C-4756-B1E8-C83CDE48E7E5}"/>
    <cellStyle name="Vejica 2 3 4 6" xfId="1918" xr:uid="{00000000-0005-0000-0000-0000030D0000}"/>
    <cellStyle name="Vejica 2 3 4 6 10" xfId="29272" xr:uid="{BA4836D1-2935-48D3-A46D-6B428A21A8A7}"/>
    <cellStyle name="Vejica 2 3 4 6 2" xfId="3973" xr:uid="{00000000-0005-0000-0000-0000040D0000}"/>
    <cellStyle name="Vejica 2 3 4 6 2 2" xfId="6145" xr:uid="{B3F27895-F580-4B9D-9F21-2BFBCC3AA505}"/>
    <cellStyle name="Vejica 2 3 4 6 2 2 2" xfId="6766" xr:uid="{B245C33E-C3B9-42C5-8D92-6C67EC1A32D0}"/>
    <cellStyle name="Vejica 2 3 4 6 2 2 2 2" xfId="11008" xr:uid="{250D21BD-EF8A-4C62-883D-B16032390BB1}"/>
    <cellStyle name="Vejica 2 3 4 6 2 2 2 2 2" xfId="17494" xr:uid="{3C7B9156-BF53-46EB-B435-2A04D23F402D}"/>
    <cellStyle name="Vejica 2 3 4 6 2 2 2 2 2 2" xfId="29277" xr:uid="{4EDADDE8-6391-4504-B7AD-167FDB9E72B9}"/>
    <cellStyle name="Vejica 2 3 4 6 2 2 2 2 3" xfId="29276" xr:uid="{7B98510C-FB08-471C-A828-A1C2AFA29D95}"/>
    <cellStyle name="Vejica 2 3 4 6 2 2 2 3" xfId="14841" xr:uid="{78147B60-DE62-4184-BE95-596BF0936E23}"/>
    <cellStyle name="Vejica 2 3 4 6 2 2 2 3 2" xfId="29278" xr:uid="{765B4559-A26D-4EBA-9F07-C427449E01C4}"/>
    <cellStyle name="Vejica 2 3 4 6 2 2 2 4" xfId="29275" xr:uid="{F3613173-0417-4FED-BEDF-178EE4201525}"/>
    <cellStyle name="Vejica 2 3 4 6 2 2 3" xfId="10400" xr:uid="{D4EDEC57-1435-4EFF-8E34-2AAE2734780C}"/>
    <cellStyle name="Vejica 2 3 4 6 2 2 3 2" xfId="16888" xr:uid="{8ABD9053-B557-44FD-827F-E0C59AD06481}"/>
    <cellStyle name="Vejica 2 3 4 6 2 2 3 2 2" xfId="29280" xr:uid="{8275300C-55DD-45EC-8115-66CF59655C54}"/>
    <cellStyle name="Vejica 2 3 4 6 2 2 3 3" xfId="29279" xr:uid="{EB050E16-2786-4CA6-8619-969B3101350E}"/>
    <cellStyle name="Vejica 2 3 4 6 2 2 4" xfId="14236" xr:uid="{4ED79100-5256-47C3-86DC-CAA0C1E0CF63}"/>
    <cellStyle name="Vejica 2 3 4 6 2 2 4 2" xfId="29281" xr:uid="{0907DE36-0FD4-437D-A435-A4CB4E39513A}"/>
    <cellStyle name="Vejica 2 3 4 6 2 2 5" xfId="29274" xr:uid="{64F128B6-22F3-4859-8AF6-1625F7F58D89}"/>
    <cellStyle name="Vejica 2 3 4 6 2 3" xfId="6039" xr:uid="{1B9C6433-742C-4E3F-ADF0-9CF2374A04C8}"/>
    <cellStyle name="Vejica 2 3 4 6 2 3 2" xfId="10294" xr:uid="{D3964DA6-D7F6-4D68-B64D-9161A96F8A11}"/>
    <cellStyle name="Vejica 2 3 4 6 2 3 2 2" xfId="16782" xr:uid="{FAB29662-A4A9-4E92-B841-7ED7520A72BD}"/>
    <cellStyle name="Vejica 2 3 4 6 2 3 2 2 2" xfId="29284" xr:uid="{6AEEAB23-D7D3-4664-BC69-715A8071AA62}"/>
    <cellStyle name="Vejica 2 3 4 6 2 3 2 3" xfId="29283" xr:uid="{5555A411-08A3-4E48-95DF-FEDB1B98D8EF}"/>
    <cellStyle name="Vejica 2 3 4 6 2 3 3" xfId="14130" xr:uid="{A0CE882E-B132-4B2B-B690-889D59A41B78}"/>
    <cellStyle name="Vejica 2 3 4 6 2 3 3 2" xfId="29285" xr:uid="{7912DFD6-1F64-434A-8042-36AB393843DF}"/>
    <cellStyle name="Vejica 2 3 4 6 2 3 4" xfId="29282" xr:uid="{F20E3F18-A206-4632-BAEA-FF6A27FFE77D}"/>
    <cellStyle name="Vejica 2 3 4 6 2 4" xfId="6462" xr:uid="{A503A4BA-6394-4403-8499-A0FA5BE7838C}"/>
    <cellStyle name="Vejica 2 3 4 6 2 4 2" xfId="10704" xr:uid="{8EC6F002-C696-4A46-9D1F-9A670835B7B3}"/>
    <cellStyle name="Vejica 2 3 4 6 2 4 2 2" xfId="17190" xr:uid="{2CFD2FBE-F7BD-4BD8-A72C-5575499DF44B}"/>
    <cellStyle name="Vejica 2 3 4 6 2 4 2 2 2" xfId="29288" xr:uid="{815F058C-14E2-4F19-A94D-57D76E5ABBEF}"/>
    <cellStyle name="Vejica 2 3 4 6 2 4 2 3" xfId="29287" xr:uid="{48FB0F43-1492-4B88-AF1D-6CAEE3DF4EE4}"/>
    <cellStyle name="Vejica 2 3 4 6 2 4 3" xfId="14537" xr:uid="{2B2466CB-656A-4899-ACF7-EBC9ACCE0EA9}"/>
    <cellStyle name="Vejica 2 3 4 6 2 4 3 2" xfId="29289" xr:uid="{67AE723D-CB7C-43ED-B2B9-1D1BF6789C34}"/>
    <cellStyle name="Vejica 2 3 4 6 2 4 4" xfId="29286" xr:uid="{F98613C8-34A7-4570-81AB-0947116D3F2E}"/>
    <cellStyle name="Vejica 2 3 4 6 2 5" xfId="7072" xr:uid="{762D5D9A-A148-42B8-863B-4C927572ED17}"/>
    <cellStyle name="Vejica 2 3 4 6 2 5 2" xfId="11312" xr:uid="{A5FD4530-3882-45BD-966C-23ED67EBB90D}"/>
    <cellStyle name="Vejica 2 3 4 6 2 5 2 2" xfId="17796" xr:uid="{72E1062C-D05D-479D-BD46-0B2C2BB17664}"/>
    <cellStyle name="Vejica 2 3 4 6 2 5 2 2 2" xfId="29292" xr:uid="{1FF848E3-1194-4625-A6F4-1B615569E7B0}"/>
    <cellStyle name="Vejica 2 3 4 6 2 5 2 3" xfId="29291" xr:uid="{097C00A9-72B4-4606-97D9-6C8E1C3FC98D}"/>
    <cellStyle name="Vejica 2 3 4 6 2 5 3" xfId="15143" xr:uid="{DC050673-E487-4577-9A48-D511FEEF6A37}"/>
    <cellStyle name="Vejica 2 3 4 6 2 5 3 2" xfId="29293" xr:uid="{C8C2866C-557D-46C5-AF70-9E476DA1D7F9}"/>
    <cellStyle name="Vejica 2 3 4 6 2 5 4" xfId="29290" xr:uid="{9ACA943F-BF52-4F41-B37D-F7D9C15B56AE}"/>
    <cellStyle name="Vejica 2 3 4 6 2 6" xfId="7433" xr:uid="{730E2948-07E9-436A-A735-E936A6182B27}"/>
    <cellStyle name="Vejica 2 3 4 6 2 6 2" xfId="11675" xr:uid="{56AC2401-2666-49B7-92E1-6F34A7B4C55D}"/>
    <cellStyle name="Vejica 2 3 4 6 2 6 2 2" xfId="18152" xr:uid="{DE3DB3E0-3080-4372-8E2E-EAC2034765B7}"/>
    <cellStyle name="Vejica 2 3 4 6 2 6 2 2 2" xfId="29296" xr:uid="{2AA1A0BC-8DED-459D-901D-DA32097EB657}"/>
    <cellStyle name="Vejica 2 3 4 6 2 6 2 3" xfId="29295" xr:uid="{0BA1F564-3A63-4276-A2E6-5625769F4FDA}"/>
    <cellStyle name="Vejica 2 3 4 6 2 6 3" xfId="15496" xr:uid="{2B69AE40-B57C-4F37-9FB0-FE5801E7CDEF}"/>
    <cellStyle name="Vejica 2 3 4 6 2 6 3 2" xfId="29297" xr:uid="{91BA5856-461A-46BD-8C86-82C119395E95}"/>
    <cellStyle name="Vejica 2 3 4 6 2 6 4" xfId="29294" xr:uid="{A9E79B20-083C-4712-AFD1-F31D4DC004C6}"/>
    <cellStyle name="Vejica 2 3 4 6 2 7" xfId="9140" xr:uid="{FBC13BAB-861F-4382-86F0-7D6CD20BCEE2}"/>
    <cellStyle name="Vejica 2 3 4 6 2 7 2" xfId="16211" xr:uid="{8492DE2E-A972-4641-95D2-A35E5484A442}"/>
    <cellStyle name="Vejica 2 3 4 6 2 7 2 2" xfId="29299" xr:uid="{9CD586DA-CA9A-4D54-B6B9-7E20F39EF4C3}"/>
    <cellStyle name="Vejica 2 3 4 6 2 7 3" xfId="29298" xr:uid="{E0808B52-D3FE-419F-8C10-EB169690AE62}"/>
    <cellStyle name="Vejica 2 3 4 6 2 8" xfId="13826" xr:uid="{4EB7AD68-54D2-4EB7-8526-37904206660B}"/>
    <cellStyle name="Vejica 2 3 4 6 2 8 2" xfId="29300" xr:uid="{B0A9D4DA-A587-49EB-8B3E-A41412D53743}"/>
    <cellStyle name="Vejica 2 3 4 6 2 9" xfId="29273" xr:uid="{9C4945E3-EC5A-4805-BF6B-2DCC3C94BDE7}"/>
    <cellStyle name="Vejica 2 3 4 6 3" xfId="5928" xr:uid="{5DA087C9-C09D-47E4-8A2B-4CD3E6AE8119}"/>
    <cellStyle name="Vejica 2 3 4 6 3 2" xfId="6661" xr:uid="{DA698381-8141-4F2F-B456-CDAB60332E62}"/>
    <cellStyle name="Vejica 2 3 4 6 3 2 2" xfId="10903" xr:uid="{266CCB59-9751-4646-8930-75DC0C1F5044}"/>
    <cellStyle name="Vejica 2 3 4 6 3 2 2 2" xfId="17389" xr:uid="{83742FCD-10A0-4F75-9EBE-48A3D4651533}"/>
    <cellStyle name="Vejica 2 3 4 6 3 2 2 2 2" xfId="29304" xr:uid="{A4D6EB10-E7FB-4563-9CA9-208AA0A46EBE}"/>
    <cellStyle name="Vejica 2 3 4 6 3 2 2 3" xfId="29303" xr:uid="{9590270C-00EA-42E4-93EF-EB11189A2FEC}"/>
    <cellStyle name="Vejica 2 3 4 6 3 2 3" xfId="14736" xr:uid="{B1BF5620-928E-4AED-A042-9AB110AC43B2}"/>
    <cellStyle name="Vejica 2 3 4 6 3 2 3 2" xfId="29305" xr:uid="{7B73D54A-265D-4707-BEB4-B5A0D24D9B30}"/>
    <cellStyle name="Vejica 2 3 4 6 3 2 4" xfId="29302" xr:uid="{0D871942-5E92-46DC-AB9B-EC08EF4FBFCA}"/>
    <cellStyle name="Vejica 2 3 4 6 3 3" xfId="10180" xr:uid="{7A25532A-8CD1-44C5-A2E1-B64EF85694AD}"/>
    <cellStyle name="Vejica 2 3 4 6 3 3 2" xfId="16674" xr:uid="{75F8D84B-9A09-47A5-88A1-D6D539D847A5}"/>
    <cellStyle name="Vejica 2 3 4 6 3 3 2 2" xfId="29307" xr:uid="{1F6A28FC-0A71-4881-B7A7-DC3784B6D704}"/>
    <cellStyle name="Vejica 2 3 4 6 3 3 3" xfId="29306" xr:uid="{BA28D62B-4A9F-4304-8F8B-E1207F0A5DB1}"/>
    <cellStyle name="Vejica 2 3 4 6 3 4" xfId="14025" xr:uid="{DCEF76C9-AA34-40B2-B0EE-2F94F3E99318}"/>
    <cellStyle name="Vejica 2 3 4 6 3 4 2" xfId="29308" xr:uid="{55A3BD31-D5F8-4EEE-A856-A221B51BB6EF}"/>
    <cellStyle name="Vejica 2 3 4 6 3 5" xfId="29301" xr:uid="{9965189E-7C3C-4257-92CF-A136520C326A}"/>
    <cellStyle name="Vejica 2 3 4 6 4" xfId="6361" xr:uid="{7D1C5809-1B20-429C-B1FD-87DF3223F258}"/>
    <cellStyle name="Vejica 2 3 4 6 4 2" xfId="10603" xr:uid="{51EEABE0-DF27-4A78-85E8-3F3E063F74F5}"/>
    <cellStyle name="Vejica 2 3 4 6 4 2 2" xfId="17089" xr:uid="{C5CFAFE4-857B-412A-A4BE-AEDA1A06794D}"/>
    <cellStyle name="Vejica 2 3 4 6 4 2 2 2" xfId="29311" xr:uid="{E13FBB99-CC89-44DB-AE60-6923D8F2CBB5}"/>
    <cellStyle name="Vejica 2 3 4 6 4 2 3" xfId="29310" xr:uid="{569564CA-EFE2-4F2A-8E00-C271304BEA65}"/>
    <cellStyle name="Vejica 2 3 4 6 4 3" xfId="14436" xr:uid="{639D5511-9777-4C87-B681-CA9CA043F528}"/>
    <cellStyle name="Vejica 2 3 4 6 4 3 2" xfId="29312" xr:uid="{47D9D06B-47A1-40A7-A1FF-7ED3C8C10B57}"/>
    <cellStyle name="Vejica 2 3 4 6 4 4" xfId="29309" xr:uid="{6296F7D5-025A-4EFD-ADF0-59D795741671}"/>
    <cellStyle name="Vejica 2 3 4 6 5" xfId="6970" xr:uid="{58F4BA84-68F6-459F-A21A-2377D445341E}"/>
    <cellStyle name="Vejica 2 3 4 6 5 2" xfId="11210" xr:uid="{69AB7D2B-145E-481C-88FC-BB2DBCE843DB}"/>
    <cellStyle name="Vejica 2 3 4 6 5 2 2" xfId="17694" xr:uid="{FA11C8BD-2524-476C-AD76-92CA3FCD0071}"/>
    <cellStyle name="Vejica 2 3 4 6 5 2 2 2" xfId="29315" xr:uid="{46A4E913-BC53-4FF7-A4F9-42A4DF1758E5}"/>
    <cellStyle name="Vejica 2 3 4 6 5 2 3" xfId="29314" xr:uid="{A7912627-4A3C-40D2-B30F-E3FCA37F12C0}"/>
    <cellStyle name="Vejica 2 3 4 6 5 3" xfId="15041" xr:uid="{F89C4C4F-BDDF-4F1F-B9B1-D607B9CB720B}"/>
    <cellStyle name="Vejica 2 3 4 6 5 3 2" xfId="29316" xr:uid="{C3232D97-8DF7-44A0-B683-3C054ACD87A5}"/>
    <cellStyle name="Vejica 2 3 4 6 5 4" xfId="29313" xr:uid="{7A37F0F5-43AB-4B19-844D-E109DCF70389}"/>
    <cellStyle name="Vejica 2 3 4 6 6" xfId="7332" xr:uid="{4B625B24-CBC8-4DD8-8E82-2E8B133836CF}"/>
    <cellStyle name="Vejica 2 3 4 6 6 2" xfId="11574" xr:uid="{C607D7F3-005C-4F56-A6A4-A520DE62E50E}"/>
    <cellStyle name="Vejica 2 3 4 6 6 2 2" xfId="18051" xr:uid="{77457DE4-9402-451C-882D-8265399ACCCD}"/>
    <cellStyle name="Vejica 2 3 4 6 6 2 2 2" xfId="29319" xr:uid="{93D78C38-3B66-4E43-B66B-81F0228EBB1B}"/>
    <cellStyle name="Vejica 2 3 4 6 6 2 3" xfId="29318" xr:uid="{1D5E640E-F4C0-4B86-ACFF-273B653FE8F3}"/>
    <cellStyle name="Vejica 2 3 4 6 6 3" xfId="15395" xr:uid="{A29D1238-469F-4D5D-B9D3-72095DBC4043}"/>
    <cellStyle name="Vejica 2 3 4 6 6 3 2" xfId="29320" xr:uid="{E15094F4-6E58-4D31-8C7F-B313AC7BAD42}"/>
    <cellStyle name="Vejica 2 3 4 6 6 4" xfId="29317" xr:uid="{497FDF5F-1344-4553-9BCE-C693C77066B2}"/>
    <cellStyle name="Vejica 2 3 4 6 7" xfId="8323" xr:uid="{24E6F068-29CB-4CCA-BEC2-D659F9EC1943}"/>
    <cellStyle name="Vejica 2 3 4 6 7 2" xfId="15882" xr:uid="{D7BD4B80-B825-41F6-A763-937D3E87607B}"/>
    <cellStyle name="Vejica 2 3 4 6 7 2 2" xfId="29322" xr:uid="{774D87C1-453F-4E96-8F3F-3C6B14751050}"/>
    <cellStyle name="Vejica 2 3 4 6 7 3" xfId="29321" xr:uid="{67AACAC4-B935-4972-9E18-BE02BD489763}"/>
    <cellStyle name="Vejica 2 3 4 6 8" xfId="12948" xr:uid="{ABD39BFF-A0BE-4D5F-BA06-1A581EA3E8BA}"/>
    <cellStyle name="Vejica 2 3 4 6 8 2" xfId="18885" xr:uid="{5A88CE32-158D-437A-8124-9DC2F0D6514B}"/>
    <cellStyle name="Vejica 2 3 4 6 8 2 2" xfId="29324" xr:uid="{CDAF8233-0DEE-48A4-A868-3E0CF36D4A1D}"/>
    <cellStyle name="Vejica 2 3 4 6 8 3" xfId="29323" xr:uid="{BF2B137C-8249-4EB5-BA9A-08B740D0A9F1}"/>
    <cellStyle name="Vejica 2 3 4 6 9" xfId="13725" xr:uid="{CD5E708B-8797-4E70-B458-3B383CA1E51E}"/>
    <cellStyle name="Vejica 2 3 4 6 9 2" xfId="29325" xr:uid="{02820A00-96B4-4DE8-9A71-434878384D60}"/>
    <cellStyle name="Vejica 2 3 4 7" xfId="3974" xr:uid="{00000000-0005-0000-0000-0000050D0000}"/>
    <cellStyle name="Vejica 2 3 4 7 2" xfId="3975" xr:uid="{00000000-0005-0000-0000-0000060D0000}"/>
    <cellStyle name="Vejica 2 3 4 7 2 2" xfId="29327" xr:uid="{A0F782FA-72DF-424D-B417-1F34D9A54752}"/>
    <cellStyle name="Vejica 2 3 4 7 3" xfId="29326" xr:uid="{5FA1AF5E-B147-4DFA-ADBD-04EE0D9F71D0}"/>
    <cellStyle name="Vejica 2 3 4 8" xfId="3976" xr:uid="{00000000-0005-0000-0000-0000070D0000}"/>
    <cellStyle name="Vejica 2 3 4 8 2" xfId="29328" xr:uid="{E2D84F62-810D-4A3E-B369-B4B024570673}"/>
    <cellStyle name="Vejica 2 3 4 9" xfId="3953" xr:uid="{00000000-0005-0000-0000-0000080D0000}"/>
    <cellStyle name="Vejica 2 3 4 9 2" xfId="29329" xr:uid="{0243668A-3142-4F80-AAA9-5C043B58FFAB}"/>
    <cellStyle name="Vejica 2 3 5" xfId="651" xr:uid="{00000000-0005-0000-0000-0000090D0000}"/>
    <cellStyle name="Vejica 2 3 5 10" xfId="6266" xr:uid="{E9C72057-10C6-495F-8779-9A13F64D4E91}"/>
    <cellStyle name="Vejica 2 3 5 10 2" xfId="10508" xr:uid="{0C685843-6E7F-4757-8E42-3A6DD13AF893}"/>
    <cellStyle name="Vejica 2 3 5 10 2 2" xfId="16994" xr:uid="{62642C54-D6FF-43ED-BB14-6C959256EC97}"/>
    <cellStyle name="Vejica 2 3 5 10 2 2 2" xfId="29333" xr:uid="{55506FFF-B248-4C67-BBC2-9CDB0829E44F}"/>
    <cellStyle name="Vejica 2 3 5 10 2 3" xfId="29332" xr:uid="{5DD5996D-140A-4358-89CA-C1C5A3E50099}"/>
    <cellStyle name="Vejica 2 3 5 10 3" xfId="14341" xr:uid="{E59BA5CA-CA43-4484-B0F5-E01DFFA3CDDB}"/>
    <cellStyle name="Vejica 2 3 5 10 3 2" xfId="29334" xr:uid="{A130D3CB-D103-4DB0-BC33-B3EABE207EF9}"/>
    <cellStyle name="Vejica 2 3 5 10 4" xfId="29331" xr:uid="{091F8EBD-C509-4DE4-A32C-7D2D63554581}"/>
    <cellStyle name="Vejica 2 3 5 11" xfId="6875" xr:uid="{AB34B672-ABC5-4AD7-9E5D-42FC65C551E6}"/>
    <cellStyle name="Vejica 2 3 5 11 2" xfId="11115" xr:uid="{846194BE-72A5-46C8-A102-BB585EC978C3}"/>
    <cellStyle name="Vejica 2 3 5 11 2 2" xfId="17599" xr:uid="{8C6EF8FE-62F0-426E-87D4-E05C336B874B}"/>
    <cellStyle name="Vejica 2 3 5 11 2 2 2" xfId="29337" xr:uid="{559C73DA-C3A8-4F6F-8D92-15E6D81BFEB8}"/>
    <cellStyle name="Vejica 2 3 5 11 2 3" xfId="29336" xr:uid="{39B0861F-9CC9-47DF-9488-93F355DCDABF}"/>
    <cellStyle name="Vejica 2 3 5 11 3" xfId="14946" xr:uid="{6DF24FC0-B0ED-4BD6-B7A3-B06013FD6FEA}"/>
    <cellStyle name="Vejica 2 3 5 11 3 2" xfId="29338" xr:uid="{155089C0-310E-4107-AB6E-7C7EF5C02E63}"/>
    <cellStyle name="Vejica 2 3 5 11 4" xfId="29335" xr:uid="{93F8F159-A0CF-4C97-A02B-2823582BA40A}"/>
    <cellStyle name="Vejica 2 3 5 12" xfId="7170" xr:uid="{82DE5884-6F66-4A8C-BE66-26F5084D30D6}"/>
    <cellStyle name="Vejica 2 3 5 12 2" xfId="11412" xr:uid="{706C6B32-80C0-4191-AFA3-61A1E10F3A65}"/>
    <cellStyle name="Vejica 2 3 5 12 2 2" xfId="17889" xr:uid="{1A738B32-5E68-4EB5-8755-3330DC45D6C5}"/>
    <cellStyle name="Vejica 2 3 5 12 2 2 2" xfId="29341" xr:uid="{DAD56A99-CF26-4B2F-BE2E-01C957BC6DD6}"/>
    <cellStyle name="Vejica 2 3 5 12 2 3" xfId="29340" xr:uid="{D8CE062D-C7DD-466A-8154-49395CB35CE7}"/>
    <cellStyle name="Vejica 2 3 5 12 3" xfId="15233" xr:uid="{0F2AE6A2-9A54-4689-8C95-771BAAC54FDF}"/>
    <cellStyle name="Vejica 2 3 5 12 3 2" xfId="29342" xr:uid="{3635A14E-D0B3-45D0-9C00-8A77F81AD80D}"/>
    <cellStyle name="Vejica 2 3 5 12 4" xfId="29339" xr:uid="{3956E251-E644-49F8-88A3-7501811B8C7E}"/>
    <cellStyle name="Vejica 2 3 5 13" xfId="7237" xr:uid="{A84AAF28-525C-4501-8D28-34BC446CBA93}"/>
    <cellStyle name="Vejica 2 3 5 13 2" xfId="11479" xr:uid="{581D0D5C-2473-4CCF-8D0D-C5318818457F}"/>
    <cellStyle name="Vejica 2 3 5 13 2 2" xfId="17956" xr:uid="{B72B1753-FB6C-4867-9913-9C62BFBD0803}"/>
    <cellStyle name="Vejica 2 3 5 13 2 2 2" xfId="29345" xr:uid="{E33D786B-E1C9-4EF4-A814-F91920958D5E}"/>
    <cellStyle name="Vejica 2 3 5 13 2 3" xfId="29344" xr:uid="{C2BF6A74-B2AE-4142-B824-23522AD0AB3D}"/>
    <cellStyle name="Vejica 2 3 5 13 3" xfId="15300" xr:uid="{9583F066-C10B-4411-80C6-B101090A4856}"/>
    <cellStyle name="Vejica 2 3 5 13 3 2" xfId="29346" xr:uid="{77D3AA9A-0DA6-47E9-B6AA-535F2A07D6B3}"/>
    <cellStyle name="Vejica 2 3 5 13 4" xfId="29343" xr:uid="{96451085-F692-4FC1-8C7D-1B23843443BF}"/>
    <cellStyle name="Vejica 2 3 5 14" xfId="7899" xr:uid="{59530CAD-6478-48DA-A0FA-9BD17D77875F}"/>
    <cellStyle name="Vejica 2 3 5 14 2" xfId="15667" xr:uid="{7E63AFFA-FC10-488F-9102-085DA6A9DDA9}"/>
    <cellStyle name="Vejica 2 3 5 14 2 2" xfId="29348" xr:uid="{29F811CE-C6EB-4920-8DD7-F4B925AF317C}"/>
    <cellStyle name="Vejica 2 3 5 14 3" xfId="29347" xr:uid="{E01E3DEF-249B-4487-8457-0311A857E691}"/>
    <cellStyle name="Vejica 2 3 5 15" xfId="12706" xr:uid="{5E4C9ED6-A5F3-4085-A734-8693A6280188}"/>
    <cellStyle name="Vejica 2 3 5 15 2" xfId="18644" xr:uid="{8AED2EF3-661E-46D0-BCB9-ECE915D10FBE}"/>
    <cellStyle name="Vejica 2 3 5 15 2 2" xfId="29350" xr:uid="{80943BA6-EFFE-477E-9981-D57882E342F3}"/>
    <cellStyle name="Vejica 2 3 5 15 3" xfId="29349" xr:uid="{41A107CE-BB48-410B-8A5C-6357ACBBBB3F}"/>
    <cellStyle name="Vejica 2 3 5 16" xfId="13623" xr:uid="{CC28F85E-B01A-41F7-972D-B7288AB1FA99}"/>
    <cellStyle name="Vejica 2 3 5 16 2" xfId="29351" xr:uid="{FA6E1BEF-E260-4336-978A-A58726A3377F}"/>
    <cellStyle name="Vejica 2 3 5 17" xfId="29330" xr:uid="{9D6D421F-D7F3-4E68-942D-ECDD508A32E6}"/>
    <cellStyle name="Vejica 2 3 5 2" xfId="652" xr:uid="{00000000-0005-0000-0000-00000A0D0000}"/>
    <cellStyle name="Vejica 2 3 5 2 10" xfId="6876" xr:uid="{05935197-DCD1-448F-9DF6-2685779452AA}"/>
    <cellStyle name="Vejica 2 3 5 2 10 2" xfId="11116" xr:uid="{E715198E-87C0-4849-836C-B00984666B00}"/>
    <cellStyle name="Vejica 2 3 5 2 10 2 2" xfId="17600" xr:uid="{7757276F-114D-453E-9F89-17620955C4A7}"/>
    <cellStyle name="Vejica 2 3 5 2 10 2 2 2" xfId="29355" xr:uid="{AB460DB1-62BF-4D2C-9E93-0CAED5D7D526}"/>
    <cellStyle name="Vejica 2 3 5 2 10 2 3" xfId="29354" xr:uid="{821D50A8-292B-4B10-A8CE-5856776675B4}"/>
    <cellStyle name="Vejica 2 3 5 2 10 3" xfId="14947" xr:uid="{C15BF22A-756E-475F-B10A-2381030F00B8}"/>
    <cellStyle name="Vejica 2 3 5 2 10 3 2" xfId="29356" xr:uid="{4BE77AF9-B902-4CD2-B5FC-89E95AFA9807}"/>
    <cellStyle name="Vejica 2 3 5 2 10 4" xfId="29353" xr:uid="{01B8D6B0-164E-4651-9C27-265A474CD5DE}"/>
    <cellStyle name="Vejica 2 3 5 2 11" xfId="7238" xr:uid="{56FC047D-94D3-42DD-B96C-97CEE004099C}"/>
    <cellStyle name="Vejica 2 3 5 2 11 2" xfId="11480" xr:uid="{D92E8FAC-8974-494F-9356-D45287BC5CD1}"/>
    <cellStyle name="Vejica 2 3 5 2 11 2 2" xfId="17957" xr:uid="{6AF186C3-10BC-4B4D-B107-97F46AD07145}"/>
    <cellStyle name="Vejica 2 3 5 2 11 2 2 2" xfId="29359" xr:uid="{6E55A8E4-2E49-426F-9859-35FE4976889D}"/>
    <cellStyle name="Vejica 2 3 5 2 11 2 3" xfId="29358" xr:uid="{DC689478-E673-4C2B-95F8-0304F4F9A355}"/>
    <cellStyle name="Vejica 2 3 5 2 11 3" xfId="15301" xr:uid="{09066DD5-169E-4586-9357-456C8322EEFF}"/>
    <cellStyle name="Vejica 2 3 5 2 11 3 2" xfId="29360" xr:uid="{A3799270-ED01-44D0-96CE-7B511FC5BB67}"/>
    <cellStyle name="Vejica 2 3 5 2 11 4" xfId="29357" xr:uid="{47106783-5345-4CF5-B653-8111142FEF9B}"/>
    <cellStyle name="Vejica 2 3 5 2 12" xfId="7900" xr:uid="{FDF724D1-C2FD-4D25-B1B4-1323B95BB497}"/>
    <cellStyle name="Vejica 2 3 5 2 12 2" xfId="15668" xr:uid="{51A20384-069C-4861-AEBD-9B33F52327FC}"/>
    <cellStyle name="Vejica 2 3 5 2 12 2 2" xfId="29362" xr:uid="{933FC558-2C4C-4A37-B02E-AA62F33C341C}"/>
    <cellStyle name="Vejica 2 3 5 2 12 3" xfId="29361" xr:uid="{431FF535-A3BF-4C8B-8D20-063D33C63053}"/>
    <cellStyle name="Vejica 2 3 5 2 13" xfId="12707" xr:uid="{AAB2402B-3E27-4853-8E00-39C89D954CAD}"/>
    <cellStyle name="Vejica 2 3 5 2 13 2" xfId="18645" xr:uid="{F1BC7450-4FE3-4CCE-AEE6-4EEF25497059}"/>
    <cellStyle name="Vejica 2 3 5 2 13 2 2" xfId="29364" xr:uid="{066D8820-E41B-4129-83A5-445E6E925E98}"/>
    <cellStyle name="Vejica 2 3 5 2 13 3" xfId="29363" xr:uid="{259EF40F-2A8D-4815-A0E9-2E3408FDC3B8}"/>
    <cellStyle name="Vejica 2 3 5 2 14" xfId="13624" xr:uid="{8DD8284B-1DA0-43A0-BBE2-067137A030F8}"/>
    <cellStyle name="Vejica 2 3 5 2 14 2" xfId="29365" xr:uid="{B299232E-605B-4FC2-B29A-825EB1324F4B}"/>
    <cellStyle name="Vejica 2 3 5 2 15" xfId="29352" xr:uid="{7F5AF164-5B60-4E0E-87A2-4500F965F850}"/>
    <cellStyle name="Vejica 2 3 5 2 2" xfId="1919" xr:uid="{00000000-0005-0000-0000-00000B0D0000}"/>
    <cellStyle name="Vejica 2 3 5 2 2 2" xfId="29366" xr:uid="{B1DF0E16-5738-4BB3-B4FA-08BBC2B1E398}"/>
    <cellStyle name="Vejica 2 3 5 2 3" xfId="1920" xr:uid="{00000000-0005-0000-0000-00000C0D0000}"/>
    <cellStyle name="Vejica 2 3 5 2 3 2" xfId="3979" xr:uid="{00000000-0005-0000-0000-00000D0D0000}"/>
    <cellStyle name="Vejica 2 3 5 2 3 2 2" xfId="29368" xr:uid="{6D17F1F9-AE22-48A0-92E8-20B7A68AF1BA}"/>
    <cellStyle name="Vejica 2 3 5 2 3 3" xfId="29367" xr:uid="{3DFAF696-D558-4F92-BF47-45B940CCC468}"/>
    <cellStyle name="Vejica 2 3 5 2 4" xfId="1921" xr:uid="{00000000-0005-0000-0000-00000E0D0000}"/>
    <cellStyle name="Vejica 2 3 5 2 4 10" xfId="29369" xr:uid="{8E0A2C00-538D-433D-942A-F09E29A611D3}"/>
    <cellStyle name="Vejica 2 3 5 2 4 2" xfId="3980" xr:uid="{00000000-0005-0000-0000-00000F0D0000}"/>
    <cellStyle name="Vejica 2 3 5 2 4 2 2" xfId="6146" xr:uid="{42C70838-F4B4-4C53-987C-6795F380CCEC}"/>
    <cellStyle name="Vejica 2 3 5 2 4 2 2 2" xfId="6767" xr:uid="{8DD6E62D-1BB5-467E-8BDE-0A275CC4FAB7}"/>
    <cellStyle name="Vejica 2 3 5 2 4 2 2 2 2" xfId="11009" xr:uid="{23A61A59-A695-4137-9C4D-8C8160CE9D83}"/>
    <cellStyle name="Vejica 2 3 5 2 4 2 2 2 2 2" xfId="17495" xr:uid="{DAF36F9A-6B83-4459-94C6-CF79BC4F3C48}"/>
    <cellStyle name="Vejica 2 3 5 2 4 2 2 2 2 2 2" xfId="29374" xr:uid="{096EF52C-158D-4AD7-AAD3-A352E5E993E1}"/>
    <cellStyle name="Vejica 2 3 5 2 4 2 2 2 2 3" xfId="29373" xr:uid="{D04EB867-0E2E-43F9-BDE3-9D5E23BA22BA}"/>
    <cellStyle name="Vejica 2 3 5 2 4 2 2 2 3" xfId="14842" xr:uid="{448B41B3-E3BD-467B-8104-438EB3AEF524}"/>
    <cellStyle name="Vejica 2 3 5 2 4 2 2 2 3 2" xfId="29375" xr:uid="{E13380FB-8141-4D72-B84B-185C1045DAB4}"/>
    <cellStyle name="Vejica 2 3 5 2 4 2 2 2 4" xfId="29372" xr:uid="{4BBC9108-47A1-4F1D-B45A-A62C395F08F5}"/>
    <cellStyle name="Vejica 2 3 5 2 4 2 2 3" xfId="10401" xr:uid="{1512CA22-B3F2-47F6-92EB-054A32FC6DAF}"/>
    <cellStyle name="Vejica 2 3 5 2 4 2 2 3 2" xfId="16889" xr:uid="{8440A9FE-4E79-40DF-9049-6D7DF0504D19}"/>
    <cellStyle name="Vejica 2 3 5 2 4 2 2 3 2 2" xfId="29377" xr:uid="{0A984561-9F33-4B2B-B48B-185474924CA4}"/>
    <cellStyle name="Vejica 2 3 5 2 4 2 2 3 3" xfId="29376" xr:uid="{B1946337-CC3E-41B4-B5BF-54685A43E9CA}"/>
    <cellStyle name="Vejica 2 3 5 2 4 2 2 4" xfId="14237" xr:uid="{2D93EB8A-6C45-4FBA-BAB6-492077A735F7}"/>
    <cellStyle name="Vejica 2 3 5 2 4 2 2 4 2" xfId="29378" xr:uid="{E48F57CD-9F7B-4221-B37C-242001CD9AAB}"/>
    <cellStyle name="Vejica 2 3 5 2 4 2 2 5" xfId="29371" xr:uid="{136E50B0-0DAF-4F20-98D2-BF0D3CB1F886}"/>
    <cellStyle name="Vejica 2 3 5 2 4 2 3" xfId="6040" xr:uid="{74E14D8D-8145-4E3D-B446-B30E3788CFF3}"/>
    <cellStyle name="Vejica 2 3 5 2 4 2 3 2" xfId="10295" xr:uid="{C9D56FA8-5087-4B74-BE20-8A4703DB188E}"/>
    <cellStyle name="Vejica 2 3 5 2 4 2 3 2 2" xfId="16783" xr:uid="{CABD7587-446A-495D-B28A-F5A35CE968D9}"/>
    <cellStyle name="Vejica 2 3 5 2 4 2 3 2 2 2" xfId="29381" xr:uid="{747E8AF2-FFA6-49FF-817B-88637947C945}"/>
    <cellStyle name="Vejica 2 3 5 2 4 2 3 2 3" xfId="29380" xr:uid="{43C971D6-A3B9-4453-95B8-7E9E8B10658F}"/>
    <cellStyle name="Vejica 2 3 5 2 4 2 3 3" xfId="14131" xr:uid="{BF43D98F-9729-4DCD-B75D-7B681298CB5F}"/>
    <cellStyle name="Vejica 2 3 5 2 4 2 3 3 2" xfId="29382" xr:uid="{2B308B13-43FA-4481-BC4D-1C818F61E989}"/>
    <cellStyle name="Vejica 2 3 5 2 4 2 3 4" xfId="29379" xr:uid="{B837B9AC-D7F0-4F97-9635-429FD34303C8}"/>
    <cellStyle name="Vejica 2 3 5 2 4 2 4" xfId="6463" xr:uid="{4E544D2A-0013-4ABD-9FAC-28C6FB77D7E4}"/>
    <cellStyle name="Vejica 2 3 5 2 4 2 4 2" xfId="10705" xr:uid="{F88DCFB7-6DEC-40D8-80EB-1D3EA4D96A01}"/>
    <cellStyle name="Vejica 2 3 5 2 4 2 4 2 2" xfId="17191" xr:uid="{C8ADE94B-01C9-4F7B-B713-CA8839BB72F7}"/>
    <cellStyle name="Vejica 2 3 5 2 4 2 4 2 2 2" xfId="29385" xr:uid="{930EB476-682F-40B2-9DF7-0BF7CCAC681E}"/>
    <cellStyle name="Vejica 2 3 5 2 4 2 4 2 3" xfId="29384" xr:uid="{D4C4D65D-0F92-4AFD-871B-7B96077ACEC4}"/>
    <cellStyle name="Vejica 2 3 5 2 4 2 4 3" xfId="14538" xr:uid="{E32F77B9-B78E-45C2-8CFA-4555769E4F6B}"/>
    <cellStyle name="Vejica 2 3 5 2 4 2 4 3 2" xfId="29386" xr:uid="{A71357A2-10A4-4E4E-9440-D4A55DFF5F54}"/>
    <cellStyle name="Vejica 2 3 5 2 4 2 4 4" xfId="29383" xr:uid="{499A1DE5-C411-41F8-BB9E-E6F0BD204C02}"/>
    <cellStyle name="Vejica 2 3 5 2 4 2 5" xfId="7073" xr:uid="{81F31BF8-19D8-4BE9-8922-175937D5E3DC}"/>
    <cellStyle name="Vejica 2 3 5 2 4 2 5 2" xfId="11313" xr:uid="{04F2401D-AE09-4DF1-8C97-F95F53752E99}"/>
    <cellStyle name="Vejica 2 3 5 2 4 2 5 2 2" xfId="17797" xr:uid="{27D4C047-E76A-4F68-8B6E-833CD32940E2}"/>
    <cellStyle name="Vejica 2 3 5 2 4 2 5 2 2 2" xfId="29389" xr:uid="{D1197F05-69B5-4585-9AC3-4BC98A7C86C0}"/>
    <cellStyle name="Vejica 2 3 5 2 4 2 5 2 3" xfId="29388" xr:uid="{965399A8-13E7-4027-8FAA-39FCB8E705FF}"/>
    <cellStyle name="Vejica 2 3 5 2 4 2 5 3" xfId="15144" xr:uid="{1E021987-54F5-4346-A8FD-5D6D6709E03C}"/>
    <cellStyle name="Vejica 2 3 5 2 4 2 5 3 2" xfId="29390" xr:uid="{E0FA77EC-58B0-40E9-8733-0B47C456BDCC}"/>
    <cellStyle name="Vejica 2 3 5 2 4 2 5 4" xfId="29387" xr:uid="{1268C7F0-B635-475B-A799-949DE2C168A5}"/>
    <cellStyle name="Vejica 2 3 5 2 4 2 6" xfId="7434" xr:uid="{993B432E-438D-4AF1-84A4-54AD89D7E6CD}"/>
    <cellStyle name="Vejica 2 3 5 2 4 2 6 2" xfId="11676" xr:uid="{07647AEC-0CA1-4BB4-838A-F33E1877A95A}"/>
    <cellStyle name="Vejica 2 3 5 2 4 2 6 2 2" xfId="18153" xr:uid="{45BF2576-E90F-4D01-9002-A1133836F8AE}"/>
    <cellStyle name="Vejica 2 3 5 2 4 2 6 2 2 2" xfId="29393" xr:uid="{FFD1E1BF-AFC7-4338-9C60-7F5DF4EDF2E9}"/>
    <cellStyle name="Vejica 2 3 5 2 4 2 6 2 3" xfId="29392" xr:uid="{3B73C7BB-8F5B-4F03-8977-A96D2E6EB51E}"/>
    <cellStyle name="Vejica 2 3 5 2 4 2 6 3" xfId="15497" xr:uid="{7AA55F03-D4EC-4AD9-818A-762D31C7DB2F}"/>
    <cellStyle name="Vejica 2 3 5 2 4 2 6 3 2" xfId="29394" xr:uid="{7799BC22-4B78-462F-A314-A30B3FA76B0F}"/>
    <cellStyle name="Vejica 2 3 5 2 4 2 6 4" xfId="29391" xr:uid="{2F71BCAB-D6DF-45CC-8D31-8345F2B52D22}"/>
    <cellStyle name="Vejica 2 3 5 2 4 2 7" xfId="9141" xr:uid="{659298E7-DCD7-410F-80D6-D7E03CA45A8A}"/>
    <cellStyle name="Vejica 2 3 5 2 4 2 7 2" xfId="16212" xr:uid="{5F6E5C4E-C6DE-4E12-B8A3-FC3C833534EF}"/>
    <cellStyle name="Vejica 2 3 5 2 4 2 7 2 2" xfId="29396" xr:uid="{B3C5ED56-B7E1-4955-932D-2F28182C7A13}"/>
    <cellStyle name="Vejica 2 3 5 2 4 2 7 3" xfId="29395" xr:uid="{5A4AD8B8-2CBF-4D4C-9295-1B285F4D0E59}"/>
    <cellStyle name="Vejica 2 3 5 2 4 2 8" xfId="13827" xr:uid="{6701B417-D899-441C-ABF9-FE6241157ECC}"/>
    <cellStyle name="Vejica 2 3 5 2 4 2 8 2" xfId="29397" xr:uid="{0D7924CA-33CC-467F-86FF-DD1120715769}"/>
    <cellStyle name="Vejica 2 3 5 2 4 2 9" xfId="29370" xr:uid="{BE0D79C1-49B2-4D63-86BB-8892299460A4}"/>
    <cellStyle name="Vejica 2 3 5 2 4 3" xfId="5929" xr:uid="{7224446F-C9DC-4852-9532-9C18466C66C5}"/>
    <cellStyle name="Vejica 2 3 5 2 4 3 2" xfId="6662" xr:uid="{CD06D423-FCC8-4219-80D1-861CCDD8EC94}"/>
    <cellStyle name="Vejica 2 3 5 2 4 3 2 2" xfId="10904" xr:uid="{50228413-14F9-490B-A207-4DAB9FC417E4}"/>
    <cellStyle name="Vejica 2 3 5 2 4 3 2 2 2" xfId="17390" xr:uid="{F020289A-6818-440B-BC42-3FFB170ACD84}"/>
    <cellStyle name="Vejica 2 3 5 2 4 3 2 2 2 2" xfId="29401" xr:uid="{2E08EFA4-23A4-4CE3-9241-9B56498621C3}"/>
    <cellStyle name="Vejica 2 3 5 2 4 3 2 2 3" xfId="29400" xr:uid="{14CE41CE-AC59-4E98-8617-F9A0516934E6}"/>
    <cellStyle name="Vejica 2 3 5 2 4 3 2 3" xfId="14737" xr:uid="{53879E11-3AFE-4ED9-B8AF-957B83ADC26F}"/>
    <cellStyle name="Vejica 2 3 5 2 4 3 2 3 2" xfId="29402" xr:uid="{A1EA66AC-FA73-41E9-BDAF-8D038ECD2052}"/>
    <cellStyle name="Vejica 2 3 5 2 4 3 2 4" xfId="29399" xr:uid="{CC335AE4-4E4E-4658-A09C-C6463722BCA0}"/>
    <cellStyle name="Vejica 2 3 5 2 4 3 3" xfId="10181" xr:uid="{D75E44F9-0C2E-4DBC-8689-F4290B46B813}"/>
    <cellStyle name="Vejica 2 3 5 2 4 3 3 2" xfId="16675" xr:uid="{CC9BF368-8C8C-41CF-A4DB-2A956CE9B919}"/>
    <cellStyle name="Vejica 2 3 5 2 4 3 3 2 2" xfId="29404" xr:uid="{D877EAEC-748C-446C-BEF1-88EEB08A61D2}"/>
    <cellStyle name="Vejica 2 3 5 2 4 3 3 3" xfId="29403" xr:uid="{0019617E-AFD0-4B3C-ABD7-D4CA90540412}"/>
    <cellStyle name="Vejica 2 3 5 2 4 3 4" xfId="14026" xr:uid="{E8D47044-C0AE-46E3-87F8-B7E40036D6E8}"/>
    <cellStyle name="Vejica 2 3 5 2 4 3 4 2" xfId="29405" xr:uid="{73E33FBB-5BAA-441F-9F45-AAC092F11EC5}"/>
    <cellStyle name="Vejica 2 3 5 2 4 3 5" xfId="29398" xr:uid="{49891289-EB5E-45A7-B3B4-E41CC6F9EF04}"/>
    <cellStyle name="Vejica 2 3 5 2 4 4" xfId="6362" xr:uid="{5BD0C455-A558-4267-8511-A21A8739EB8C}"/>
    <cellStyle name="Vejica 2 3 5 2 4 4 2" xfId="10604" xr:uid="{BD01A80D-3279-4C20-B5A9-A120562E3B05}"/>
    <cellStyle name="Vejica 2 3 5 2 4 4 2 2" xfId="17090" xr:uid="{1182B89E-D39D-46DD-8BB6-7C65BB65A13F}"/>
    <cellStyle name="Vejica 2 3 5 2 4 4 2 2 2" xfId="29408" xr:uid="{55EF0E8B-CE90-42CF-8276-EC204AA6730E}"/>
    <cellStyle name="Vejica 2 3 5 2 4 4 2 3" xfId="29407" xr:uid="{656FEBA4-CD29-4372-BD8D-ADB353C84BBB}"/>
    <cellStyle name="Vejica 2 3 5 2 4 4 3" xfId="14437" xr:uid="{E5CA0165-689D-46C8-B4C2-7F6D921DF71E}"/>
    <cellStyle name="Vejica 2 3 5 2 4 4 3 2" xfId="29409" xr:uid="{47329686-3F87-4B8E-BF94-FBA9376050AB}"/>
    <cellStyle name="Vejica 2 3 5 2 4 4 4" xfId="29406" xr:uid="{910BB4DD-D99A-4052-B593-B35A81127F86}"/>
    <cellStyle name="Vejica 2 3 5 2 4 5" xfId="6971" xr:uid="{0B519E37-288E-42B3-9B60-5F90527632B9}"/>
    <cellStyle name="Vejica 2 3 5 2 4 5 2" xfId="11211" xr:uid="{4B3D77FD-1F36-4C51-B451-E756ED64CB68}"/>
    <cellStyle name="Vejica 2 3 5 2 4 5 2 2" xfId="17695" xr:uid="{CEE0D5EA-A30D-43AD-B63C-777C7BDD5EC9}"/>
    <cellStyle name="Vejica 2 3 5 2 4 5 2 2 2" xfId="29412" xr:uid="{6C71D499-43CC-4156-829A-622E2AA82F49}"/>
    <cellStyle name="Vejica 2 3 5 2 4 5 2 3" xfId="29411" xr:uid="{2EACF855-4565-4E5E-9167-68D0791850EA}"/>
    <cellStyle name="Vejica 2 3 5 2 4 5 3" xfId="15042" xr:uid="{2D12E9EE-3197-4B38-908C-25735C7D57FE}"/>
    <cellStyle name="Vejica 2 3 5 2 4 5 3 2" xfId="29413" xr:uid="{7842D3CB-B4A6-496A-9B49-32A4229E0034}"/>
    <cellStyle name="Vejica 2 3 5 2 4 5 4" xfId="29410" xr:uid="{4AE25DD9-C2F5-4865-ABBC-52AFFBB3F1C2}"/>
    <cellStyle name="Vejica 2 3 5 2 4 6" xfId="7333" xr:uid="{BF3EE5D5-89DB-4FF7-A6AE-F188A9D10A8A}"/>
    <cellStyle name="Vejica 2 3 5 2 4 6 2" xfId="11575" xr:uid="{249D649D-B952-43E8-9AC7-C49FE416A472}"/>
    <cellStyle name="Vejica 2 3 5 2 4 6 2 2" xfId="18052" xr:uid="{E7AFCD77-9957-45C0-B692-66FA3855195C}"/>
    <cellStyle name="Vejica 2 3 5 2 4 6 2 2 2" xfId="29416" xr:uid="{9BCD7E08-6F07-45B5-B685-B56794E9B156}"/>
    <cellStyle name="Vejica 2 3 5 2 4 6 2 3" xfId="29415" xr:uid="{DD2D7FAB-651F-407F-ACEA-4B41C793E364}"/>
    <cellStyle name="Vejica 2 3 5 2 4 6 3" xfId="15396" xr:uid="{FA81B3BF-0709-474E-BFA8-390057795798}"/>
    <cellStyle name="Vejica 2 3 5 2 4 6 3 2" xfId="29417" xr:uid="{F145DADA-4FB0-436B-9FA2-EAD6E8561088}"/>
    <cellStyle name="Vejica 2 3 5 2 4 6 4" xfId="29414" xr:uid="{CD1B945B-011D-465C-AC1C-FB0B47A680A0}"/>
    <cellStyle name="Vejica 2 3 5 2 4 7" xfId="8324" xr:uid="{B9F11F3A-8D34-4A54-9483-577AB75BFF00}"/>
    <cellStyle name="Vejica 2 3 5 2 4 7 2" xfId="15883" xr:uid="{823D1424-1144-4120-A7DD-D0867CE8D826}"/>
    <cellStyle name="Vejica 2 3 5 2 4 7 2 2" xfId="29419" xr:uid="{51A22008-5EBB-4A98-B314-B01147F6218F}"/>
    <cellStyle name="Vejica 2 3 5 2 4 7 3" xfId="29418" xr:uid="{0AE87F66-80AC-4DF9-8868-AA9FAA1F5D9E}"/>
    <cellStyle name="Vejica 2 3 5 2 4 8" xfId="12949" xr:uid="{07EF268D-E9B3-4435-8DB2-76CFB2F01712}"/>
    <cellStyle name="Vejica 2 3 5 2 4 8 2" xfId="18886" xr:uid="{9BC06655-B3B0-4A21-9164-597490AF7A55}"/>
    <cellStyle name="Vejica 2 3 5 2 4 8 2 2" xfId="29421" xr:uid="{2B2F4918-0D10-46D3-B725-D32854B8BAA1}"/>
    <cellStyle name="Vejica 2 3 5 2 4 8 3" xfId="29420" xr:uid="{4598D36D-289E-4EA3-AE22-4566F9CE584A}"/>
    <cellStyle name="Vejica 2 3 5 2 4 9" xfId="13726" xr:uid="{AF8D6126-96F5-421D-A81C-BC8A1CA63C43}"/>
    <cellStyle name="Vejica 2 3 5 2 4 9 2" xfId="29422" xr:uid="{F7338DD3-436B-41E8-B6FD-4C5921245289}"/>
    <cellStyle name="Vejica 2 3 5 2 5" xfId="3981" xr:uid="{00000000-0005-0000-0000-0000100D0000}"/>
    <cellStyle name="Vejica 2 3 5 2 5 2" xfId="3982" xr:uid="{00000000-0005-0000-0000-0000110D0000}"/>
    <cellStyle name="Vejica 2 3 5 2 5 2 2" xfId="29424" xr:uid="{8BAA6284-2058-4AD6-B98C-F2F76AF21451}"/>
    <cellStyle name="Vejica 2 3 5 2 5 3" xfId="29423" xr:uid="{33EE750C-1226-42AB-BF43-A397E1F13D31}"/>
    <cellStyle name="Vejica 2 3 5 2 6" xfId="3983" xr:uid="{00000000-0005-0000-0000-0000120D0000}"/>
    <cellStyle name="Vejica 2 3 5 2 6 2" xfId="29425" xr:uid="{06E89CFB-5ED5-40B3-8E18-3B2175FA5D1A}"/>
    <cellStyle name="Vejica 2 3 5 2 7" xfId="3978" xr:uid="{00000000-0005-0000-0000-0000130D0000}"/>
    <cellStyle name="Vejica 2 3 5 2 7 2" xfId="29426" xr:uid="{4D6B5ECB-16B2-47F5-80D6-C1EDFF240498}"/>
    <cellStyle name="Vejica 2 3 5 2 8" xfId="5832" xr:uid="{C4AAAA4A-7015-454B-9D94-F787A93D79E1}"/>
    <cellStyle name="Vejica 2 3 5 2 8 2" xfId="6567" xr:uid="{2E814DA0-74E8-4878-8D19-1321235A94DF}"/>
    <cellStyle name="Vejica 2 3 5 2 8 2 2" xfId="10809" xr:uid="{2FCF202C-83AC-4854-8F35-53FA05C7044F}"/>
    <cellStyle name="Vejica 2 3 5 2 8 2 2 2" xfId="17295" xr:uid="{CBB906D3-614B-4D13-9E11-D8DDBB15E8EB}"/>
    <cellStyle name="Vejica 2 3 5 2 8 2 2 2 2" xfId="29430" xr:uid="{FB276311-0EB8-4BBF-814F-ECFE2AFA713F}"/>
    <cellStyle name="Vejica 2 3 5 2 8 2 2 3" xfId="29429" xr:uid="{35511761-E94B-425A-BEC8-A13CA9528ACE}"/>
    <cellStyle name="Vejica 2 3 5 2 8 2 3" xfId="14642" xr:uid="{47D8FB47-1F59-4851-9E7D-C36FD63925C0}"/>
    <cellStyle name="Vejica 2 3 5 2 8 2 3 2" xfId="29431" xr:uid="{B6A02212-01EB-4127-8AE4-455C5FD2F9B8}"/>
    <cellStyle name="Vejica 2 3 5 2 8 2 4" xfId="29428" xr:uid="{8701CA7C-D959-4AC5-B29F-FEE6A1435A79}"/>
    <cellStyle name="Vejica 2 3 5 2 8 3" xfId="10084" xr:uid="{BBDE4E2B-0DBD-43F1-916A-F145358B86DD}"/>
    <cellStyle name="Vejica 2 3 5 2 8 3 2" xfId="16579" xr:uid="{29E70A42-3D8F-4A95-8F46-F97159C84F58}"/>
    <cellStyle name="Vejica 2 3 5 2 8 3 2 2" xfId="29433" xr:uid="{B23B11A1-87AD-492E-868B-391547EA6C48}"/>
    <cellStyle name="Vejica 2 3 5 2 8 3 3" xfId="29432" xr:uid="{6D202B3B-DBFA-453D-9089-1A642BCCD3AF}"/>
    <cellStyle name="Vejica 2 3 5 2 8 4" xfId="13930" xr:uid="{3AA66371-DD77-43F6-953E-E0A6CF47A2F1}"/>
    <cellStyle name="Vejica 2 3 5 2 8 4 2" xfId="29434" xr:uid="{D9887CD4-B61F-4985-B3B1-D26B0875A389}"/>
    <cellStyle name="Vejica 2 3 5 2 8 5" xfId="29427" xr:uid="{B7EF0F05-8350-4878-BD41-E109D50201FB}"/>
    <cellStyle name="Vejica 2 3 5 2 9" xfId="6267" xr:uid="{60CADB6E-B14E-4F35-98BC-E4AB7718C341}"/>
    <cellStyle name="Vejica 2 3 5 2 9 2" xfId="10509" xr:uid="{D25697E3-0B11-408D-B68D-CE8D9080197A}"/>
    <cellStyle name="Vejica 2 3 5 2 9 2 2" xfId="16995" xr:uid="{6D1AB121-C0F4-4A9B-B45A-2B85756F2101}"/>
    <cellStyle name="Vejica 2 3 5 2 9 2 2 2" xfId="29437" xr:uid="{E7A16E14-88CE-4FB1-A111-76AC2C6EE7BA}"/>
    <cellStyle name="Vejica 2 3 5 2 9 2 3" xfId="29436" xr:uid="{3A6197D1-1DF6-415E-BF1B-03164E458FF5}"/>
    <cellStyle name="Vejica 2 3 5 2 9 3" xfId="14342" xr:uid="{86DC4767-379F-488B-9E2D-79874485C5FD}"/>
    <cellStyle name="Vejica 2 3 5 2 9 3 2" xfId="29438" xr:uid="{8C8DEC62-7B46-4558-891F-7FC9ABA10530}"/>
    <cellStyle name="Vejica 2 3 5 2 9 4" xfId="29435" xr:uid="{EF661F79-343F-434E-9609-BB9D4524BBD8}"/>
    <cellStyle name="Vejica 2 3 5 3" xfId="1922" xr:uid="{00000000-0005-0000-0000-0000140D0000}"/>
    <cellStyle name="Vejica 2 3 5 3 2" xfId="29439" xr:uid="{E47987DA-2A5E-4865-A710-2489FDC3A066}"/>
    <cellStyle name="Vejica 2 3 5 4" xfId="1923" xr:uid="{00000000-0005-0000-0000-0000150D0000}"/>
    <cellStyle name="Vejica 2 3 5 4 2" xfId="3984" xr:uid="{00000000-0005-0000-0000-0000160D0000}"/>
    <cellStyle name="Vejica 2 3 5 4 2 2" xfId="29441" xr:uid="{D34BB909-E776-45EE-B628-73F64447DDE6}"/>
    <cellStyle name="Vejica 2 3 5 4 3" xfId="29440" xr:uid="{98A4D0B6-E7D7-4741-95A2-4F4C2F9857C6}"/>
    <cellStyle name="Vejica 2 3 5 5" xfId="1924" xr:uid="{00000000-0005-0000-0000-0000170D0000}"/>
    <cellStyle name="Vejica 2 3 5 5 10" xfId="29442" xr:uid="{22F5BB4E-26A5-40FC-B8E7-F7DD7133164F}"/>
    <cellStyle name="Vejica 2 3 5 5 2" xfId="3985" xr:uid="{00000000-0005-0000-0000-0000180D0000}"/>
    <cellStyle name="Vejica 2 3 5 5 2 2" xfId="6147" xr:uid="{5093BE75-7012-4DC1-BAE5-88C8C05AD197}"/>
    <cellStyle name="Vejica 2 3 5 5 2 2 2" xfId="6768" xr:uid="{32BB0ED5-97A8-4067-81B6-DB05915661B3}"/>
    <cellStyle name="Vejica 2 3 5 5 2 2 2 2" xfId="11010" xr:uid="{F5FE91AF-844E-402C-8166-16CE646D74EE}"/>
    <cellStyle name="Vejica 2 3 5 5 2 2 2 2 2" xfId="17496" xr:uid="{C4449FD5-BCD4-44D5-B080-24CB14D3B645}"/>
    <cellStyle name="Vejica 2 3 5 5 2 2 2 2 2 2" xfId="29447" xr:uid="{B001FC82-BC02-48BB-B0E2-AAC6CE383BE2}"/>
    <cellStyle name="Vejica 2 3 5 5 2 2 2 2 3" xfId="29446" xr:uid="{34011A3D-B6CC-48EE-AD53-D1AF63CFECCE}"/>
    <cellStyle name="Vejica 2 3 5 5 2 2 2 3" xfId="14843" xr:uid="{0F819274-775F-4415-B3D1-4DCF23D023F5}"/>
    <cellStyle name="Vejica 2 3 5 5 2 2 2 3 2" xfId="29448" xr:uid="{17F9E290-5473-4EE2-A4A8-8CA898D44833}"/>
    <cellStyle name="Vejica 2 3 5 5 2 2 2 4" xfId="29445" xr:uid="{B564C4B9-87D9-4EE7-A843-14E95140A59A}"/>
    <cellStyle name="Vejica 2 3 5 5 2 2 3" xfId="10402" xr:uid="{38A860E2-0826-4C6B-885A-AC17EB3DD403}"/>
    <cellStyle name="Vejica 2 3 5 5 2 2 3 2" xfId="16890" xr:uid="{3A51377B-FED7-45CB-B2E8-8C882DE7854C}"/>
    <cellStyle name="Vejica 2 3 5 5 2 2 3 2 2" xfId="29450" xr:uid="{FDB7D4A2-0959-427D-BE5C-E126AE7635EB}"/>
    <cellStyle name="Vejica 2 3 5 5 2 2 3 3" xfId="29449" xr:uid="{A04796EA-2731-4438-A352-A2EE86EB33EC}"/>
    <cellStyle name="Vejica 2 3 5 5 2 2 4" xfId="14238" xr:uid="{9F126F6E-1D5D-4F02-8587-C3F2621F0F34}"/>
    <cellStyle name="Vejica 2 3 5 5 2 2 4 2" xfId="29451" xr:uid="{68A4F1B0-7F0E-4590-8BD6-82CEFC96C0CD}"/>
    <cellStyle name="Vejica 2 3 5 5 2 2 5" xfId="29444" xr:uid="{0BCA3B9F-9235-4EB3-A5E2-143CA3180B08}"/>
    <cellStyle name="Vejica 2 3 5 5 2 3" xfId="6041" xr:uid="{E7AED878-83A2-4782-A3A2-05A8C1B10BED}"/>
    <cellStyle name="Vejica 2 3 5 5 2 3 2" xfId="10296" xr:uid="{8ADED96E-70FA-4BE2-9D59-2F9406D15A90}"/>
    <cellStyle name="Vejica 2 3 5 5 2 3 2 2" xfId="16784" xr:uid="{E642E0AF-723A-4DBF-8B54-73C8FAD8A633}"/>
    <cellStyle name="Vejica 2 3 5 5 2 3 2 2 2" xfId="29454" xr:uid="{D1D04139-105A-4956-B753-2B5ACAC30706}"/>
    <cellStyle name="Vejica 2 3 5 5 2 3 2 3" xfId="29453" xr:uid="{E62E3A1F-6D88-4020-8D22-348385081DFA}"/>
    <cellStyle name="Vejica 2 3 5 5 2 3 3" xfId="14132" xr:uid="{9604B946-44B3-4B0A-A573-19438DA4D0DE}"/>
    <cellStyle name="Vejica 2 3 5 5 2 3 3 2" xfId="29455" xr:uid="{29094AA6-E3FB-4880-A986-CED06A2A4CAB}"/>
    <cellStyle name="Vejica 2 3 5 5 2 3 4" xfId="29452" xr:uid="{7F5914A3-1BAF-4C04-8A51-8AAFB5F654B9}"/>
    <cellStyle name="Vejica 2 3 5 5 2 4" xfId="6464" xr:uid="{94C14040-5BCF-4A2D-ACF7-A882820FC8E4}"/>
    <cellStyle name="Vejica 2 3 5 5 2 4 2" xfId="10706" xr:uid="{2969A816-3283-441F-9A45-DB42B1793CC2}"/>
    <cellStyle name="Vejica 2 3 5 5 2 4 2 2" xfId="17192" xr:uid="{1BD6E3C9-A2F2-43FA-B0D2-419DE1A6A53A}"/>
    <cellStyle name="Vejica 2 3 5 5 2 4 2 2 2" xfId="29458" xr:uid="{7E3DEA92-4D1C-477E-8BF7-CB31EBA5AB23}"/>
    <cellStyle name="Vejica 2 3 5 5 2 4 2 3" xfId="29457" xr:uid="{474ADECE-A5DB-4F25-BFBA-5EDFFE514B5B}"/>
    <cellStyle name="Vejica 2 3 5 5 2 4 3" xfId="14539" xr:uid="{861A954C-ADDF-4966-81B2-86BAC7347B8C}"/>
    <cellStyle name="Vejica 2 3 5 5 2 4 3 2" xfId="29459" xr:uid="{3615A310-0B2B-4C99-8CA7-B16852B6323B}"/>
    <cellStyle name="Vejica 2 3 5 5 2 4 4" xfId="29456" xr:uid="{76ED90C8-BA50-4612-9E94-C51A2F68CFDC}"/>
    <cellStyle name="Vejica 2 3 5 5 2 5" xfId="7074" xr:uid="{13E2F3E1-7E9E-4FC1-85E2-DFE31C0C9C82}"/>
    <cellStyle name="Vejica 2 3 5 5 2 5 2" xfId="11314" xr:uid="{9D967445-62C7-4CED-A0CE-31204F343A4B}"/>
    <cellStyle name="Vejica 2 3 5 5 2 5 2 2" xfId="17798" xr:uid="{B4FB8265-491B-4588-BEF1-7B1DB35AE51F}"/>
    <cellStyle name="Vejica 2 3 5 5 2 5 2 2 2" xfId="29462" xr:uid="{544A7C03-7CBC-4840-B352-E4D05E46A270}"/>
    <cellStyle name="Vejica 2 3 5 5 2 5 2 3" xfId="29461" xr:uid="{22C04EDF-78FB-46DC-991C-41FD126C6643}"/>
    <cellStyle name="Vejica 2 3 5 5 2 5 3" xfId="15145" xr:uid="{F7671A0E-D75E-4B6B-BD81-EC15B5C2862C}"/>
    <cellStyle name="Vejica 2 3 5 5 2 5 3 2" xfId="29463" xr:uid="{0797BEC7-8748-4359-BA13-78A1312B315F}"/>
    <cellStyle name="Vejica 2 3 5 5 2 5 4" xfId="29460" xr:uid="{482BF584-71D7-47D1-B5FB-E47243FA80F0}"/>
    <cellStyle name="Vejica 2 3 5 5 2 6" xfId="7435" xr:uid="{E318B5B2-CEC8-4C7B-918D-A26C9D38C357}"/>
    <cellStyle name="Vejica 2 3 5 5 2 6 2" xfId="11677" xr:uid="{9A7259C4-A43A-4AC3-86D0-6A412129335E}"/>
    <cellStyle name="Vejica 2 3 5 5 2 6 2 2" xfId="18154" xr:uid="{D3BD620A-FC3D-40E1-9B85-818D3EDE0AC1}"/>
    <cellStyle name="Vejica 2 3 5 5 2 6 2 2 2" xfId="29466" xr:uid="{F6C703C5-1307-4FC8-9788-FB4E0692AC93}"/>
    <cellStyle name="Vejica 2 3 5 5 2 6 2 3" xfId="29465" xr:uid="{6457F7F0-DADD-4B59-9960-653AED10B89B}"/>
    <cellStyle name="Vejica 2 3 5 5 2 6 3" xfId="15498" xr:uid="{210EE07A-FA51-4926-A5BF-C37DA70D82FE}"/>
    <cellStyle name="Vejica 2 3 5 5 2 6 3 2" xfId="29467" xr:uid="{5BBE0D14-8549-48D0-9B8E-C24E51A18DBC}"/>
    <cellStyle name="Vejica 2 3 5 5 2 6 4" xfId="29464" xr:uid="{4E6C2066-96BE-4F22-B442-1BE5E836505E}"/>
    <cellStyle name="Vejica 2 3 5 5 2 7" xfId="9142" xr:uid="{83A7CAE6-B975-4884-B21B-04F8F87CC433}"/>
    <cellStyle name="Vejica 2 3 5 5 2 7 2" xfId="16213" xr:uid="{CB4FC08F-7431-4BB2-A219-1DE6EAFD6CE4}"/>
    <cellStyle name="Vejica 2 3 5 5 2 7 2 2" xfId="29469" xr:uid="{BE401EA0-5B5C-4E97-A957-3AC66857E4EE}"/>
    <cellStyle name="Vejica 2 3 5 5 2 7 3" xfId="29468" xr:uid="{14AABF81-7822-4F9F-A09A-FC0EF1785439}"/>
    <cellStyle name="Vejica 2 3 5 5 2 8" xfId="13828" xr:uid="{D5AE9983-C1D7-4514-941D-2EF6501C846B}"/>
    <cellStyle name="Vejica 2 3 5 5 2 8 2" xfId="29470" xr:uid="{31743A4B-F6C0-47B7-BB66-B89BAC3C3D78}"/>
    <cellStyle name="Vejica 2 3 5 5 2 9" xfId="29443" xr:uid="{F8CD512F-82D7-4364-8B07-B8375BF73CF4}"/>
    <cellStyle name="Vejica 2 3 5 5 3" xfId="5930" xr:uid="{75AD03BD-EB4A-42B7-9D6A-F849CA7543C1}"/>
    <cellStyle name="Vejica 2 3 5 5 3 2" xfId="6663" xr:uid="{1CFB4207-40AB-4BE4-9179-8DC82F8D01AB}"/>
    <cellStyle name="Vejica 2 3 5 5 3 2 2" xfId="10905" xr:uid="{4B4B3623-183C-49A9-8AEC-AF710E0DB340}"/>
    <cellStyle name="Vejica 2 3 5 5 3 2 2 2" xfId="17391" xr:uid="{EF515B34-567B-4AFD-BEC4-C60B03E84245}"/>
    <cellStyle name="Vejica 2 3 5 5 3 2 2 2 2" xfId="29474" xr:uid="{FC574452-D956-4786-813E-30D6188D39EE}"/>
    <cellStyle name="Vejica 2 3 5 5 3 2 2 3" xfId="29473" xr:uid="{46887CDF-FB09-4292-8365-FAA7CD5EEACA}"/>
    <cellStyle name="Vejica 2 3 5 5 3 2 3" xfId="14738" xr:uid="{16E6CFCE-E863-47F9-865B-3B61FC509F8B}"/>
    <cellStyle name="Vejica 2 3 5 5 3 2 3 2" xfId="29475" xr:uid="{5B55F5E0-0053-4A06-A307-CFF4AA684AB2}"/>
    <cellStyle name="Vejica 2 3 5 5 3 2 4" xfId="29472" xr:uid="{C73003A3-7354-4A20-AE3D-0B76BA436BDF}"/>
    <cellStyle name="Vejica 2 3 5 5 3 3" xfId="10182" xr:uid="{AE23C7A5-D0D0-4AD5-98C7-162D7EEA2FCA}"/>
    <cellStyle name="Vejica 2 3 5 5 3 3 2" xfId="16676" xr:uid="{600B4FA9-9C16-42B2-AA29-3E33C862665B}"/>
    <cellStyle name="Vejica 2 3 5 5 3 3 2 2" xfId="29477" xr:uid="{077EB3B1-DC4E-4372-BEAB-2F2220E8AB4D}"/>
    <cellStyle name="Vejica 2 3 5 5 3 3 3" xfId="29476" xr:uid="{C586E399-F91C-467F-B44D-5E6686375D58}"/>
    <cellStyle name="Vejica 2 3 5 5 3 4" xfId="14027" xr:uid="{B20B5CAE-4799-432D-8843-BF4EFA8C7DB6}"/>
    <cellStyle name="Vejica 2 3 5 5 3 4 2" xfId="29478" xr:uid="{7B181E4F-DF08-4800-9232-96F0F994DF53}"/>
    <cellStyle name="Vejica 2 3 5 5 3 5" xfId="29471" xr:uid="{3DAA265C-256D-411F-AF3D-6929158AE80E}"/>
    <cellStyle name="Vejica 2 3 5 5 4" xfId="6363" xr:uid="{C1616CFB-6D60-48B3-BBE3-9B04033A0507}"/>
    <cellStyle name="Vejica 2 3 5 5 4 2" xfId="10605" xr:uid="{810EB49E-0D9C-4155-BB54-5C4004E2353F}"/>
    <cellStyle name="Vejica 2 3 5 5 4 2 2" xfId="17091" xr:uid="{33B0B088-845A-45F7-B2EA-C629CD000570}"/>
    <cellStyle name="Vejica 2 3 5 5 4 2 2 2" xfId="29481" xr:uid="{42AB6613-042A-426B-A6A3-8EFC918832F9}"/>
    <cellStyle name="Vejica 2 3 5 5 4 2 3" xfId="29480" xr:uid="{DCCB7E24-AD2D-4794-B7EB-FC9CB9D1B51C}"/>
    <cellStyle name="Vejica 2 3 5 5 4 3" xfId="14438" xr:uid="{C9E30906-2F14-4213-ABAB-C3B6328EFC29}"/>
    <cellStyle name="Vejica 2 3 5 5 4 3 2" xfId="29482" xr:uid="{092EAC55-8C60-47B6-A006-ECA5F94046B2}"/>
    <cellStyle name="Vejica 2 3 5 5 4 4" xfId="29479" xr:uid="{890B363D-B256-4AF5-A254-8A0EF5176CCD}"/>
    <cellStyle name="Vejica 2 3 5 5 5" xfId="6972" xr:uid="{99C9733A-85C5-4888-B359-57650001C703}"/>
    <cellStyle name="Vejica 2 3 5 5 5 2" xfId="11212" xr:uid="{451A8D07-7AE5-440B-9FB3-4D6DC78273AA}"/>
    <cellStyle name="Vejica 2 3 5 5 5 2 2" xfId="17696" xr:uid="{16BFBFEE-B44D-4BCF-99BB-AF015D127046}"/>
    <cellStyle name="Vejica 2 3 5 5 5 2 2 2" xfId="29485" xr:uid="{51848521-14FB-4E7A-AFE9-C14EFADA21D1}"/>
    <cellStyle name="Vejica 2 3 5 5 5 2 3" xfId="29484" xr:uid="{B2024293-3FEA-4982-A330-3F35F8A25CBF}"/>
    <cellStyle name="Vejica 2 3 5 5 5 3" xfId="15043" xr:uid="{0E39C418-3B28-4313-9BC5-1A6E6EA015AB}"/>
    <cellStyle name="Vejica 2 3 5 5 5 3 2" xfId="29486" xr:uid="{6D38A2BF-12F3-4028-9770-BD0D4E2238D9}"/>
    <cellStyle name="Vejica 2 3 5 5 5 4" xfId="29483" xr:uid="{6EA6F074-D766-4A72-B05D-AFF12F14215D}"/>
    <cellStyle name="Vejica 2 3 5 5 6" xfId="7334" xr:uid="{42CAE4F8-6533-4384-A75D-2F1D4C76FAAE}"/>
    <cellStyle name="Vejica 2 3 5 5 6 2" xfId="11576" xr:uid="{16829853-EF04-4757-BF1F-A1543D7D5F0C}"/>
    <cellStyle name="Vejica 2 3 5 5 6 2 2" xfId="18053" xr:uid="{B4831C21-30D4-4305-97B6-48D4D921C3BB}"/>
    <cellStyle name="Vejica 2 3 5 5 6 2 2 2" xfId="29489" xr:uid="{C859CA35-9F57-4ED0-B991-E7346B0F887D}"/>
    <cellStyle name="Vejica 2 3 5 5 6 2 3" xfId="29488" xr:uid="{C76D75DA-FBA3-45C5-806F-82E249F8B0B3}"/>
    <cellStyle name="Vejica 2 3 5 5 6 3" xfId="15397" xr:uid="{26CD57F6-6956-44DC-9A0B-E0AE77D23F99}"/>
    <cellStyle name="Vejica 2 3 5 5 6 3 2" xfId="29490" xr:uid="{7F3DAF44-5786-4956-9EFD-39B66322FC9A}"/>
    <cellStyle name="Vejica 2 3 5 5 6 4" xfId="29487" xr:uid="{0919D745-8EEE-41A0-AB22-2E953D0D13BD}"/>
    <cellStyle name="Vejica 2 3 5 5 7" xfId="8325" xr:uid="{7FAC9DF4-9A2F-4195-BC07-CB78C35D7A7B}"/>
    <cellStyle name="Vejica 2 3 5 5 7 2" xfId="15884" xr:uid="{E32B1EC5-CA12-4687-BCB0-F585966D3977}"/>
    <cellStyle name="Vejica 2 3 5 5 7 2 2" xfId="29492" xr:uid="{6C69D48C-1910-458A-ABE0-E980BD3ADAB1}"/>
    <cellStyle name="Vejica 2 3 5 5 7 3" xfId="29491" xr:uid="{B05E1EFD-B581-48FE-B7E0-E5A16613A3F9}"/>
    <cellStyle name="Vejica 2 3 5 5 8" xfId="12950" xr:uid="{C93818FC-3028-48A7-8E34-7302128F1A07}"/>
    <cellStyle name="Vejica 2 3 5 5 8 2" xfId="18887" xr:uid="{3B1CB10A-B99B-48DB-9B01-577B3EED0736}"/>
    <cellStyle name="Vejica 2 3 5 5 8 2 2" xfId="29494" xr:uid="{C1AF3A44-C5C4-4FDD-B31F-C19B92655958}"/>
    <cellStyle name="Vejica 2 3 5 5 8 3" xfId="29493" xr:uid="{8188B525-C894-4E6A-A072-93E494D5FD42}"/>
    <cellStyle name="Vejica 2 3 5 5 9" xfId="13727" xr:uid="{EDA315CD-236C-4D78-996B-A9B12A91188A}"/>
    <cellStyle name="Vejica 2 3 5 5 9 2" xfId="29495" xr:uid="{5E228358-1C64-41E8-8FC6-EDBC4DFE855E}"/>
    <cellStyle name="Vejica 2 3 5 6" xfId="3986" xr:uid="{00000000-0005-0000-0000-0000190D0000}"/>
    <cellStyle name="Vejica 2 3 5 6 2" xfId="3987" xr:uid="{00000000-0005-0000-0000-00001A0D0000}"/>
    <cellStyle name="Vejica 2 3 5 6 2 2" xfId="29497" xr:uid="{B62346CB-D4BD-4B77-98F1-9DA8AB90F21B}"/>
    <cellStyle name="Vejica 2 3 5 6 3" xfId="29496" xr:uid="{2D32C6D5-75B5-4855-9608-AE5483E411F7}"/>
    <cellStyle name="Vejica 2 3 5 7" xfId="3988" xr:uid="{00000000-0005-0000-0000-00001B0D0000}"/>
    <cellStyle name="Vejica 2 3 5 7 2" xfId="29498" xr:uid="{0ACC6FD8-9E66-4DD9-8C57-590E253D5146}"/>
    <cellStyle name="Vejica 2 3 5 8" xfId="3977" xr:uid="{00000000-0005-0000-0000-00001C0D0000}"/>
    <cellStyle name="Vejica 2 3 5 8 2" xfId="29499" xr:uid="{BE05D139-172F-45AA-B078-B3AF748A9E1D}"/>
    <cellStyle name="Vejica 2 3 5 9" xfId="5831" xr:uid="{04BECFC8-24D5-49B7-83A0-3D5B4EBC28A5}"/>
    <cellStyle name="Vejica 2 3 5 9 2" xfId="6566" xr:uid="{1E5B6720-ECFC-4418-8035-76B68B1532F0}"/>
    <cellStyle name="Vejica 2 3 5 9 2 2" xfId="10808" xr:uid="{7D4C8E6C-B1EC-419A-9269-C20FFAF5690F}"/>
    <cellStyle name="Vejica 2 3 5 9 2 2 2" xfId="17294" xr:uid="{F80EDD8B-9068-49DA-9E67-8BD11AF60A1C}"/>
    <cellStyle name="Vejica 2 3 5 9 2 2 2 2" xfId="29503" xr:uid="{AA4F8697-F8C6-42B1-BD16-912E9A0EB0B9}"/>
    <cellStyle name="Vejica 2 3 5 9 2 2 3" xfId="29502" xr:uid="{7E523D4F-3900-464E-A523-D565BFA91E26}"/>
    <cellStyle name="Vejica 2 3 5 9 2 3" xfId="14641" xr:uid="{3C8C0705-14E8-4F06-98D8-0284D2171C53}"/>
    <cellStyle name="Vejica 2 3 5 9 2 3 2" xfId="29504" xr:uid="{E50A6904-E2EB-4C43-9F71-63F5E7B24DDD}"/>
    <cellStyle name="Vejica 2 3 5 9 2 4" xfId="29501" xr:uid="{08EFCC0E-5A70-4FDA-A136-57EE2FF8BA3B}"/>
    <cellStyle name="Vejica 2 3 5 9 3" xfId="10083" xr:uid="{31784B84-2585-4340-92B0-E53D5D73066A}"/>
    <cellStyle name="Vejica 2 3 5 9 3 2" xfId="16578" xr:uid="{96B03C8F-7928-49A4-8915-8479146B1EA4}"/>
    <cellStyle name="Vejica 2 3 5 9 3 2 2" xfId="29506" xr:uid="{AA7AF220-530B-4A4D-BAA2-2AF854E2383B}"/>
    <cellStyle name="Vejica 2 3 5 9 3 3" xfId="29505" xr:uid="{1E4670C9-A571-4709-914F-DA88D351BCA2}"/>
    <cellStyle name="Vejica 2 3 5 9 4" xfId="13929" xr:uid="{707A4DEB-D07D-4D00-9651-9844EF42790E}"/>
    <cellStyle name="Vejica 2 3 5 9 4 2" xfId="29507" xr:uid="{26FF60CD-6B3E-4644-BE1E-50FF02B9D2E8}"/>
    <cellStyle name="Vejica 2 3 5 9 5" xfId="29500" xr:uid="{53B4D7EC-979F-43B1-9ADC-54B2731C9E21}"/>
    <cellStyle name="Vejica 2 3 6" xfId="653" xr:uid="{00000000-0005-0000-0000-00001D0D0000}"/>
    <cellStyle name="Vejica 2 3 6 10" xfId="6877" xr:uid="{8BA7D17C-CA2C-44FD-BE12-39CE037E63C5}"/>
    <cellStyle name="Vejica 2 3 6 10 2" xfId="11117" xr:uid="{247731EC-F71D-410B-A351-3D0ACA5F0011}"/>
    <cellStyle name="Vejica 2 3 6 10 2 2" xfId="17601" xr:uid="{8253952B-EBBB-4931-B850-10DECEA48B87}"/>
    <cellStyle name="Vejica 2 3 6 10 2 2 2" xfId="29511" xr:uid="{1F34A16B-A131-4207-A6C1-70291E433A7B}"/>
    <cellStyle name="Vejica 2 3 6 10 2 3" xfId="29510" xr:uid="{3C5491ED-33B3-418D-9FAF-B9C0CC377EE0}"/>
    <cellStyle name="Vejica 2 3 6 10 3" xfId="14948" xr:uid="{9F04C4D8-DF65-4001-8996-1DA1F51E4561}"/>
    <cellStyle name="Vejica 2 3 6 10 3 2" xfId="29512" xr:uid="{4A571315-AB6A-42B3-917C-25EC6C27A55F}"/>
    <cellStyle name="Vejica 2 3 6 10 4" xfId="29509" xr:uid="{4DB15029-F95D-4B46-9591-A33D71E03CB8}"/>
    <cellStyle name="Vejica 2 3 6 11" xfId="7239" xr:uid="{E632035B-7016-4A2A-8B08-E8CF366FC914}"/>
    <cellStyle name="Vejica 2 3 6 11 2" xfId="11481" xr:uid="{16CF0A90-62FD-44EC-AE8F-8CE68055A821}"/>
    <cellStyle name="Vejica 2 3 6 11 2 2" xfId="17958" xr:uid="{3941516E-7D9B-4DA7-91F4-85FA5B6E92DE}"/>
    <cellStyle name="Vejica 2 3 6 11 2 2 2" xfId="29515" xr:uid="{61BE0024-2F57-429D-BB5C-4716916E5BB9}"/>
    <cellStyle name="Vejica 2 3 6 11 2 3" xfId="29514" xr:uid="{E5B27CB0-F360-4C0B-B1B6-1B37CA42F24B}"/>
    <cellStyle name="Vejica 2 3 6 11 3" xfId="15302" xr:uid="{D57DD9DB-57C6-471E-B8BE-E40C0BC91FB0}"/>
    <cellStyle name="Vejica 2 3 6 11 3 2" xfId="29516" xr:uid="{08534900-F8BB-4BE6-BBAB-D4DEAC224D44}"/>
    <cellStyle name="Vejica 2 3 6 11 4" xfId="29513" xr:uid="{0B5766E4-B2C9-4645-A117-BEB8F546B43D}"/>
    <cellStyle name="Vejica 2 3 6 12" xfId="7901" xr:uid="{688EC3F4-6566-4F3B-915E-DE140BDFD098}"/>
    <cellStyle name="Vejica 2 3 6 12 2" xfId="15669" xr:uid="{5F8D91C3-EFBA-4E1A-8D00-8C771D5001D1}"/>
    <cellStyle name="Vejica 2 3 6 12 2 2" xfId="29518" xr:uid="{64DCE6A2-BA8A-4188-BB83-21794FA80875}"/>
    <cellStyle name="Vejica 2 3 6 12 3" xfId="29517" xr:uid="{CA8941DA-B50E-47B5-A610-1CD2FD096266}"/>
    <cellStyle name="Vejica 2 3 6 13" xfId="12708" xr:uid="{028AADA6-A5A7-4C0B-B815-7410A4873183}"/>
    <cellStyle name="Vejica 2 3 6 13 2" xfId="18646" xr:uid="{56AA572D-9C46-4D72-ABA6-AF8E49705049}"/>
    <cellStyle name="Vejica 2 3 6 13 2 2" xfId="29520" xr:uid="{F4A56300-1948-427D-96EC-767299DAFF6A}"/>
    <cellStyle name="Vejica 2 3 6 13 3" xfId="29519" xr:uid="{3FA8AA51-1212-43FE-947B-F2DC3D53A405}"/>
    <cellStyle name="Vejica 2 3 6 14" xfId="13625" xr:uid="{8A3D903F-6A26-4FC4-892D-038C2596BAFD}"/>
    <cellStyle name="Vejica 2 3 6 14 2" xfId="29521" xr:uid="{3D9EA0F4-8954-467A-9CA9-E1091FD62DF5}"/>
    <cellStyle name="Vejica 2 3 6 15" xfId="29508" xr:uid="{DFF757EB-EEEB-4533-90E3-E2AB2701987D}"/>
    <cellStyle name="Vejica 2 3 6 2" xfId="1925" xr:uid="{00000000-0005-0000-0000-00001E0D0000}"/>
    <cellStyle name="Vejica 2 3 6 2 2" xfId="29522" xr:uid="{2F512576-92BE-46A4-A60F-CDE5F40F1821}"/>
    <cellStyle name="Vejica 2 3 6 3" xfId="1926" xr:uid="{00000000-0005-0000-0000-00001F0D0000}"/>
    <cellStyle name="Vejica 2 3 6 3 2" xfId="3990" xr:uid="{00000000-0005-0000-0000-0000200D0000}"/>
    <cellStyle name="Vejica 2 3 6 3 2 2" xfId="29524" xr:uid="{98AADE31-7FA0-4922-ACA7-C85C40B93378}"/>
    <cellStyle name="Vejica 2 3 6 3 3" xfId="29523" xr:uid="{CA6D5171-6352-4EF9-94A4-A75318018A18}"/>
    <cellStyle name="Vejica 2 3 6 4" xfId="1927" xr:uid="{00000000-0005-0000-0000-0000210D0000}"/>
    <cellStyle name="Vejica 2 3 6 4 10" xfId="29525" xr:uid="{5B7CF0BD-7B87-4C55-9198-348BD26F3084}"/>
    <cellStyle name="Vejica 2 3 6 4 2" xfId="3991" xr:uid="{00000000-0005-0000-0000-0000220D0000}"/>
    <cellStyle name="Vejica 2 3 6 4 2 2" xfId="6148" xr:uid="{C6F9269A-91B4-4DE2-8C6F-B6A191FF6903}"/>
    <cellStyle name="Vejica 2 3 6 4 2 2 2" xfId="6769" xr:uid="{F34AAF39-360B-4BE4-93AA-FB0211F66601}"/>
    <cellStyle name="Vejica 2 3 6 4 2 2 2 2" xfId="11011" xr:uid="{EB1CAD8B-930C-427F-842F-88A05D479DE9}"/>
    <cellStyle name="Vejica 2 3 6 4 2 2 2 2 2" xfId="17497" xr:uid="{4CFDE434-4B4A-43A1-A0BE-F8A6EC6FA30F}"/>
    <cellStyle name="Vejica 2 3 6 4 2 2 2 2 2 2" xfId="29530" xr:uid="{959A1480-E649-4DC0-B419-A97519E30414}"/>
    <cellStyle name="Vejica 2 3 6 4 2 2 2 2 3" xfId="29529" xr:uid="{E446AB39-00D1-4167-85D8-8E86BDFE42ED}"/>
    <cellStyle name="Vejica 2 3 6 4 2 2 2 3" xfId="14844" xr:uid="{E5808475-94F0-414E-9600-031C6FE9D7FA}"/>
    <cellStyle name="Vejica 2 3 6 4 2 2 2 3 2" xfId="29531" xr:uid="{1F5D3471-F404-4212-8EDF-6F3AE30CE063}"/>
    <cellStyle name="Vejica 2 3 6 4 2 2 2 4" xfId="29528" xr:uid="{397B4451-6908-494C-A7AD-782046DFFE2C}"/>
    <cellStyle name="Vejica 2 3 6 4 2 2 3" xfId="10403" xr:uid="{8673B6DC-A43F-43DB-A030-182F99717000}"/>
    <cellStyle name="Vejica 2 3 6 4 2 2 3 2" xfId="16891" xr:uid="{857D7AB8-A2AD-460C-AE16-158F6C7DE9D0}"/>
    <cellStyle name="Vejica 2 3 6 4 2 2 3 2 2" xfId="29533" xr:uid="{CE71C223-7007-45D5-A862-B9319682C201}"/>
    <cellStyle name="Vejica 2 3 6 4 2 2 3 3" xfId="29532" xr:uid="{4B46253A-0E4A-43AE-BE39-C3182F23AD49}"/>
    <cellStyle name="Vejica 2 3 6 4 2 2 4" xfId="14239" xr:uid="{7D5BDED3-DD89-47B0-AB9A-28EDA3D9711F}"/>
    <cellStyle name="Vejica 2 3 6 4 2 2 4 2" xfId="29534" xr:uid="{F7529D4C-1B24-41A0-99D1-76C8C0303C6A}"/>
    <cellStyle name="Vejica 2 3 6 4 2 2 5" xfId="29527" xr:uid="{0C62C640-1D2A-402C-8CC8-3B2528165FDB}"/>
    <cellStyle name="Vejica 2 3 6 4 2 3" xfId="6042" xr:uid="{C5F390CD-DC18-426E-980F-B50636AC6805}"/>
    <cellStyle name="Vejica 2 3 6 4 2 3 2" xfId="10297" xr:uid="{B5333E1C-5E56-49BB-A8D8-DF6326EF5B00}"/>
    <cellStyle name="Vejica 2 3 6 4 2 3 2 2" xfId="16785" xr:uid="{72BA6D74-C8E5-4DCF-B0F8-2191A75C1DF8}"/>
    <cellStyle name="Vejica 2 3 6 4 2 3 2 2 2" xfId="29537" xr:uid="{8F44FEB1-D9AE-4AEA-9CBA-5AD20C78E162}"/>
    <cellStyle name="Vejica 2 3 6 4 2 3 2 3" xfId="29536" xr:uid="{6874BF4A-ADFB-4F3C-90E5-3CCB3C5DF96B}"/>
    <cellStyle name="Vejica 2 3 6 4 2 3 3" xfId="14133" xr:uid="{0C8161CF-7F5C-4655-9C30-64F4B94D497F}"/>
    <cellStyle name="Vejica 2 3 6 4 2 3 3 2" xfId="29538" xr:uid="{1D42F955-D744-4B41-80A2-500EDB145976}"/>
    <cellStyle name="Vejica 2 3 6 4 2 3 4" xfId="29535" xr:uid="{5F932A54-F212-451F-BFDA-FE9986C67577}"/>
    <cellStyle name="Vejica 2 3 6 4 2 4" xfId="6465" xr:uid="{86E30630-726C-49BB-93BE-5AE63EFCC525}"/>
    <cellStyle name="Vejica 2 3 6 4 2 4 2" xfId="10707" xr:uid="{870B4232-9573-4279-98E5-53230F489327}"/>
    <cellStyle name="Vejica 2 3 6 4 2 4 2 2" xfId="17193" xr:uid="{AFC25937-79C7-4AC9-8172-162632E36A85}"/>
    <cellStyle name="Vejica 2 3 6 4 2 4 2 2 2" xfId="29541" xr:uid="{B2C1AAC0-678F-4465-9DEA-9F8340777B0A}"/>
    <cellStyle name="Vejica 2 3 6 4 2 4 2 3" xfId="29540" xr:uid="{D742F62F-F4BD-45A6-8D4C-184F7A98C427}"/>
    <cellStyle name="Vejica 2 3 6 4 2 4 3" xfId="14540" xr:uid="{7E532918-3CEE-4A0B-A03A-445EB0F633CA}"/>
    <cellStyle name="Vejica 2 3 6 4 2 4 3 2" xfId="29542" xr:uid="{A591793D-6A32-4106-BEA2-AFF7650DF3C9}"/>
    <cellStyle name="Vejica 2 3 6 4 2 4 4" xfId="29539" xr:uid="{87FD3D94-C12B-4AB0-82B0-07FB6942840D}"/>
    <cellStyle name="Vejica 2 3 6 4 2 5" xfId="7075" xr:uid="{01345916-7A21-4FC6-9A67-9D4DDE1D81B7}"/>
    <cellStyle name="Vejica 2 3 6 4 2 5 2" xfId="11315" xr:uid="{8C656E0D-0087-47A0-A867-AF2BBD31AAE6}"/>
    <cellStyle name="Vejica 2 3 6 4 2 5 2 2" xfId="17799" xr:uid="{FD8A3CF5-254B-4296-9C77-FFD64CC580A1}"/>
    <cellStyle name="Vejica 2 3 6 4 2 5 2 2 2" xfId="29545" xr:uid="{62B3DEE4-8016-464C-A482-DC5241AFBDAC}"/>
    <cellStyle name="Vejica 2 3 6 4 2 5 2 3" xfId="29544" xr:uid="{1C7D7AB2-CF18-4537-995D-162902B26F4C}"/>
    <cellStyle name="Vejica 2 3 6 4 2 5 3" xfId="15146" xr:uid="{AFA2F73D-ADE6-4513-B818-EF5CD3C057C0}"/>
    <cellStyle name="Vejica 2 3 6 4 2 5 3 2" xfId="29546" xr:uid="{10ABC6E3-1814-49F8-B462-AAFE3C21B43E}"/>
    <cellStyle name="Vejica 2 3 6 4 2 5 4" xfId="29543" xr:uid="{3E0AC138-664D-4719-BA89-7B03C2D8D158}"/>
    <cellStyle name="Vejica 2 3 6 4 2 6" xfId="7436" xr:uid="{0FDE91DB-EBF1-4887-AFC0-CE3564E3DF5A}"/>
    <cellStyle name="Vejica 2 3 6 4 2 6 2" xfId="11678" xr:uid="{B4100052-A286-48AB-99A7-1F3E756F1056}"/>
    <cellStyle name="Vejica 2 3 6 4 2 6 2 2" xfId="18155" xr:uid="{A66AB458-65F2-4244-A2C7-F5A2D32236AD}"/>
    <cellStyle name="Vejica 2 3 6 4 2 6 2 2 2" xfId="29549" xr:uid="{6661DAF5-CC6E-4937-B330-095BD327DE79}"/>
    <cellStyle name="Vejica 2 3 6 4 2 6 2 3" xfId="29548" xr:uid="{F04409B6-BBA1-4F50-9D29-76D7E290499E}"/>
    <cellStyle name="Vejica 2 3 6 4 2 6 3" xfId="15499" xr:uid="{31019BA7-1CC0-4288-A0E7-1342D531F2BC}"/>
    <cellStyle name="Vejica 2 3 6 4 2 6 3 2" xfId="29550" xr:uid="{758F9E6B-B7F6-45E1-BD99-DBB8F01665BB}"/>
    <cellStyle name="Vejica 2 3 6 4 2 6 4" xfId="29547" xr:uid="{F7185BBA-BBDE-4C5D-98F3-D3C17C2344C3}"/>
    <cellStyle name="Vejica 2 3 6 4 2 7" xfId="9143" xr:uid="{C2AF9A48-76E9-463F-BD3C-B126D7B7114D}"/>
    <cellStyle name="Vejica 2 3 6 4 2 7 2" xfId="16214" xr:uid="{137BFBF3-2844-4E8F-87EE-202E907F54DC}"/>
    <cellStyle name="Vejica 2 3 6 4 2 7 2 2" xfId="29552" xr:uid="{C7EB1BF2-8E08-4007-AF86-801BBE5842CD}"/>
    <cellStyle name="Vejica 2 3 6 4 2 7 3" xfId="29551" xr:uid="{813A811E-B420-4088-BC20-146A6303826F}"/>
    <cellStyle name="Vejica 2 3 6 4 2 8" xfId="13829" xr:uid="{0810D894-2DDB-4934-85C2-DC559DB53C89}"/>
    <cellStyle name="Vejica 2 3 6 4 2 8 2" xfId="29553" xr:uid="{9614FD8E-C358-4AAD-881A-B890C3D0A0F2}"/>
    <cellStyle name="Vejica 2 3 6 4 2 9" xfId="29526" xr:uid="{2AFCF348-DC5D-4314-9F04-23BC0C095598}"/>
    <cellStyle name="Vejica 2 3 6 4 3" xfId="5931" xr:uid="{FDB21F42-50B1-41FB-AFF2-C99C0AC8A18B}"/>
    <cellStyle name="Vejica 2 3 6 4 3 2" xfId="6664" xr:uid="{3E70034D-DB0B-4B29-A058-E00D699444EB}"/>
    <cellStyle name="Vejica 2 3 6 4 3 2 2" xfId="10906" xr:uid="{CFAE7F27-6658-4E1B-8354-ABB79242391F}"/>
    <cellStyle name="Vejica 2 3 6 4 3 2 2 2" xfId="17392" xr:uid="{A481673C-57AC-45D4-B5FB-79332CBF6B19}"/>
    <cellStyle name="Vejica 2 3 6 4 3 2 2 2 2" xfId="29557" xr:uid="{26AA4599-A24D-4F2B-81E4-1F94D3810A3F}"/>
    <cellStyle name="Vejica 2 3 6 4 3 2 2 3" xfId="29556" xr:uid="{F2912C40-31A3-4C9F-A9BA-44A4DB5EA7F4}"/>
    <cellStyle name="Vejica 2 3 6 4 3 2 3" xfId="14739" xr:uid="{D223DD54-5E56-49B1-B531-03B7B5D7E7D7}"/>
    <cellStyle name="Vejica 2 3 6 4 3 2 3 2" xfId="29558" xr:uid="{4D408182-CF1C-45D4-8F09-76B54121746B}"/>
    <cellStyle name="Vejica 2 3 6 4 3 2 4" xfId="29555" xr:uid="{8646DF88-BF5F-4571-9FB7-3E92F6763512}"/>
    <cellStyle name="Vejica 2 3 6 4 3 3" xfId="10183" xr:uid="{11F3FF21-8A9C-4B6F-AB6A-FFB6480CA7C1}"/>
    <cellStyle name="Vejica 2 3 6 4 3 3 2" xfId="16677" xr:uid="{6C97DD92-6423-474A-9F72-75BCDF87E063}"/>
    <cellStyle name="Vejica 2 3 6 4 3 3 2 2" xfId="29560" xr:uid="{98FE27CD-6E41-474A-AD94-8016B5A7BDDE}"/>
    <cellStyle name="Vejica 2 3 6 4 3 3 3" xfId="29559" xr:uid="{CF80BAAF-A63F-46A3-8907-B3533A3158BA}"/>
    <cellStyle name="Vejica 2 3 6 4 3 4" xfId="14028" xr:uid="{7878AD8B-903B-4634-8B1B-730A4A632D16}"/>
    <cellStyle name="Vejica 2 3 6 4 3 4 2" xfId="29561" xr:uid="{32390A9E-A7F0-4CE5-84D0-B038E382C04C}"/>
    <cellStyle name="Vejica 2 3 6 4 3 5" xfId="29554" xr:uid="{70F9BB82-3033-4BD3-B493-83798EE0BB5D}"/>
    <cellStyle name="Vejica 2 3 6 4 4" xfId="6364" xr:uid="{3505304C-3831-47AB-9412-BE957C92D9FA}"/>
    <cellStyle name="Vejica 2 3 6 4 4 2" xfId="10606" xr:uid="{EAB4C5EB-5E89-4FD9-B36E-5CE31CBEA4D8}"/>
    <cellStyle name="Vejica 2 3 6 4 4 2 2" xfId="17092" xr:uid="{2B5BDB62-6D3C-42BE-94E0-16C6243F6318}"/>
    <cellStyle name="Vejica 2 3 6 4 4 2 2 2" xfId="29564" xr:uid="{8C4D0FE2-58D3-4A57-89D1-CCB9783C87C9}"/>
    <cellStyle name="Vejica 2 3 6 4 4 2 3" xfId="29563" xr:uid="{58F44A7F-13F9-4F6B-983E-02B21C1A6A13}"/>
    <cellStyle name="Vejica 2 3 6 4 4 3" xfId="14439" xr:uid="{0C50859A-DB1B-4E14-97B8-BF327E7CE876}"/>
    <cellStyle name="Vejica 2 3 6 4 4 3 2" xfId="29565" xr:uid="{DB4DFB09-6A15-418F-B868-B01FF10D5994}"/>
    <cellStyle name="Vejica 2 3 6 4 4 4" xfId="29562" xr:uid="{8B25C0B9-827C-4869-8AD6-8ECFC55D7668}"/>
    <cellStyle name="Vejica 2 3 6 4 5" xfId="6973" xr:uid="{0C9F0583-4D1A-4BFE-B24E-CCBDEF359BAF}"/>
    <cellStyle name="Vejica 2 3 6 4 5 2" xfId="11213" xr:uid="{9DF8C245-F273-4EF2-9BEA-4121DC1A9365}"/>
    <cellStyle name="Vejica 2 3 6 4 5 2 2" xfId="17697" xr:uid="{955B7DF5-D246-4C3D-87F7-C2A993866F70}"/>
    <cellStyle name="Vejica 2 3 6 4 5 2 2 2" xfId="29568" xr:uid="{5DFBEF3D-8491-4D7E-940C-C6B9D15117C8}"/>
    <cellStyle name="Vejica 2 3 6 4 5 2 3" xfId="29567" xr:uid="{671750D6-17C3-4D74-9D60-E4C7E496F381}"/>
    <cellStyle name="Vejica 2 3 6 4 5 3" xfId="15044" xr:uid="{BFBC8E79-2A9D-4D6A-A463-5995553AAF89}"/>
    <cellStyle name="Vejica 2 3 6 4 5 3 2" xfId="29569" xr:uid="{0F6D75F3-E894-450F-BB14-1FAF9D99F7C7}"/>
    <cellStyle name="Vejica 2 3 6 4 5 4" xfId="29566" xr:uid="{3EDD3333-A544-4275-9A54-DA5854F4DC09}"/>
    <cellStyle name="Vejica 2 3 6 4 6" xfId="7335" xr:uid="{F4386965-6A1F-47F9-816C-FB6B82015DA7}"/>
    <cellStyle name="Vejica 2 3 6 4 6 2" xfId="11577" xr:uid="{F6B018D1-7113-4B1A-AB21-8245FC7BC66F}"/>
    <cellStyle name="Vejica 2 3 6 4 6 2 2" xfId="18054" xr:uid="{AE559885-2FFD-43BE-A5B1-D764EEC194A9}"/>
    <cellStyle name="Vejica 2 3 6 4 6 2 2 2" xfId="29572" xr:uid="{51D3998C-641B-4FC8-9109-67E8954B86C9}"/>
    <cellStyle name="Vejica 2 3 6 4 6 2 3" xfId="29571" xr:uid="{063356A6-7B35-476F-B081-60C78C96F901}"/>
    <cellStyle name="Vejica 2 3 6 4 6 3" xfId="15398" xr:uid="{D4608A25-26B1-4952-A072-F8DF00A9846B}"/>
    <cellStyle name="Vejica 2 3 6 4 6 3 2" xfId="29573" xr:uid="{DEA64D66-D32E-4B17-BCD6-EB524049AB46}"/>
    <cellStyle name="Vejica 2 3 6 4 6 4" xfId="29570" xr:uid="{288DEA17-41AF-4792-9617-BA7009F1D774}"/>
    <cellStyle name="Vejica 2 3 6 4 7" xfId="8326" xr:uid="{839E3CB8-D692-4973-B0BE-9F9A20DEFDBA}"/>
    <cellStyle name="Vejica 2 3 6 4 7 2" xfId="15885" xr:uid="{D4744920-184D-4B2F-B9DE-991F228229C1}"/>
    <cellStyle name="Vejica 2 3 6 4 7 2 2" xfId="29575" xr:uid="{D0C020D2-E088-4A1A-8D6C-71328AB18D9A}"/>
    <cellStyle name="Vejica 2 3 6 4 7 3" xfId="29574" xr:uid="{6207B48C-C625-4E85-AD45-74B97BAE0A19}"/>
    <cellStyle name="Vejica 2 3 6 4 8" xfId="12951" xr:uid="{50483E1F-4861-4BE9-A1C9-3514EFF67C12}"/>
    <cellStyle name="Vejica 2 3 6 4 8 2" xfId="18888" xr:uid="{56D4C56D-56D7-4216-977A-3F92DCB88985}"/>
    <cellStyle name="Vejica 2 3 6 4 8 2 2" xfId="29577" xr:uid="{CE22D647-F73B-482B-9642-CEA4E0A836B4}"/>
    <cellStyle name="Vejica 2 3 6 4 8 3" xfId="29576" xr:uid="{F18690D7-39A1-4587-8301-D99D59CF04CB}"/>
    <cellStyle name="Vejica 2 3 6 4 9" xfId="13728" xr:uid="{F6F1B89E-AC93-48A7-A020-A45C9D3A9675}"/>
    <cellStyle name="Vejica 2 3 6 4 9 2" xfId="29578" xr:uid="{5EAC9B65-DF84-47E9-9A54-46381D135033}"/>
    <cellStyle name="Vejica 2 3 6 5" xfId="3992" xr:uid="{00000000-0005-0000-0000-0000230D0000}"/>
    <cellStyle name="Vejica 2 3 6 5 2" xfId="3993" xr:uid="{00000000-0005-0000-0000-0000240D0000}"/>
    <cellStyle name="Vejica 2 3 6 5 2 2" xfId="29580" xr:uid="{6E5143A2-73EA-463D-906D-7913F21D13AA}"/>
    <cellStyle name="Vejica 2 3 6 5 3" xfId="29579" xr:uid="{884D5361-67FF-4666-B463-2798410DF073}"/>
    <cellStyle name="Vejica 2 3 6 6" xfId="3994" xr:uid="{00000000-0005-0000-0000-0000250D0000}"/>
    <cellStyle name="Vejica 2 3 6 6 2" xfId="29581" xr:uid="{CF3FDCA8-60E1-42D9-8C10-01DC33FEED71}"/>
    <cellStyle name="Vejica 2 3 6 7" xfId="3989" xr:uid="{00000000-0005-0000-0000-0000260D0000}"/>
    <cellStyle name="Vejica 2 3 6 7 2" xfId="29582" xr:uid="{4CDCE495-335B-47E8-B319-E538EF3F4D38}"/>
    <cellStyle name="Vejica 2 3 6 8" xfId="5833" xr:uid="{A00558F0-C8E4-47EE-8D6D-AFEDA5F7143C}"/>
    <cellStyle name="Vejica 2 3 6 8 2" xfId="6568" xr:uid="{D6F51105-9167-4EDE-86CA-DEE658148C4B}"/>
    <cellStyle name="Vejica 2 3 6 8 2 2" xfId="10810" xr:uid="{735A2BD2-6F33-41A3-B278-AB21E32EF8EA}"/>
    <cellStyle name="Vejica 2 3 6 8 2 2 2" xfId="17296" xr:uid="{808FE8F1-E0FA-4FB5-BC62-780EEC7DC589}"/>
    <cellStyle name="Vejica 2 3 6 8 2 2 2 2" xfId="29586" xr:uid="{BFC9E1CA-322C-46F2-B11C-2684C2600A21}"/>
    <cellStyle name="Vejica 2 3 6 8 2 2 3" xfId="29585" xr:uid="{3FD28932-4430-4C23-BCAF-6EAA701E472D}"/>
    <cellStyle name="Vejica 2 3 6 8 2 3" xfId="14643" xr:uid="{5E3142ED-F9BE-4E4F-BE7E-26EC6734A84F}"/>
    <cellStyle name="Vejica 2 3 6 8 2 3 2" xfId="29587" xr:uid="{D536FFEC-08CF-4FBD-810F-1F589DCE6866}"/>
    <cellStyle name="Vejica 2 3 6 8 2 4" xfId="29584" xr:uid="{883F7C8E-7EE4-475A-BCB7-80B84BE6AF68}"/>
    <cellStyle name="Vejica 2 3 6 8 3" xfId="10085" xr:uid="{966288FC-12A2-4E25-BE4D-1B98EEC275DC}"/>
    <cellStyle name="Vejica 2 3 6 8 3 2" xfId="16580" xr:uid="{1BCD4835-2FC9-4A91-8E15-1D801CF25B2F}"/>
    <cellStyle name="Vejica 2 3 6 8 3 2 2" xfId="29589" xr:uid="{44C727A6-0B91-48DE-9F4C-F8959003FF9E}"/>
    <cellStyle name="Vejica 2 3 6 8 3 3" xfId="29588" xr:uid="{6F75C131-325F-4A01-A645-ADC54CD1472B}"/>
    <cellStyle name="Vejica 2 3 6 8 4" xfId="13931" xr:uid="{C4F6DDC8-CCFA-432D-95E5-EC809FD1148A}"/>
    <cellStyle name="Vejica 2 3 6 8 4 2" xfId="29590" xr:uid="{9DDE5560-F9BA-426C-83C0-11B00A9E8247}"/>
    <cellStyle name="Vejica 2 3 6 8 5" xfId="29583" xr:uid="{A34F3076-AFD6-4A7B-B740-D96601BDE849}"/>
    <cellStyle name="Vejica 2 3 6 9" xfId="6268" xr:uid="{8B06BA41-4508-41A1-9CD3-E02CE37314AC}"/>
    <cellStyle name="Vejica 2 3 6 9 2" xfId="10510" xr:uid="{D688D90D-3E02-4B94-9316-94D3E893C07D}"/>
    <cellStyle name="Vejica 2 3 6 9 2 2" xfId="16996" xr:uid="{EE8B01B7-E26C-455A-AC7A-B21D6C1AFCD8}"/>
    <cellStyle name="Vejica 2 3 6 9 2 2 2" xfId="29593" xr:uid="{1CE92E58-090D-4143-9590-5649AC1E5800}"/>
    <cellStyle name="Vejica 2 3 6 9 2 3" xfId="29592" xr:uid="{81C265C8-7ABF-4E7A-B01B-9F8FA9E16E1A}"/>
    <cellStyle name="Vejica 2 3 6 9 3" xfId="14343" xr:uid="{6A778340-50B7-4DE7-9626-082DB2805D2F}"/>
    <cellStyle name="Vejica 2 3 6 9 3 2" xfId="29594" xr:uid="{D6E6C46D-AEFD-4AD0-8B2E-B4F1D1D95A96}"/>
    <cellStyle name="Vejica 2 3 6 9 4" xfId="29591" xr:uid="{EB953E5E-547C-464C-B395-A021B1F80103}"/>
    <cellStyle name="Vejica 2 3 7" xfId="1928" xr:uid="{00000000-0005-0000-0000-0000270D0000}"/>
    <cellStyle name="Vejica 2 3 7 2" xfId="29595" xr:uid="{D97FFBAA-7E5A-49AA-A1BE-B5888BD8501F}"/>
    <cellStyle name="Vejica 2 3 8" xfId="1929" xr:uid="{00000000-0005-0000-0000-0000280D0000}"/>
    <cellStyle name="Vejica 2 3 8 2" xfId="3995" xr:uid="{00000000-0005-0000-0000-0000290D0000}"/>
    <cellStyle name="Vejica 2 3 8 2 2" xfId="29597" xr:uid="{E18AD030-5475-468B-A454-1CEA2573AA2C}"/>
    <cellStyle name="Vejica 2 3 8 3" xfId="29596" xr:uid="{1651659F-F7AD-4538-B355-7F8F8CBAAB3B}"/>
    <cellStyle name="Vejica 2 3 9" xfId="1930" xr:uid="{00000000-0005-0000-0000-00002A0D0000}"/>
    <cellStyle name="Vejica 2 3 9 10" xfId="29598" xr:uid="{7E12BCC3-09CA-46A7-801C-D652FE4130DF}"/>
    <cellStyle name="Vejica 2 3 9 2" xfId="3996" xr:uid="{00000000-0005-0000-0000-00002B0D0000}"/>
    <cellStyle name="Vejica 2 3 9 2 2" xfId="6149" xr:uid="{C1CEF8D1-F559-40C1-920F-149A24DE4B4F}"/>
    <cellStyle name="Vejica 2 3 9 2 2 2" xfId="6770" xr:uid="{61580315-4FBE-412A-8907-40ABC5CCE7DA}"/>
    <cellStyle name="Vejica 2 3 9 2 2 2 2" xfId="11012" xr:uid="{E7F962B4-E0F9-4F25-9BE0-72A3FEFDE4BA}"/>
    <cellStyle name="Vejica 2 3 9 2 2 2 2 2" xfId="17498" xr:uid="{D12F82AF-78B0-432E-A804-DB2579487D3C}"/>
    <cellStyle name="Vejica 2 3 9 2 2 2 2 2 2" xfId="29603" xr:uid="{E2365E29-6673-41DD-B52D-B99648CD264B}"/>
    <cellStyle name="Vejica 2 3 9 2 2 2 2 3" xfId="29602" xr:uid="{D46E9883-2F1E-4B31-A0BE-3025120B737E}"/>
    <cellStyle name="Vejica 2 3 9 2 2 2 3" xfId="14845" xr:uid="{E14199BB-31D6-43F7-A22D-AEDDA52295B1}"/>
    <cellStyle name="Vejica 2 3 9 2 2 2 3 2" xfId="29604" xr:uid="{CAA339E9-473A-44F1-BEFB-30E0DF105EEC}"/>
    <cellStyle name="Vejica 2 3 9 2 2 2 4" xfId="29601" xr:uid="{55430A9B-8A89-49DC-BB45-CCEB59DF6291}"/>
    <cellStyle name="Vejica 2 3 9 2 2 3" xfId="10404" xr:uid="{0D19CEA0-0C6E-4E9F-B9A2-2FCC80F63E4A}"/>
    <cellStyle name="Vejica 2 3 9 2 2 3 2" xfId="16892" xr:uid="{CCAEB632-4750-4E38-BAB1-A818EE093177}"/>
    <cellStyle name="Vejica 2 3 9 2 2 3 2 2" xfId="29606" xr:uid="{F35BBBA2-93E4-4223-A3F5-583FBC7CAD58}"/>
    <cellStyle name="Vejica 2 3 9 2 2 3 3" xfId="29605" xr:uid="{7CBD5749-F963-4F0B-845A-46C0510A80A1}"/>
    <cellStyle name="Vejica 2 3 9 2 2 4" xfId="14240" xr:uid="{D57D83B5-C33C-4FD1-813F-7A8354FE2565}"/>
    <cellStyle name="Vejica 2 3 9 2 2 4 2" xfId="29607" xr:uid="{430CE122-272D-4ED2-A665-D3A309FBE49F}"/>
    <cellStyle name="Vejica 2 3 9 2 2 5" xfId="29600" xr:uid="{BEE13E96-4E7E-4882-888F-F5FB3BEC9E2D}"/>
    <cellStyle name="Vejica 2 3 9 2 3" xfId="6043" xr:uid="{CA638591-A4B1-43F4-9659-2F7597F756A8}"/>
    <cellStyle name="Vejica 2 3 9 2 3 2" xfId="10298" xr:uid="{CEA1CE08-33B0-46EF-894F-12B84951B9D8}"/>
    <cellStyle name="Vejica 2 3 9 2 3 2 2" xfId="16786" xr:uid="{C38F92B0-C375-432A-956D-AB33D30EF6E9}"/>
    <cellStyle name="Vejica 2 3 9 2 3 2 2 2" xfId="29610" xr:uid="{E0D6F249-AAA0-4AFC-ACD0-B040AFA851D2}"/>
    <cellStyle name="Vejica 2 3 9 2 3 2 3" xfId="29609" xr:uid="{5D3E288F-8063-414A-8097-6C87CCF5AC59}"/>
    <cellStyle name="Vejica 2 3 9 2 3 3" xfId="14134" xr:uid="{3754CF03-0114-40F0-9D12-BB4CE1BE6DF7}"/>
    <cellStyle name="Vejica 2 3 9 2 3 3 2" xfId="29611" xr:uid="{FE6FC7D9-AFAC-4EE2-90E3-7CEEC94BCB75}"/>
    <cellStyle name="Vejica 2 3 9 2 3 4" xfId="29608" xr:uid="{7DFAA033-6357-43A4-92BF-13FC5021B141}"/>
    <cellStyle name="Vejica 2 3 9 2 4" xfId="6466" xr:uid="{14D41AAC-12C1-4C96-BB8C-71D6DF108A98}"/>
    <cellStyle name="Vejica 2 3 9 2 4 2" xfId="10708" xr:uid="{9550C448-8AC2-4B99-BE8F-BF2924954975}"/>
    <cellStyle name="Vejica 2 3 9 2 4 2 2" xfId="17194" xr:uid="{FD67CE34-DF1D-4912-B49C-1EB736F6C81E}"/>
    <cellStyle name="Vejica 2 3 9 2 4 2 2 2" xfId="29614" xr:uid="{6F59260D-9996-4400-9406-9E8D673E1D83}"/>
    <cellStyle name="Vejica 2 3 9 2 4 2 3" xfId="29613" xr:uid="{D07C2EC3-654E-48BE-A644-94EDD81EAEEA}"/>
    <cellStyle name="Vejica 2 3 9 2 4 3" xfId="14541" xr:uid="{912611DD-2968-4DA1-9DBF-A1958066D397}"/>
    <cellStyle name="Vejica 2 3 9 2 4 3 2" xfId="29615" xr:uid="{032642E4-3134-4480-9AD8-A2C92AA78D94}"/>
    <cellStyle name="Vejica 2 3 9 2 4 4" xfId="29612" xr:uid="{35F9BBC8-1C5C-40F7-90B9-152AF942542F}"/>
    <cellStyle name="Vejica 2 3 9 2 5" xfId="7076" xr:uid="{E75CBF2E-2500-46E8-B492-F0EB07836595}"/>
    <cellStyle name="Vejica 2 3 9 2 5 2" xfId="11316" xr:uid="{9314A76E-FE82-47B7-A621-C949475D671E}"/>
    <cellStyle name="Vejica 2 3 9 2 5 2 2" xfId="17800" xr:uid="{82155BC4-9001-4555-96C6-492F6CB239A7}"/>
    <cellStyle name="Vejica 2 3 9 2 5 2 2 2" xfId="29618" xr:uid="{BEB1B25A-C7D6-4736-B651-7F1E021DC935}"/>
    <cellStyle name="Vejica 2 3 9 2 5 2 3" xfId="29617" xr:uid="{0ED32713-E363-481C-89AA-37E748C3FE6B}"/>
    <cellStyle name="Vejica 2 3 9 2 5 3" xfId="15147" xr:uid="{F7D63927-7A5B-40C4-9B64-F05495BBFEF0}"/>
    <cellStyle name="Vejica 2 3 9 2 5 3 2" xfId="29619" xr:uid="{AD0A11DB-E934-4652-BEF3-C4B8686CA8FE}"/>
    <cellStyle name="Vejica 2 3 9 2 5 4" xfId="29616" xr:uid="{7B5E2477-156D-4CCD-8696-665D84D2D87F}"/>
    <cellStyle name="Vejica 2 3 9 2 6" xfId="7437" xr:uid="{71B907FC-0EAB-43A8-BBF2-67DA18134EC2}"/>
    <cellStyle name="Vejica 2 3 9 2 6 2" xfId="11679" xr:uid="{1BBA09A5-E424-4412-9863-A780A51D8B28}"/>
    <cellStyle name="Vejica 2 3 9 2 6 2 2" xfId="18156" xr:uid="{14C0F63B-8E3C-402B-B13F-49806B0B8477}"/>
    <cellStyle name="Vejica 2 3 9 2 6 2 2 2" xfId="29622" xr:uid="{F0B73575-D4C4-44B5-A41C-13B738E6CCEB}"/>
    <cellStyle name="Vejica 2 3 9 2 6 2 3" xfId="29621" xr:uid="{1896B55D-2118-4B8C-9BD5-4F6722ADBA8E}"/>
    <cellStyle name="Vejica 2 3 9 2 6 3" xfId="15500" xr:uid="{4BE41DD5-BF6B-4631-AC34-815CD6250F85}"/>
    <cellStyle name="Vejica 2 3 9 2 6 3 2" xfId="29623" xr:uid="{675C4D39-D24B-4FF2-9565-2787360C7A4B}"/>
    <cellStyle name="Vejica 2 3 9 2 6 4" xfId="29620" xr:uid="{4EF18F93-0ED0-40A7-A696-840405E55CAB}"/>
    <cellStyle name="Vejica 2 3 9 2 7" xfId="9144" xr:uid="{73AC9E31-616F-4E96-BB66-64981C26F910}"/>
    <cellStyle name="Vejica 2 3 9 2 7 2" xfId="16215" xr:uid="{2E33653D-A36C-42B8-8D9F-AC8BAD5B6B04}"/>
    <cellStyle name="Vejica 2 3 9 2 7 2 2" xfId="29625" xr:uid="{4CD8D6CE-0581-4E05-90DC-D831363B3874}"/>
    <cellStyle name="Vejica 2 3 9 2 7 3" xfId="29624" xr:uid="{22921BE0-9937-4C65-973A-F57B7B64B950}"/>
    <cellStyle name="Vejica 2 3 9 2 8" xfId="13830" xr:uid="{D5402F6A-4A25-4E72-BBAA-D9985EA33F82}"/>
    <cellStyle name="Vejica 2 3 9 2 8 2" xfId="29626" xr:uid="{A33EE702-202E-492D-86DB-26E109242C7F}"/>
    <cellStyle name="Vejica 2 3 9 2 9" xfId="29599" xr:uid="{37155F56-73BB-4EAE-A4DD-98C6A128A897}"/>
    <cellStyle name="Vejica 2 3 9 3" xfId="5932" xr:uid="{C69DD3A6-5C32-4514-9B6B-CAAACC7FB308}"/>
    <cellStyle name="Vejica 2 3 9 3 2" xfId="6665" xr:uid="{B0D9F064-5313-4EEA-AAA8-1B84EFFDFBDE}"/>
    <cellStyle name="Vejica 2 3 9 3 2 2" xfId="10907" xr:uid="{41448C97-2F93-497C-B518-3878F0AAA81B}"/>
    <cellStyle name="Vejica 2 3 9 3 2 2 2" xfId="17393" xr:uid="{152B5BBC-8A55-400E-A285-9195AA615D93}"/>
    <cellStyle name="Vejica 2 3 9 3 2 2 2 2" xfId="29630" xr:uid="{7BFDC9B9-FB69-46BC-BD71-0C14F3D6F70E}"/>
    <cellStyle name="Vejica 2 3 9 3 2 2 3" xfId="29629" xr:uid="{FF1EC6E5-5FA2-4E4F-9D96-40118A9ECF36}"/>
    <cellStyle name="Vejica 2 3 9 3 2 3" xfId="14740" xr:uid="{D4F8C69B-1216-4296-9304-1C6BF3C24A00}"/>
    <cellStyle name="Vejica 2 3 9 3 2 3 2" xfId="29631" xr:uid="{74175A4F-F9E3-4507-A618-A2632D7D0470}"/>
    <cellStyle name="Vejica 2 3 9 3 2 4" xfId="29628" xr:uid="{31F82A04-1EDE-4817-834F-270617AF769C}"/>
    <cellStyle name="Vejica 2 3 9 3 3" xfId="10184" xr:uid="{B01E449B-DF58-4FA2-8F93-7C8A7B7603F2}"/>
    <cellStyle name="Vejica 2 3 9 3 3 2" xfId="16678" xr:uid="{94B58A37-05C4-4676-9FC4-C5D7A0A567CB}"/>
    <cellStyle name="Vejica 2 3 9 3 3 2 2" xfId="29633" xr:uid="{171F7BC9-5B22-4E2C-88FC-6CB4E6491E42}"/>
    <cellStyle name="Vejica 2 3 9 3 3 3" xfId="29632" xr:uid="{EE56A3BA-ED65-4516-A046-61D0DB37CB43}"/>
    <cellStyle name="Vejica 2 3 9 3 4" xfId="14029" xr:uid="{8DB29441-7325-49A1-83A6-6209EB046196}"/>
    <cellStyle name="Vejica 2 3 9 3 4 2" xfId="29634" xr:uid="{A6FBE0F9-1E0F-4708-8408-BFBEC0FD663E}"/>
    <cellStyle name="Vejica 2 3 9 3 5" xfId="29627" xr:uid="{857456B9-BAD1-4E4E-A690-E67C5ECB8819}"/>
    <cellStyle name="Vejica 2 3 9 4" xfId="6365" xr:uid="{359F2FA4-F1B4-498C-9D73-3B59C31C212D}"/>
    <cellStyle name="Vejica 2 3 9 4 2" xfId="10607" xr:uid="{58D9D1B9-81BF-4601-A7AA-41DD347C44C1}"/>
    <cellStyle name="Vejica 2 3 9 4 2 2" xfId="17093" xr:uid="{3C21232E-CCD3-4745-8854-6339857B65C7}"/>
    <cellStyle name="Vejica 2 3 9 4 2 2 2" xfId="29637" xr:uid="{FC004895-EA49-4A16-8AF3-0AE380FD0A2B}"/>
    <cellStyle name="Vejica 2 3 9 4 2 3" xfId="29636" xr:uid="{AC838A22-6339-4E53-A721-2E055A92C560}"/>
    <cellStyle name="Vejica 2 3 9 4 3" xfId="14440" xr:uid="{80CB692A-9E17-4EB2-9DA6-2380DD847172}"/>
    <cellStyle name="Vejica 2 3 9 4 3 2" xfId="29638" xr:uid="{F6C721A1-15D3-4768-8F87-73663EDC7816}"/>
    <cellStyle name="Vejica 2 3 9 4 4" xfId="29635" xr:uid="{B373D714-927B-4283-ADCD-6B0839A61E49}"/>
    <cellStyle name="Vejica 2 3 9 5" xfId="6974" xr:uid="{2671FDAC-0174-4889-92F6-E7EF5FF1363B}"/>
    <cellStyle name="Vejica 2 3 9 5 2" xfId="11214" xr:uid="{85440ED3-E341-4A60-B05D-CA0E7FC13377}"/>
    <cellStyle name="Vejica 2 3 9 5 2 2" xfId="17698" xr:uid="{2F7FC01F-2DE9-412A-9030-7F74923C7496}"/>
    <cellStyle name="Vejica 2 3 9 5 2 2 2" xfId="29641" xr:uid="{0A50BF5F-8CB8-4F00-8D5C-08CF350309FE}"/>
    <cellStyle name="Vejica 2 3 9 5 2 3" xfId="29640" xr:uid="{BF65BA29-7CE6-4F39-9E7F-BE62B7ECE6F7}"/>
    <cellStyle name="Vejica 2 3 9 5 3" xfId="15045" xr:uid="{0F653BB9-5746-4E36-AE39-D846E39503CC}"/>
    <cellStyle name="Vejica 2 3 9 5 3 2" xfId="29642" xr:uid="{A37017B8-5BD7-4980-A124-531C8BAFFBD4}"/>
    <cellStyle name="Vejica 2 3 9 5 4" xfId="29639" xr:uid="{D3458555-20C4-4E94-B14C-98FE813C40BC}"/>
    <cellStyle name="Vejica 2 3 9 6" xfId="7336" xr:uid="{8F89F2E2-E5D3-4F62-BDE8-0EAF88FDC947}"/>
    <cellStyle name="Vejica 2 3 9 6 2" xfId="11578" xr:uid="{2509EF98-9A93-4704-96A4-80F018D656A3}"/>
    <cellStyle name="Vejica 2 3 9 6 2 2" xfId="18055" xr:uid="{3AB09D7D-51A0-48B5-95AF-894578152535}"/>
    <cellStyle name="Vejica 2 3 9 6 2 2 2" xfId="29645" xr:uid="{2501D34C-4B05-40FC-8FFF-E0F82D235602}"/>
    <cellStyle name="Vejica 2 3 9 6 2 3" xfId="29644" xr:uid="{1029D74A-6C1E-4B6D-A0B9-9DC63BF1D00E}"/>
    <cellStyle name="Vejica 2 3 9 6 3" xfId="15399" xr:uid="{DB61313D-5245-4BA5-9FFE-05419B0F06CE}"/>
    <cellStyle name="Vejica 2 3 9 6 3 2" xfId="29646" xr:uid="{389485FB-531C-4C7D-AE7E-A8D56F20013A}"/>
    <cellStyle name="Vejica 2 3 9 6 4" xfId="29643" xr:uid="{3E57E855-3006-4827-8906-40BE70E4B3D7}"/>
    <cellStyle name="Vejica 2 3 9 7" xfId="8327" xr:uid="{DC0DF41B-F144-481A-80EE-781AA3F70892}"/>
    <cellStyle name="Vejica 2 3 9 7 2" xfId="15886" xr:uid="{881D7E83-6779-49BC-8F3E-BB6D0EE95581}"/>
    <cellStyle name="Vejica 2 3 9 7 2 2" xfId="29648" xr:uid="{F466BA8C-CC89-4F5A-B10D-C00BD141C013}"/>
    <cellStyle name="Vejica 2 3 9 7 3" xfId="29647" xr:uid="{A46B87C4-8D9B-4F0D-94DA-A5195E60AC38}"/>
    <cellStyle name="Vejica 2 3 9 8" xfId="12952" xr:uid="{52CB8355-3E42-4B23-B6C9-6403BCBAB76C}"/>
    <cellStyle name="Vejica 2 3 9 8 2" xfId="18889" xr:uid="{958E60A5-9558-4B9A-8895-BBF41FFEBED0}"/>
    <cellStyle name="Vejica 2 3 9 8 2 2" xfId="29650" xr:uid="{8EA26107-BED1-4BA1-9CE6-0664F2222FBE}"/>
    <cellStyle name="Vejica 2 3 9 8 3" xfId="29649" xr:uid="{207A6416-E4F7-4CD8-9EC8-E7F33EE2FD38}"/>
    <cellStyle name="Vejica 2 3 9 9" xfId="13729" xr:uid="{FE613D88-1D69-4E3A-A9C7-25EA761DBDAE}"/>
    <cellStyle name="Vejica 2 3 9 9 2" xfId="29651" xr:uid="{04E3ED9E-2D6D-448D-AFDF-81119E1A39AF}"/>
    <cellStyle name="Vejica 2 30" xfId="12678" xr:uid="{76C9E42F-7889-46BB-94CD-796D65A6D631}"/>
    <cellStyle name="Vejica 2 30 2" xfId="18616" xr:uid="{D9546DE1-35D5-430A-B734-49872C0A5F38}"/>
    <cellStyle name="Vejica 2 30 2 2" xfId="29653" xr:uid="{B568EF21-80E3-4309-BC30-94755E710559}"/>
    <cellStyle name="Vejica 2 30 3" xfId="29652" xr:uid="{628AC0AE-50E2-441B-B702-B94F636832BA}"/>
    <cellStyle name="Vejica 2 31" xfId="13075" xr:uid="{B1ED2FAA-9764-43A0-846A-A78334F6047B}"/>
    <cellStyle name="Vejica 2 31 2" xfId="19012" xr:uid="{C4BB4C43-AF62-4FF0-AF22-9E2EC23BA03E}"/>
    <cellStyle name="Vejica 2 31 2 2" xfId="29655" xr:uid="{8A1099FC-D835-49F8-B57C-EBE83714A754}"/>
    <cellStyle name="Vejica 2 31 3" xfId="29654" xr:uid="{7176B11C-8464-4004-ABA4-E5781CEE5D00}"/>
    <cellStyle name="Vejica 2 32" xfId="13595" xr:uid="{F9A24F57-104A-4A08-9EAC-E14CBF938071}"/>
    <cellStyle name="Vejica 2 32 2" xfId="29656" xr:uid="{0221A1D5-E209-424D-A750-B75BFBEEB0B1}"/>
    <cellStyle name="Vejica 2 33" xfId="26573" xr:uid="{1C9648B7-A601-4326-89F5-70386191E25D}"/>
    <cellStyle name="Vejica 2 4" xfId="654" xr:uid="{00000000-0005-0000-0000-00002C0D0000}"/>
    <cellStyle name="Vejica 2 4 10" xfId="3998" xr:uid="{00000000-0005-0000-0000-00002D0D0000}"/>
    <cellStyle name="Vejica 2 4 10 2" xfId="29658" xr:uid="{1BFB6821-EDE4-43E9-A932-E022C5CC042A}"/>
    <cellStyle name="Vejica 2 4 11" xfId="3997" xr:uid="{00000000-0005-0000-0000-00002E0D0000}"/>
    <cellStyle name="Vejica 2 4 11 2" xfId="29659" xr:uid="{149CF96E-4C07-4A13-9AF7-67258E195F94}"/>
    <cellStyle name="Vejica 2 4 12" xfId="5834" xr:uid="{CA796F74-93D2-4A44-A902-0B9DA5B96B77}"/>
    <cellStyle name="Vejica 2 4 12 2" xfId="6569" xr:uid="{360050E4-91F0-452B-9D30-CEC96AC87EBA}"/>
    <cellStyle name="Vejica 2 4 12 2 2" xfId="10811" xr:uid="{24F5EE98-8516-4CDF-8135-CB68B9E9BC3E}"/>
    <cellStyle name="Vejica 2 4 12 2 2 2" xfId="17297" xr:uid="{9771A812-05B4-4A27-946F-EF34F54D6B3B}"/>
    <cellStyle name="Vejica 2 4 12 2 2 2 2" xfId="29663" xr:uid="{C3020A3F-24C1-42E5-A01B-8E9A1E846760}"/>
    <cellStyle name="Vejica 2 4 12 2 2 3" xfId="29662" xr:uid="{6A1AB305-8B27-42DB-9035-E71EA91A0E38}"/>
    <cellStyle name="Vejica 2 4 12 2 3" xfId="14644" xr:uid="{B0F036D5-115E-4065-9709-4E89935821BB}"/>
    <cellStyle name="Vejica 2 4 12 2 3 2" xfId="29664" xr:uid="{119A7F77-AD87-4534-B930-FBF352D12C21}"/>
    <cellStyle name="Vejica 2 4 12 2 4" xfId="29661" xr:uid="{6D5F3EC6-4E30-4799-BF3B-BA076A09ABDC}"/>
    <cellStyle name="Vejica 2 4 12 3" xfId="10086" xr:uid="{E4CD09CC-323B-40A9-9435-8590358A58FE}"/>
    <cellStyle name="Vejica 2 4 12 3 2" xfId="16581" xr:uid="{65D9407B-AA05-4941-B3DB-D0BF3C035C78}"/>
    <cellStyle name="Vejica 2 4 12 3 2 2" xfId="29666" xr:uid="{EA50FD27-27E4-482F-923B-D29240478032}"/>
    <cellStyle name="Vejica 2 4 12 3 3" xfId="29665" xr:uid="{5B283446-F0B3-4418-BA24-85F91CB65DE7}"/>
    <cellStyle name="Vejica 2 4 12 4" xfId="13932" xr:uid="{B362D712-0319-4000-B4B6-1E82992833B2}"/>
    <cellStyle name="Vejica 2 4 12 4 2" xfId="29667" xr:uid="{457428BE-4C7C-4832-BE7E-F7D6A569A41D}"/>
    <cellStyle name="Vejica 2 4 12 5" xfId="29660" xr:uid="{82B6DAC4-B56A-4C82-B157-6943EA76D051}"/>
    <cellStyle name="Vejica 2 4 13" xfId="6269" xr:uid="{97C50B57-94EB-4D83-B115-73BFD6574FF8}"/>
    <cellStyle name="Vejica 2 4 13 2" xfId="10511" xr:uid="{7B38AD75-4726-494B-B43E-B9FC12529494}"/>
    <cellStyle name="Vejica 2 4 13 2 2" xfId="16997" xr:uid="{93A5FD56-DE2E-47D1-9494-F4C441817818}"/>
    <cellStyle name="Vejica 2 4 13 2 2 2" xfId="29670" xr:uid="{589542E8-608F-4D87-81F4-4A73F1D6473F}"/>
    <cellStyle name="Vejica 2 4 13 2 3" xfId="29669" xr:uid="{CAED633E-878A-4173-8122-E718EC9AB183}"/>
    <cellStyle name="Vejica 2 4 13 3" xfId="14344" xr:uid="{BBA5BDB5-DF88-40CC-816B-52F29C682CA1}"/>
    <cellStyle name="Vejica 2 4 13 3 2" xfId="29671" xr:uid="{E373A68D-1BA5-4CBD-AD61-5C113D7C3FF6}"/>
    <cellStyle name="Vejica 2 4 13 4" xfId="29668" xr:uid="{FB08D95F-3D21-4FB6-B83D-106232D6BF18}"/>
    <cellStyle name="Vejica 2 4 14" xfId="6878" xr:uid="{707B44AD-C4F6-467F-9E23-D6171CEFD37B}"/>
    <cellStyle name="Vejica 2 4 14 2" xfId="11118" xr:uid="{D296A673-7354-4C76-9404-0FCE5EA6E82D}"/>
    <cellStyle name="Vejica 2 4 14 2 2" xfId="17602" xr:uid="{6B65CEE8-0B29-4A90-8EB5-0446C6812A52}"/>
    <cellStyle name="Vejica 2 4 14 2 2 2" xfId="29674" xr:uid="{E793FBD6-450F-4372-B24D-E6713A45D4A3}"/>
    <cellStyle name="Vejica 2 4 14 2 3" xfId="29673" xr:uid="{76AFF777-7563-4C37-B057-662D6033141D}"/>
    <cellStyle name="Vejica 2 4 14 3" xfId="14949" xr:uid="{0C80951A-2043-45C4-A55C-59CE5807F4BB}"/>
    <cellStyle name="Vejica 2 4 14 3 2" xfId="29675" xr:uid="{34BA65AA-CB76-4D25-9B3D-372E50701718}"/>
    <cellStyle name="Vejica 2 4 14 4" xfId="29672" xr:uid="{C34AC04E-68D2-45EE-9B90-23A2FCDB0C69}"/>
    <cellStyle name="Vejica 2 4 15" xfId="7171" xr:uid="{B0C8CB0A-FCB4-4C83-B8D8-D6B24E0B9A2F}"/>
    <cellStyle name="Vejica 2 4 15 2" xfId="11413" xr:uid="{60C5CDF2-BAF7-40CA-8943-571A7D5FA696}"/>
    <cellStyle name="Vejica 2 4 15 2 2" xfId="17890" xr:uid="{555625E8-26E7-41B0-BAA3-E73C76552791}"/>
    <cellStyle name="Vejica 2 4 15 2 2 2" xfId="29678" xr:uid="{E927154A-1287-422B-8051-B3782097F1C0}"/>
    <cellStyle name="Vejica 2 4 15 2 3" xfId="29677" xr:uid="{F2E83277-D5A1-4A03-8622-484A85CA1AB5}"/>
    <cellStyle name="Vejica 2 4 15 3" xfId="15234" xr:uid="{2761F1A0-F2F7-4442-9194-FCBF526A76C2}"/>
    <cellStyle name="Vejica 2 4 15 3 2" xfId="29679" xr:uid="{2961A060-D682-4EF9-B675-3A83DD23308A}"/>
    <cellStyle name="Vejica 2 4 15 4" xfId="29676" xr:uid="{718524C3-9984-4341-A84A-40F7A024C4F9}"/>
    <cellStyle name="Vejica 2 4 16" xfId="7240" xr:uid="{C9995889-60FE-4AD8-8AD5-5ABCF2E5EC66}"/>
    <cellStyle name="Vejica 2 4 16 2" xfId="11482" xr:uid="{EDAD1A45-F482-477B-96A4-78386F5D7D0B}"/>
    <cellStyle name="Vejica 2 4 16 2 2" xfId="17959" xr:uid="{0D9E55A2-AA13-4D38-B1CB-0A5B226030DC}"/>
    <cellStyle name="Vejica 2 4 16 2 2 2" xfId="29682" xr:uid="{5109713A-2747-4207-AABB-E0C408E33811}"/>
    <cellStyle name="Vejica 2 4 16 2 3" xfId="29681" xr:uid="{8F9D9C25-6AF4-45CB-AB33-292DE3B45561}"/>
    <cellStyle name="Vejica 2 4 16 3" xfId="15303" xr:uid="{18EBB193-5CC3-4A07-8458-E9226ACA5088}"/>
    <cellStyle name="Vejica 2 4 16 3 2" xfId="29683" xr:uid="{5FE353C4-A1EB-4AA8-9266-EB01323FF5CF}"/>
    <cellStyle name="Vejica 2 4 16 4" xfId="29680" xr:uid="{581498BC-FBF4-47AF-9704-70C67309E8F0}"/>
    <cellStyle name="Vejica 2 4 17" xfId="7902" xr:uid="{495DC759-1C11-4D72-A6FE-401CC84D1354}"/>
    <cellStyle name="Vejica 2 4 17 2" xfId="15670" xr:uid="{DC3055C0-36AB-4329-9AB1-2D00BDD37D9B}"/>
    <cellStyle name="Vejica 2 4 17 2 2" xfId="29685" xr:uid="{23D212B8-6928-43CA-BC36-616461AC7A25}"/>
    <cellStyle name="Vejica 2 4 17 3" xfId="29684" xr:uid="{83F5E7CF-98A4-4668-9C0A-D2ECF9E38B29}"/>
    <cellStyle name="Vejica 2 4 18" xfId="8709" xr:uid="{2D151C94-0F3F-4B0A-BEAB-F889C7F82F5A}"/>
    <cellStyle name="Vejica 2 4 18 2" xfId="16054" xr:uid="{A79BE65F-6F20-4730-883B-7CF4DF806938}"/>
    <cellStyle name="Vejica 2 4 18 2 2" xfId="29687" xr:uid="{40DC0309-D61B-4DBD-9427-FDDD28BC4CDB}"/>
    <cellStyle name="Vejica 2 4 18 3" xfId="29686" xr:uid="{5E736EAE-12D5-4D54-8DAD-625D50053304}"/>
    <cellStyle name="Vejica 2 4 19" xfId="12709" xr:uid="{87044B25-25D7-4ED8-A4A6-5AAA869DD5C2}"/>
    <cellStyle name="Vejica 2 4 19 2" xfId="18647" xr:uid="{B90B19C7-0E5F-4C5E-8042-03872FA743B6}"/>
    <cellStyle name="Vejica 2 4 19 2 2" xfId="29689" xr:uid="{679FF11C-3037-4D61-9649-827DB7CFC752}"/>
    <cellStyle name="Vejica 2 4 19 3" xfId="29688" xr:uid="{23E75120-027D-435F-B750-F9BFE4C46447}"/>
    <cellStyle name="Vejica 2 4 2" xfId="655" xr:uid="{00000000-0005-0000-0000-00002F0D0000}"/>
    <cellStyle name="Vejica 2 4 2 10" xfId="5835" xr:uid="{C2BB4ED2-C066-40F9-8311-B4060C2DB9DA}"/>
    <cellStyle name="Vejica 2 4 2 10 2" xfId="6570" xr:uid="{E3A5A034-0A71-40E3-8888-8C56E9443FD9}"/>
    <cellStyle name="Vejica 2 4 2 10 2 2" xfId="10812" xr:uid="{BBF33745-B9C6-421D-8520-16FFEEF5F3C2}"/>
    <cellStyle name="Vejica 2 4 2 10 2 2 2" xfId="17298" xr:uid="{050CFF15-6D6D-40AC-93D6-FAD9802E17EA}"/>
    <cellStyle name="Vejica 2 4 2 10 2 2 2 2" xfId="29694" xr:uid="{D7ACF8A8-12F5-43B5-8DBF-CBC25A15A5C4}"/>
    <cellStyle name="Vejica 2 4 2 10 2 2 3" xfId="29693" xr:uid="{52D6A22F-201E-4A16-B08B-028EB6C192F2}"/>
    <cellStyle name="Vejica 2 4 2 10 2 3" xfId="14645" xr:uid="{52F4A7F8-5D4B-4D57-8DD7-B0B708020DA8}"/>
    <cellStyle name="Vejica 2 4 2 10 2 3 2" xfId="29695" xr:uid="{AEE9D9D1-F863-4495-9E66-ECA429EECED7}"/>
    <cellStyle name="Vejica 2 4 2 10 2 4" xfId="29692" xr:uid="{491A8DDE-FAA3-4340-8714-6617C979CE44}"/>
    <cellStyle name="Vejica 2 4 2 10 3" xfId="10087" xr:uid="{0056A6BF-BB49-472C-8199-C05A3484F2EB}"/>
    <cellStyle name="Vejica 2 4 2 10 3 2" xfId="16582" xr:uid="{E5A7A87D-E78B-46A3-8865-8AED1EE162A5}"/>
    <cellStyle name="Vejica 2 4 2 10 3 2 2" xfId="29697" xr:uid="{AE92BB25-E010-4760-8EB3-DDE3B5A90D19}"/>
    <cellStyle name="Vejica 2 4 2 10 3 3" xfId="29696" xr:uid="{3117441F-2A69-4449-A18C-4E7AF9B274C6}"/>
    <cellStyle name="Vejica 2 4 2 10 4" xfId="13933" xr:uid="{C4DF8D42-E638-4029-90C3-723EF096BA8A}"/>
    <cellStyle name="Vejica 2 4 2 10 4 2" xfId="29698" xr:uid="{810198A9-BB1A-401E-A4F0-21E0CFC0D581}"/>
    <cellStyle name="Vejica 2 4 2 10 5" xfId="29691" xr:uid="{EB0049CA-C922-4AE4-96CB-F5FC4D5ECBB3}"/>
    <cellStyle name="Vejica 2 4 2 11" xfId="6270" xr:uid="{07D471E9-9C3F-400E-90D9-626046173D5A}"/>
    <cellStyle name="Vejica 2 4 2 11 2" xfId="10512" xr:uid="{63703F37-C7D5-40C9-A1B0-EB07DF683BFB}"/>
    <cellStyle name="Vejica 2 4 2 11 2 2" xfId="16998" xr:uid="{B4D8F739-8121-4380-8053-159815A1AB58}"/>
    <cellStyle name="Vejica 2 4 2 11 2 2 2" xfId="29701" xr:uid="{702D5305-46EB-4B37-96C7-D8AA1EBF9C8F}"/>
    <cellStyle name="Vejica 2 4 2 11 2 3" xfId="29700" xr:uid="{A7372987-BB43-4DDC-A717-34BC3629936E}"/>
    <cellStyle name="Vejica 2 4 2 11 3" xfId="14345" xr:uid="{FDE1C188-4C7C-4295-AD4F-EE896682D81A}"/>
    <cellStyle name="Vejica 2 4 2 11 3 2" xfId="29702" xr:uid="{FB93304F-9250-4D84-8BF5-FEBB837D086A}"/>
    <cellStyle name="Vejica 2 4 2 11 4" xfId="29699" xr:uid="{1843E032-31DF-4378-AEDF-33DDF37F8290}"/>
    <cellStyle name="Vejica 2 4 2 12" xfId="6879" xr:uid="{F469CFCE-9761-483D-BC1E-A8DBB4D2C527}"/>
    <cellStyle name="Vejica 2 4 2 12 2" xfId="11119" xr:uid="{8E4D4B5C-669F-4317-BA06-1C61C28E3FF8}"/>
    <cellStyle name="Vejica 2 4 2 12 2 2" xfId="17603" xr:uid="{9E0570F0-7E22-4D2E-88D4-94EDB3E25C42}"/>
    <cellStyle name="Vejica 2 4 2 12 2 2 2" xfId="29705" xr:uid="{B03E4C84-0960-46D4-B671-1149C563F0B5}"/>
    <cellStyle name="Vejica 2 4 2 12 2 3" xfId="29704" xr:uid="{B8F32DD5-32E8-41FA-AAFE-8E4DB956AAEB}"/>
    <cellStyle name="Vejica 2 4 2 12 3" xfId="14950" xr:uid="{0A2BC2EE-8D1C-4393-9E0B-814DE4BE4843}"/>
    <cellStyle name="Vejica 2 4 2 12 3 2" xfId="29706" xr:uid="{42163CA6-2E48-4D89-AE95-5427D3F7D587}"/>
    <cellStyle name="Vejica 2 4 2 12 4" xfId="29703" xr:uid="{B2E2A95B-7796-4FB5-9F6E-D369660127C5}"/>
    <cellStyle name="Vejica 2 4 2 13" xfId="7172" xr:uid="{7F177962-0030-4C10-A0B9-6AB2B97F6A75}"/>
    <cellStyle name="Vejica 2 4 2 13 2" xfId="11414" xr:uid="{3B3D0198-EB23-4DCA-8075-68685AC7685E}"/>
    <cellStyle name="Vejica 2 4 2 13 2 2" xfId="17891" xr:uid="{D5036660-FA6D-46FB-89E7-15258822BD1C}"/>
    <cellStyle name="Vejica 2 4 2 13 2 2 2" xfId="29709" xr:uid="{9BB52A64-F744-47EF-A0FF-E99BE7354C31}"/>
    <cellStyle name="Vejica 2 4 2 13 2 3" xfId="29708" xr:uid="{0B3FB67C-ABEE-496C-A9A8-DDE994FDE694}"/>
    <cellStyle name="Vejica 2 4 2 13 3" xfId="15235" xr:uid="{CC759769-56D7-472A-BA9F-206B86D91356}"/>
    <cellStyle name="Vejica 2 4 2 13 3 2" xfId="29710" xr:uid="{5E7E7BD8-1BC6-4B00-A50D-AD1A237918B6}"/>
    <cellStyle name="Vejica 2 4 2 13 4" xfId="29707" xr:uid="{28CDDA9A-F52E-45AC-AFE2-63A54C73E0D1}"/>
    <cellStyle name="Vejica 2 4 2 14" xfId="7241" xr:uid="{5658D7C5-97AA-442A-8619-DF978F3D721D}"/>
    <cellStyle name="Vejica 2 4 2 14 2" xfId="11483" xr:uid="{67F29304-1B5B-48F9-8AB2-0007CF58003C}"/>
    <cellStyle name="Vejica 2 4 2 14 2 2" xfId="17960" xr:uid="{8D612437-7D66-4B85-ACB2-696A9704EA19}"/>
    <cellStyle name="Vejica 2 4 2 14 2 2 2" xfId="29713" xr:uid="{043EB2E6-DDF3-4BB0-BDDA-7B802862C5D7}"/>
    <cellStyle name="Vejica 2 4 2 14 2 3" xfId="29712" xr:uid="{6C59157F-0848-414C-905A-6467309F37AA}"/>
    <cellStyle name="Vejica 2 4 2 14 3" xfId="15304" xr:uid="{38709AD2-3BAE-4BAB-9CF2-6358F88BF826}"/>
    <cellStyle name="Vejica 2 4 2 14 3 2" xfId="29714" xr:uid="{14D04845-0F68-4EA9-806E-94C07D166003}"/>
    <cellStyle name="Vejica 2 4 2 14 4" xfId="29711" xr:uid="{2975FFED-922A-45BD-BDB2-B9E885EEBF4D}"/>
    <cellStyle name="Vejica 2 4 2 15" xfId="7903" xr:uid="{F0A50F75-64AF-4DEF-8B41-0F3CF0ACA37D}"/>
    <cellStyle name="Vejica 2 4 2 15 2" xfId="15671" xr:uid="{27C74F6B-4B66-4B5A-9BF7-FEC46A5745EF}"/>
    <cellStyle name="Vejica 2 4 2 15 2 2" xfId="29716" xr:uid="{F856AA25-5005-44E1-B1DA-C1E7C418F8AC}"/>
    <cellStyle name="Vejica 2 4 2 15 3" xfId="29715" xr:uid="{9D5626CA-758F-447C-9C8D-9C9A198736B8}"/>
    <cellStyle name="Vejica 2 4 2 16" xfId="12710" xr:uid="{44AF7B80-9F77-4072-9141-81E96EA4EAF0}"/>
    <cellStyle name="Vejica 2 4 2 16 2" xfId="18648" xr:uid="{F9892DC2-6125-4560-9BFB-4DE4A519F49B}"/>
    <cellStyle name="Vejica 2 4 2 16 2 2" xfId="29718" xr:uid="{24C2C641-BE27-4348-8CA4-4C44F48CC3AC}"/>
    <cellStyle name="Vejica 2 4 2 16 3" xfId="29717" xr:uid="{B5601001-46DE-4B25-A984-05833110FEB4}"/>
    <cellStyle name="Vejica 2 4 2 17" xfId="13627" xr:uid="{2D12F645-7ED2-451E-9811-FB5B1A075081}"/>
    <cellStyle name="Vejica 2 4 2 17 2" xfId="29719" xr:uid="{B36CF65C-F287-4D21-971D-1BDD7FBFCA28}"/>
    <cellStyle name="Vejica 2 4 2 18" xfId="29690" xr:uid="{002E2DD6-6536-4435-BA64-B2AFF2AC6555}"/>
    <cellStyle name="Vejica 2 4 2 2" xfId="656" xr:uid="{00000000-0005-0000-0000-0000300D0000}"/>
    <cellStyle name="Vejica 2 4 2 2 10" xfId="6271" xr:uid="{B78AB628-3493-45F1-9136-11D458545AB3}"/>
    <cellStyle name="Vejica 2 4 2 2 10 2" xfId="10513" xr:uid="{E5687B5B-CE50-4320-8CC7-00E11A3DF9B6}"/>
    <cellStyle name="Vejica 2 4 2 2 10 2 2" xfId="16999" xr:uid="{F1186120-C0E7-4606-BB7B-29FDBE1465F6}"/>
    <cellStyle name="Vejica 2 4 2 2 10 2 2 2" xfId="29723" xr:uid="{39571C1A-4DC4-46B1-8150-845075250EBB}"/>
    <cellStyle name="Vejica 2 4 2 2 10 2 3" xfId="29722" xr:uid="{BCC13B62-B0F4-4B41-8A3E-566E990A3286}"/>
    <cellStyle name="Vejica 2 4 2 2 10 3" xfId="14346" xr:uid="{AD7F0858-F762-4628-8D47-FE271CD729EB}"/>
    <cellStyle name="Vejica 2 4 2 2 10 3 2" xfId="29724" xr:uid="{E4B23D61-0C0E-490B-B1A2-AD76EB7214B3}"/>
    <cellStyle name="Vejica 2 4 2 2 10 4" xfId="29721" xr:uid="{326193E9-7B8B-4054-B214-092D49CC81CE}"/>
    <cellStyle name="Vejica 2 4 2 2 11" xfId="6880" xr:uid="{36F8E437-16B7-4E12-A0AE-BA257237BDF0}"/>
    <cellStyle name="Vejica 2 4 2 2 11 2" xfId="11120" xr:uid="{DF9B4C5D-D8CD-475A-8CCC-C76836C042B3}"/>
    <cellStyle name="Vejica 2 4 2 2 11 2 2" xfId="17604" xr:uid="{FC90767D-C90D-41DD-9990-179A6EABEC1F}"/>
    <cellStyle name="Vejica 2 4 2 2 11 2 2 2" xfId="29727" xr:uid="{FC2AD6A7-8A17-42CD-86D7-1E42C9C65659}"/>
    <cellStyle name="Vejica 2 4 2 2 11 2 3" xfId="29726" xr:uid="{00A701C9-8282-4F70-8994-383689DFD95C}"/>
    <cellStyle name="Vejica 2 4 2 2 11 3" xfId="14951" xr:uid="{5E3D9F8A-B08D-41D4-8532-460B1B7260CF}"/>
    <cellStyle name="Vejica 2 4 2 2 11 3 2" xfId="29728" xr:uid="{96E02808-7457-4539-94C3-1092620D05C1}"/>
    <cellStyle name="Vejica 2 4 2 2 11 4" xfId="29725" xr:uid="{ED71B627-8D92-4BFC-89EF-09035F7922CB}"/>
    <cellStyle name="Vejica 2 4 2 2 12" xfId="7173" xr:uid="{B73E62A5-49A7-4975-AB62-D9114FD90C89}"/>
    <cellStyle name="Vejica 2 4 2 2 12 2" xfId="11415" xr:uid="{7531603F-576B-49D7-B04F-AEBC32D3A14E}"/>
    <cellStyle name="Vejica 2 4 2 2 12 2 2" xfId="17892" xr:uid="{2DFB5B9C-DB24-4D4B-BC1E-43335388FD7C}"/>
    <cellStyle name="Vejica 2 4 2 2 12 2 2 2" xfId="29731" xr:uid="{3AEBC5D2-A348-4355-A080-47311D954ABF}"/>
    <cellStyle name="Vejica 2 4 2 2 12 2 3" xfId="29730" xr:uid="{3486CE7E-5DA6-419C-9035-1DEEED05BDB8}"/>
    <cellStyle name="Vejica 2 4 2 2 12 3" xfId="15236" xr:uid="{27DB6214-CDB6-4BAB-AFFC-CD2ACF93BC58}"/>
    <cellStyle name="Vejica 2 4 2 2 12 3 2" xfId="29732" xr:uid="{67FF88D9-57F6-490D-A871-64D8B294382D}"/>
    <cellStyle name="Vejica 2 4 2 2 12 4" xfId="29729" xr:uid="{5F6BB1A8-7816-40F8-B85E-CCC1B56A8C26}"/>
    <cellStyle name="Vejica 2 4 2 2 13" xfId="7242" xr:uid="{7E1E0EA2-0410-4549-ADA5-792A85B5C16E}"/>
    <cellStyle name="Vejica 2 4 2 2 13 2" xfId="11484" xr:uid="{41D1899E-2078-4080-AF51-CA913455532F}"/>
    <cellStyle name="Vejica 2 4 2 2 13 2 2" xfId="17961" xr:uid="{3F4FE229-C9C0-4E9A-9687-50A27040CAF9}"/>
    <cellStyle name="Vejica 2 4 2 2 13 2 2 2" xfId="29735" xr:uid="{8D98AB98-824F-48D4-AF08-212622A2F56E}"/>
    <cellStyle name="Vejica 2 4 2 2 13 2 3" xfId="29734" xr:uid="{E0266485-970B-41FA-B14B-BC0EEA934CCC}"/>
    <cellStyle name="Vejica 2 4 2 2 13 3" xfId="15305" xr:uid="{C63D923B-E059-4516-A2E8-5C035DEB8A5B}"/>
    <cellStyle name="Vejica 2 4 2 2 13 3 2" xfId="29736" xr:uid="{F00A1B02-D5F1-4ECB-AE96-4922E6730604}"/>
    <cellStyle name="Vejica 2 4 2 2 13 4" xfId="29733" xr:uid="{859E3806-2C5F-4076-B460-94313AEFBEDA}"/>
    <cellStyle name="Vejica 2 4 2 2 14" xfId="7904" xr:uid="{79B343BF-ED60-4396-A65F-688261A470D1}"/>
    <cellStyle name="Vejica 2 4 2 2 14 2" xfId="15672" xr:uid="{FB7655CB-2189-456C-920E-89F3B38FC6FA}"/>
    <cellStyle name="Vejica 2 4 2 2 14 2 2" xfId="29738" xr:uid="{CDD07BC9-0176-47DB-B7FF-84A2C784022B}"/>
    <cellStyle name="Vejica 2 4 2 2 14 3" xfId="29737" xr:uid="{87768958-611D-4BA4-9726-4BFF3EDD93ED}"/>
    <cellStyle name="Vejica 2 4 2 2 15" xfId="12711" xr:uid="{A53DC515-9E5A-477A-9650-DED56EBBB771}"/>
    <cellStyle name="Vejica 2 4 2 2 15 2" xfId="18649" xr:uid="{ED7BFA11-1E79-433F-9483-4F0AFFA372D5}"/>
    <cellStyle name="Vejica 2 4 2 2 15 2 2" xfId="29740" xr:uid="{A5C267D9-0BD8-44F8-AC56-98EE1A604686}"/>
    <cellStyle name="Vejica 2 4 2 2 15 3" xfId="29739" xr:uid="{CC2F3B3F-F573-48D6-B09D-8A0EB22C48D1}"/>
    <cellStyle name="Vejica 2 4 2 2 16" xfId="13628" xr:uid="{08AAC932-F7EC-4E22-8ABA-79EF0781903C}"/>
    <cellStyle name="Vejica 2 4 2 2 16 2" xfId="29741" xr:uid="{A401F139-DB7C-4FF0-876F-A834EC277A65}"/>
    <cellStyle name="Vejica 2 4 2 2 17" xfId="29720" xr:uid="{3CFBF32D-7E58-479D-92E9-F2ECC6B7A1B0}"/>
    <cellStyle name="Vejica 2 4 2 2 2" xfId="657" xr:uid="{00000000-0005-0000-0000-0000310D0000}"/>
    <cellStyle name="Vejica 2 4 2 2 2 10" xfId="6881" xr:uid="{7E872831-A8C9-457D-8EA0-B5899F22EB01}"/>
    <cellStyle name="Vejica 2 4 2 2 2 10 2" xfId="11121" xr:uid="{B30D6C5A-3EE4-4C66-A579-C5ECFE3D9779}"/>
    <cellStyle name="Vejica 2 4 2 2 2 10 2 2" xfId="17605" xr:uid="{45BC9A98-A787-4189-BE83-D5673C924377}"/>
    <cellStyle name="Vejica 2 4 2 2 2 10 2 2 2" xfId="29745" xr:uid="{F4524071-2F70-4391-913E-7D4F8E88436F}"/>
    <cellStyle name="Vejica 2 4 2 2 2 10 2 3" xfId="29744" xr:uid="{67FF0E94-1B12-464F-BF75-77BCDB47DC26}"/>
    <cellStyle name="Vejica 2 4 2 2 2 10 3" xfId="14952" xr:uid="{DD325020-7B13-4BB1-9886-DB9B114F1308}"/>
    <cellStyle name="Vejica 2 4 2 2 2 10 3 2" xfId="29746" xr:uid="{AD535149-C149-4DD7-BF18-B667DA2479E9}"/>
    <cellStyle name="Vejica 2 4 2 2 2 10 4" xfId="29743" xr:uid="{47E9772D-2EDF-457F-B7C7-317EB488769C}"/>
    <cellStyle name="Vejica 2 4 2 2 2 11" xfId="7243" xr:uid="{4AF89539-08D1-4357-9A65-CB2966B3A896}"/>
    <cellStyle name="Vejica 2 4 2 2 2 11 2" xfId="11485" xr:uid="{017261A9-7DF8-4E72-A64D-0FE1423C93BE}"/>
    <cellStyle name="Vejica 2 4 2 2 2 11 2 2" xfId="17962" xr:uid="{59D2D7DD-45C1-4893-ABE1-36D1C64F703F}"/>
    <cellStyle name="Vejica 2 4 2 2 2 11 2 2 2" xfId="29749" xr:uid="{A33A90D9-2167-402F-9CD7-FC7843E11453}"/>
    <cellStyle name="Vejica 2 4 2 2 2 11 2 3" xfId="29748" xr:uid="{E3D92FA8-7EA9-4EA0-97E9-BC992C2DF472}"/>
    <cellStyle name="Vejica 2 4 2 2 2 11 3" xfId="15306" xr:uid="{4F45E335-3F5F-4DA8-9292-85C6AA01E71B}"/>
    <cellStyle name="Vejica 2 4 2 2 2 11 3 2" xfId="29750" xr:uid="{1D9C8A25-25F7-46CB-9F1A-A302119ABAC1}"/>
    <cellStyle name="Vejica 2 4 2 2 2 11 4" xfId="29747" xr:uid="{42057B04-4DFC-4360-8043-811DF409505C}"/>
    <cellStyle name="Vejica 2 4 2 2 2 12" xfId="7905" xr:uid="{201C8FC7-22F8-417E-9D37-148327A7133E}"/>
    <cellStyle name="Vejica 2 4 2 2 2 12 2" xfId="15673" xr:uid="{FE586F25-5713-4337-B39D-F4DDB95A3FA9}"/>
    <cellStyle name="Vejica 2 4 2 2 2 12 2 2" xfId="29752" xr:uid="{28379414-F9D0-4405-B1F4-E8BB470CBAE5}"/>
    <cellStyle name="Vejica 2 4 2 2 2 12 3" xfId="29751" xr:uid="{89FA699B-B10C-4205-9C77-6F6A97F5B17B}"/>
    <cellStyle name="Vejica 2 4 2 2 2 13" xfId="12712" xr:uid="{E68F14C8-8F27-432A-9539-3444FBD868BC}"/>
    <cellStyle name="Vejica 2 4 2 2 2 13 2" xfId="18650" xr:uid="{B53A63FB-3300-4469-92FA-2AFBAED30BAE}"/>
    <cellStyle name="Vejica 2 4 2 2 2 13 2 2" xfId="29754" xr:uid="{2190B194-0EEE-44DF-B0B5-5981D9D2B881}"/>
    <cellStyle name="Vejica 2 4 2 2 2 13 3" xfId="29753" xr:uid="{11622FBD-AEC4-4DD8-B381-D9CB6A069580}"/>
    <cellStyle name="Vejica 2 4 2 2 2 14" xfId="13629" xr:uid="{DA72909F-A614-4800-BA74-C06AB5CFCFE9}"/>
    <cellStyle name="Vejica 2 4 2 2 2 14 2" xfId="29755" xr:uid="{BD0FBF68-255F-409B-B032-A8FF449C68C3}"/>
    <cellStyle name="Vejica 2 4 2 2 2 15" xfId="29742" xr:uid="{0DA81568-FBDE-429B-BAA2-602EDABBAC5E}"/>
    <cellStyle name="Vejica 2 4 2 2 2 2" xfId="1931" xr:uid="{00000000-0005-0000-0000-0000320D0000}"/>
    <cellStyle name="Vejica 2 4 2 2 2 2 2" xfId="29756" xr:uid="{AF51D9E8-B165-4187-B5A5-85000FE41CD2}"/>
    <cellStyle name="Vejica 2 4 2 2 2 3" xfId="1932" xr:uid="{00000000-0005-0000-0000-0000330D0000}"/>
    <cellStyle name="Vejica 2 4 2 2 2 3 2" xfId="4002" xr:uid="{00000000-0005-0000-0000-0000340D0000}"/>
    <cellStyle name="Vejica 2 4 2 2 2 3 2 2" xfId="29758" xr:uid="{F8052EBB-557C-4F37-B6A1-1802BDDA6EDF}"/>
    <cellStyle name="Vejica 2 4 2 2 2 3 3" xfId="29757" xr:uid="{FA2B53E3-0808-4237-B760-EA731459B08E}"/>
    <cellStyle name="Vejica 2 4 2 2 2 4" xfId="1933" xr:uid="{00000000-0005-0000-0000-0000350D0000}"/>
    <cellStyle name="Vejica 2 4 2 2 2 4 10" xfId="29759" xr:uid="{1AB16790-8F38-47EF-B0CB-F9472DCD300F}"/>
    <cellStyle name="Vejica 2 4 2 2 2 4 2" xfId="4003" xr:uid="{00000000-0005-0000-0000-0000360D0000}"/>
    <cellStyle name="Vejica 2 4 2 2 2 4 2 2" xfId="6150" xr:uid="{B8630905-53AA-496B-AD36-D0FD3EAA98A2}"/>
    <cellStyle name="Vejica 2 4 2 2 2 4 2 2 2" xfId="6771" xr:uid="{3599F2D6-D434-4B8D-9287-6ACFEB41224B}"/>
    <cellStyle name="Vejica 2 4 2 2 2 4 2 2 2 2" xfId="11013" xr:uid="{CA88BDB2-7617-4D99-9E89-C45D076CC427}"/>
    <cellStyle name="Vejica 2 4 2 2 2 4 2 2 2 2 2" xfId="17499" xr:uid="{0F314041-18D6-44D7-877C-C4EA39706DE4}"/>
    <cellStyle name="Vejica 2 4 2 2 2 4 2 2 2 2 2 2" xfId="29764" xr:uid="{B607825A-A53C-40F5-A28B-395F9B9F959D}"/>
    <cellStyle name="Vejica 2 4 2 2 2 4 2 2 2 2 3" xfId="29763" xr:uid="{E3F97EA0-52A9-4C6F-8FD9-165F2E99516D}"/>
    <cellStyle name="Vejica 2 4 2 2 2 4 2 2 2 3" xfId="14846" xr:uid="{77017603-0BB2-483E-AC19-21085FDDBA8E}"/>
    <cellStyle name="Vejica 2 4 2 2 2 4 2 2 2 3 2" xfId="29765" xr:uid="{EB02265B-FF17-4DB9-B928-7C66CF4440CF}"/>
    <cellStyle name="Vejica 2 4 2 2 2 4 2 2 2 4" xfId="29762" xr:uid="{6EE83BEC-4835-49E7-8A51-8101A531E815}"/>
    <cellStyle name="Vejica 2 4 2 2 2 4 2 2 3" xfId="10405" xr:uid="{62A7899F-6C70-459A-AFA7-28163A659D55}"/>
    <cellStyle name="Vejica 2 4 2 2 2 4 2 2 3 2" xfId="16893" xr:uid="{DA232E9A-F20F-4DF0-9AD9-6C18194EFD33}"/>
    <cellStyle name="Vejica 2 4 2 2 2 4 2 2 3 2 2" xfId="29767" xr:uid="{F5C3FA0C-1EB6-4230-9DA9-BB447CFFD2D0}"/>
    <cellStyle name="Vejica 2 4 2 2 2 4 2 2 3 3" xfId="29766" xr:uid="{8DA23587-5A07-4757-94CC-ED64B4534B46}"/>
    <cellStyle name="Vejica 2 4 2 2 2 4 2 2 4" xfId="14241" xr:uid="{CA3A8D35-C5F1-4631-9637-DC731AB3F994}"/>
    <cellStyle name="Vejica 2 4 2 2 2 4 2 2 4 2" xfId="29768" xr:uid="{FB98A144-DB15-4C81-B3CB-1336C080073E}"/>
    <cellStyle name="Vejica 2 4 2 2 2 4 2 2 5" xfId="29761" xr:uid="{5245AF5A-5C3D-4746-91B4-324895F2F345}"/>
    <cellStyle name="Vejica 2 4 2 2 2 4 2 3" xfId="6044" xr:uid="{1F419CF3-53D1-49BD-8CC4-B451AA39C3B8}"/>
    <cellStyle name="Vejica 2 4 2 2 2 4 2 3 2" xfId="10299" xr:uid="{C70A0CA2-A9A9-40A4-A94E-84DC70876EB7}"/>
    <cellStyle name="Vejica 2 4 2 2 2 4 2 3 2 2" xfId="16787" xr:uid="{EBB10F75-1150-4B97-95D6-6D583EF649FD}"/>
    <cellStyle name="Vejica 2 4 2 2 2 4 2 3 2 2 2" xfId="29771" xr:uid="{49177BAE-7344-4924-8913-6D1313CE8BE3}"/>
    <cellStyle name="Vejica 2 4 2 2 2 4 2 3 2 3" xfId="29770" xr:uid="{1D7AFA63-6891-428D-BAF8-1624B7F42006}"/>
    <cellStyle name="Vejica 2 4 2 2 2 4 2 3 3" xfId="14135" xr:uid="{7F744231-323C-4204-898F-505520AC94BB}"/>
    <cellStyle name="Vejica 2 4 2 2 2 4 2 3 3 2" xfId="29772" xr:uid="{78D05233-2687-4562-8784-5FB07B5761A6}"/>
    <cellStyle name="Vejica 2 4 2 2 2 4 2 3 4" xfId="29769" xr:uid="{4FDD4B79-73A7-4B3A-A55A-7A434467985A}"/>
    <cellStyle name="Vejica 2 4 2 2 2 4 2 4" xfId="6467" xr:uid="{CE6A83B4-D3E8-41AE-B435-0BC8F56B1C5B}"/>
    <cellStyle name="Vejica 2 4 2 2 2 4 2 4 2" xfId="10709" xr:uid="{7B9E1890-B2B9-449A-BC85-A34E3F7BD240}"/>
    <cellStyle name="Vejica 2 4 2 2 2 4 2 4 2 2" xfId="17195" xr:uid="{75374419-A1BC-461A-95D7-A76FFAE8C201}"/>
    <cellStyle name="Vejica 2 4 2 2 2 4 2 4 2 2 2" xfId="29775" xr:uid="{95F097BE-10D7-41AC-9183-090745278E4F}"/>
    <cellStyle name="Vejica 2 4 2 2 2 4 2 4 2 3" xfId="29774" xr:uid="{D18BB33E-3F3E-41A8-AB94-A07036AE9B6D}"/>
    <cellStyle name="Vejica 2 4 2 2 2 4 2 4 3" xfId="14542" xr:uid="{811FF612-94E0-415D-9D93-2E3CE21EBF48}"/>
    <cellStyle name="Vejica 2 4 2 2 2 4 2 4 3 2" xfId="29776" xr:uid="{86953A84-8E28-4FCA-B270-D78A9BB05BF4}"/>
    <cellStyle name="Vejica 2 4 2 2 2 4 2 4 4" xfId="29773" xr:uid="{65D80083-3886-4C53-A565-7E18EBA16288}"/>
    <cellStyle name="Vejica 2 4 2 2 2 4 2 5" xfId="7077" xr:uid="{9A3D963A-E293-433F-A1D7-A5BFFB4D1FD8}"/>
    <cellStyle name="Vejica 2 4 2 2 2 4 2 5 2" xfId="11317" xr:uid="{15C28025-69BE-4E41-91A4-D0929EB0F6D0}"/>
    <cellStyle name="Vejica 2 4 2 2 2 4 2 5 2 2" xfId="17801" xr:uid="{8DF17565-01EB-4EC5-9FBB-984ADD704195}"/>
    <cellStyle name="Vejica 2 4 2 2 2 4 2 5 2 2 2" xfId="29779" xr:uid="{0EE2D5F2-0FE5-4BB0-8528-9E83F6D459CF}"/>
    <cellStyle name="Vejica 2 4 2 2 2 4 2 5 2 3" xfId="29778" xr:uid="{3933FB6A-DE5E-4DBD-A144-2B3F333FB9DF}"/>
    <cellStyle name="Vejica 2 4 2 2 2 4 2 5 3" xfId="15148" xr:uid="{E24A5560-4E78-443F-8CB2-93F9329D0706}"/>
    <cellStyle name="Vejica 2 4 2 2 2 4 2 5 3 2" xfId="29780" xr:uid="{59DFCB59-8158-4091-963A-FB2A84A2F0D8}"/>
    <cellStyle name="Vejica 2 4 2 2 2 4 2 5 4" xfId="29777" xr:uid="{A74B329F-21D6-4D09-9812-BC5C42A0B25E}"/>
    <cellStyle name="Vejica 2 4 2 2 2 4 2 6" xfId="7438" xr:uid="{BBBC174B-377C-4174-9F7D-FEE61E40D1D2}"/>
    <cellStyle name="Vejica 2 4 2 2 2 4 2 6 2" xfId="11680" xr:uid="{A4C3277C-5DE5-45E1-B7F7-052549367527}"/>
    <cellStyle name="Vejica 2 4 2 2 2 4 2 6 2 2" xfId="18157" xr:uid="{22E4FFFC-FC1C-4010-80F2-5024EDC75D0E}"/>
    <cellStyle name="Vejica 2 4 2 2 2 4 2 6 2 2 2" xfId="29783" xr:uid="{E76BC8E1-691A-42BB-B1D9-0B58941A9602}"/>
    <cellStyle name="Vejica 2 4 2 2 2 4 2 6 2 3" xfId="29782" xr:uid="{BAE488A5-D7FA-4A54-B215-4D465357E750}"/>
    <cellStyle name="Vejica 2 4 2 2 2 4 2 6 3" xfId="15501" xr:uid="{B2A7F25F-23EB-4500-BEA3-6BF97C200636}"/>
    <cellStyle name="Vejica 2 4 2 2 2 4 2 6 3 2" xfId="29784" xr:uid="{0C9460DF-4EBC-47A9-8BF5-009F15E74770}"/>
    <cellStyle name="Vejica 2 4 2 2 2 4 2 6 4" xfId="29781" xr:uid="{BB6193DE-0FBB-451C-B45C-E48A437FE396}"/>
    <cellStyle name="Vejica 2 4 2 2 2 4 2 7" xfId="9145" xr:uid="{032C438A-A328-4738-9729-1CC23DD35C68}"/>
    <cellStyle name="Vejica 2 4 2 2 2 4 2 7 2" xfId="16216" xr:uid="{873608DC-EABA-4809-907F-CDC7B7B169F2}"/>
    <cellStyle name="Vejica 2 4 2 2 2 4 2 7 2 2" xfId="29786" xr:uid="{194A384D-3FA2-4CBE-B26B-7F5CF5F30184}"/>
    <cellStyle name="Vejica 2 4 2 2 2 4 2 7 3" xfId="29785" xr:uid="{1F011588-B66D-4822-9827-6206D4D6EB5D}"/>
    <cellStyle name="Vejica 2 4 2 2 2 4 2 8" xfId="13831" xr:uid="{6BC5D6EA-793B-4E96-8721-C7EBF053C115}"/>
    <cellStyle name="Vejica 2 4 2 2 2 4 2 8 2" xfId="29787" xr:uid="{5BA0FAA1-0CC9-4ADC-83A5-F335A14D7F6B}"/>
    <cellStyle name="Vejica 2 4 2 2 2 4 2 9" xfId="29760" xr:uid="{D9253AE4-7900-4CE1-B9BB-9F369A6CD405}"/>
    <cellStyle name="Vejica 2 4 2 2 2 4 3" xfId="5933" xr:uid="{12D2CB48-B6DE-4054-9AA4-03775AFF308C}"/>
    <cellStyle name="Vejica 2 4 2 2 2 4 3 2" xfId="6666" xr:uid="{587A42AA-1F14-463D-BA35-42110851DDC3}"/>
    <cellStyle name="Vejica 2 4 2 2 2 4 3 2 2" xfId="10908" xr:uid="{8F5FCD29-EF3C-4692-AB36-65059BD58C9B}"/>
    <cellStyle name="Vejica 2 4 2 2 2 4 3 2 2 2" xfId="17394" xr:uid="{4C8BC42E-8129-4107-BFD8-62CD81CFA7AE}"/>
    <cellStyle name="Vejica 2 4 2 2 2 4 3 2 2 2 2" xfId="29791" xr:uid="{B05AD3BB-9AAD-4925-8B46-53F95AB9DC59}"/>
    <cellStyle name="Vejica 2 4 2 2 2 4 3 2 2 3" xfId="29790" xr:uid="{8A1C4342-F77F-412A-96E7-3BEB52BB1ED2}"/>
    <cellStyle name="Vejica 2 4 2 2 2 4 3 2 3" xfId="14741" xr:uid="{C05317F2-3E44-4CC1-8976-685E4640B85A}"/>
    <cellStyle name="Vejica 2 4 2 2 2 4 3 2 3 2" xfId="29792" xr:uid="{B06B0823-FAAE-4753-86FE-B330D83F1B7E}"/>
    <cellStyle name="Vejica 2 4 2 2 2 4 3 2 4" xfId="29789" xr:uid="{A4F0AEDE-BE24-4940-8022-F43B2AFC0A9F}"/>
    <cellStyle name="Vejica 2 4 2 2 2 4 3 3" xfId="10185" xr:uid="{F4D3E425-C81E-447A-8A41-42723504795D}"/>
    <cellStyle name="Vejica 2 4 2 2 2 4 3 3 2" xfId="16679" xr:uid="{4AAABEFF-1BBA-4A46-8AED-CDA0AB6DEBDB}"/>
    <cellStyle name="Vejica 2 4 2 2 2 4 3 3 2 2" xfId="29794" xr:uid="{4856C7A4-F012-4490-BDE5-AD9A3FCECFEF}"/>
    <cellStyle name="Vejica 2 4 2 2 2 4 3 3 3" xfId="29793" xr:uid="{D01B802A-6D61-4663-A7A7-C7E840AD4CE7}"/>
    <cellStyle name="Vejica 2 4 2 2 2 4 3 4" xfId="14030" xr:uid="{173557C9-EE49-4C99-9D6A-B90D86B3A8F9}"/>
    <cellStyle name="Vejica 2 4 2 2 2 4 3 4 2" xfId="29795" xr:uid="{AEB879BF-F814-4355-84BE-DD23EE6B0143}"/>
    <cellStyle name="Vejica 2 4 2 2 2 4 3 5" xfId="29788" xr:uid="{18BF2820-4A3C-4078-9418-18269D776DA9}"/>
    <cellStyle name="Vejica 2 4 2 2 2 4 4" xfId="6366" xr:uid="{9F8977BA-AAC6-416A-B9E3-613E9D55DAF8}"/>
    <cellStyle name="Vejica 2 4 2 2 2 4 4 2" xfId="10608" xr:uid="{55ED590D-A52D-494D-A244-D07E68F8AFBD}"/>
    <cellStyle name="Vejica 2 4 2 2 2 4 4 2 2" xfId="17094" xr:uid="{C0C3BCD6-3358-4D74-837A-529B92FA905B}"/>
    <cellStyle name="Vejica 2 4 2 2 2 4 4 2 2 2" xfId="29798" xr:uid="{D7AB1AE6-F251-473F-B8C5-12226252A131}"/>
    <cellStyle name="Vejica 2 4 2 2 2 4 4 2 3" xfId="29797" xr:uid="{3A44106E-86A0-4BE2-9C11-D86E02DA3F7C}"/>
    <cellStyle name="Vejica 2 4 2 2 2 4 4 3" xfId="14441" xr:uid="{C3067EBB-E875-4BDC-BBE9-DEB92A241174}"/>
    <cellStyle name="Vejica 2 4 2 2 2 4 4 3 2" xfId="29799" xr:uid="{6C2C5CA8-36BC-47A1-B304-C86FDCE36740}"/>
    <cellStyle name="Vejica 2 4 2 2 2 4 4 4" xfId="29796" xr:uid="{61850232-35A6-47E4-AD09-CFB0C2DF9EF4}"/>
    <cellStyle name="Vejica 2 4 2 2 2 4 5" xfId="6975" xr:uid="{81E35C21-0D65-452E-972F-0163CB4C17DE}"/>
    <cellStyle name="Vejica 2 4 2 2 2 4 5 2" xfId="11215" xr:uid="{78083F23-CCB5-4FB3-8C14-31BD6F1CA0B0}"/>
    <cellStyle name="Vejica 2 4 2 2 2 4 5 2 2" xfId="17699" xr:uid="{1B51C2A3-CF23-4D1E-BC09-6DE7697A0356}"/>
    <cellStyle name="Vejica 2 4 2 2 2 4 5 2 2 2" xfId="29802" xr:uid="{26BCEEEE-13A9-4DF8-A47A-A8DEB51DA551}"/>
    <cellStyle name="Vejica 2 4 2 2 2 4 5 2 3" xfId="29801" xr:uid="{67F40526-41AB-4C0B-9334-011F009FDF5A}"/>
    <cellStyle name="Vejica 2 4 2 2 2 4 5 3" xfId="15046" xr:uid="{74FD8399-47E8-4663-B900-D7A8A9FA3968}"/>
    <cellStyle name="Vejica 2 4 2 2 2 4 5 3 2" xfId="29803" xr:uid="{33FB8F6D-7563-4A61-8D3E-704B5B309B97}"/>
    <cellStyle name="Vejica 2 4 2 2 2 4 5 4" xfId="29800" xr:uid="{992BF90D-7289-4AF3-B92A-3FEA1BFFC1E7}"/>
    <cellStyle name="Vejica 2 4 2 2 2 4 6" xfId="7337" xr:uid="{667B1365-5853-46F1-BABF-F09A758B799D}"/>
    <cellStyle name="Vejica 2 4 2 2 2 4 6 2" xfId="11579" xr:uid="{CE0F896E-ED72-411F-B7EA-F4B6765447AA}"/>
    <cellStyle name="Vejica 2 4 2 2 2 4 6 2 2" xfId="18056" xr:uid="{0A47E675-F9F4-470F-ACEA-80306928100A}"/>
    <cellStyle name="Vejica 2 4 2 2 2 4 6 2 2 2" xfId="29806" xr:uid="{08197322-181F-482E-A8EC-EE21593B6248}"/>
    <cellStyle name="Vejica 2 4 2 2 2 4 6 2 3" xfId="29805" xr:uid="{E8B4AC70-18E2-4D26-A224-A65A6340B1D6}"/>
    <cellStyle name="Vejica 2 4 2 2 2 4 6 3" xfId="15400" xr:uid="{6EEECCAE-E527-4DAE-91CD-7C4AB0839F3E}"/>
    <cellStyle name="Vejica 2 4 2 2 2 4 6 3 2" xfId="29807" xr:uid="{2739C8D8-3605-4D26-A4AC-5D05571F5A6D}"/>
    <cellStyle name="Vejica 2 4 2 2 2 4 6 4" xfId="29804" xr:uid="{4DD49BAA-2598-4BB5-9123-96F342B79092}"/>
    <cellStyle name="Vejica 2 4 2 2 2 4 7" xfId="8328" xr:uid="{B1B9AF4C-3FA3-4AF8-8F75-7E384BB5FD02}"/>
    <cellStyle name="Vejica 2 4 2 2 2 4 7 2" xfId="15887" xr:uid="{D94FF3D8-404B-4D9C-8C88-A1B692186D21}"/>
    <cellStyle name="Vejica 2 4 2 2 2 4 7 2 2" xfId="29809" xr:uid="{FF207B6A-EEA6-422E-9018-6975E86E679B}"/>
    <cellStyle name="Vejica 2 4 2 2 2 4 7 3" xfId="29808" xr:uid="{D91A4855-84C2-47DB-9A52-E2EA7C471FA7}"/>
    <cellStyle name="Vejica 2 4 2 2 2 4 8" xfId="12953" xr:uid="{4383FE1B-D09F-47F4-A9D2-95ED1F652B83}"/>
    <cellStyle name="Vejica 2 4 2 2 2 4 8 2" xfId="18890" xr:uid="{524EEBA7-C220-4C94-91FE-AAB8DC7EACD6}"/>
    <cellStyle name="Vejica 2 4 2 2 2 4 8 2 2" xfId="29811" xr:uid="{1B5709D4-EE34-4BB1-9C22-99913E087757}"/>
    <cellStyle name="Vejica 2 4 2 2 2 4 8 3" xfId="29810" xr:uid="{603FD9BB-76E6-41F6-97C0-8FE1810918E4}"/>
    <cellStyle name="Vejica 2 4 2 2 2 4 9" xfId="13730" xr:uid="{2CE90C60-8614-4A97-AC79-3E15199ACBA3}"/>
    <cellStyle name="Vejica 2 4 2 2 2 4 9 2" xfId="29812" xr:uid="{56E5F326-DFF4-4408-BFA8-C9CB7BDBA777}"/>
    <cellStyle name="Vejica 2 4 2 2 2 5" xfId="4004" xr:uid="{00000000-0005-0000-0000-0000370D0000}"/>
    <cellStyle name="Vejica 2 4 2 2 2 5 2" xfId="4005" xr:uid="{00000000-0005-0000-0000-0000380D0000}"/>
    <cellStyle name="Vejica 2 4 2 2 2 5 2 2" xfId="29814" xr:uid="{527491CB-1EB5-4A2C-9C9C-3BD65816089E}"/>
    <cellStyle name="Vejica 2 4 2 2 2 5 3" xfId="29813" xr:uid="{1C066B42-E339-483F-94DE-4719AC16C3FF}"/>
    <cellStyle name="Vejica 2 4 2 2 2 6" xfId="4006" xr:uid="{00000000-0005-0000-0000-0000390D0000}"/>
    <cellStyle name="Vejica 2 4 2 2 2 6 2" xfId="29815" xr:uid="{F52F5297-AD6D-476F-A869-648CD86E3B4A}"/>
    <cellStyle name="Vejica 2 4 2 2 2 7" xfId="4001" xr:uid="{00000000-0005-0000-0000-00003A0D0000}"/>
    <cellStyle name="Vejica 2 4 2 2 2 7 2" xfId="29816" xr:uid="{22EE8917-E0B9-4E0A-8F45-ABD619AE3460}"/>
    <cellStyle name="Vejica 2 4 2 2 2 8" xfId="5837" xr:uid="{55D83238-3142-4912-8A30-64D0D3942AAA}"/>
    <cellStyle name="Vejica 2 4 2 2 2 8 2" xfId="6572" xr:uid="{2B57E9D1-2EE5-446E-A663-C7BD55669773}"/>
    <cellStyle name="Vejica 2 4 2 2 2 8 2 2" xfId="10814" xr:uid="{54AB8F4E-8B76-4A77-9FAD-4FF84F63F492}"/>
    <cellStyle name="Vejica 2 4 2 2 2 8 2 2 2" xfId="17300" xr:uid="{1A38A0B6-370B-41CC-B3E8-DC001D8EEB58}"/>
    <cellStyle name="Vejica 2 4 2 2 2 8 2 2 2 2" xfId="29820" xr:uid="{044DE4F6-DAFA-4E45-A6FA-951D2329C29A}"/>
    <cellStyle name="Vejica 2 4 2 2 2 8 2 2 3" xfId="29819" xr:uid="{C00A78F3-0728-4006-8B9B-886BEF155BD0}"/>
    <cellStyle name="Vejica 2 4 2 2 2 8 2 3" xfId="14647" xr:uid="{907F90F4-15FD-4D73-A93B-549DC7812BCD}"/>
    <cellStyle name="Vejica 2 4 2 2 2 8 2 3 2" xfId="29821" xr:uid="{0F214784-D574-460A-A1F4-89DD1C62AA8A}"/>
    <cellStyle name="Vejica 2 4 2 2 2 8 2 4" xfId="29818" xr:uid="{C1E78B60-6CAC-4090-A3DD-F05D4BF28024}"/>
    <cellStyle name="Vejica 2 4 2 2 2 8 3" xfId="10089" xr:uid="{EECDAFE3-847D-430C-9C95-D3C3DC8B5CDB}"/>
    <cellStyle name="Vejica 2 4 2 2 2 8 3 2" xfId="16584" xr:uid="{1E67529B-8F84-4951-9C7E-8E46EABF68B2}"/>
    <cellStyle name="Vejica 2 4 2 2 2 8 3 2 2" xfId="29823" xr:uid="{811A98A5-AFF6-4DC1-8E26-36B8BB255FF2}"/>
    <cellStyle name="Vejica 2 4 2 2 2 8 3 3" xfId="29822" xr:uid="{38204749-521C-49C4-91CC-AE2145BA394C}"/>
    <cellStyle name="Vejica 2 4 2 2 2 8 4" xfId="13935" xr:uid="{CC1E7BFC-3585-4ECC-A442-A5E8A879F632}"/>
    <cellStyle name="Vejica 2 4 2 2 2 8 4 2" xfId="29824" xr:uid="{8A909037-0CFA-468F-BC9B-CEF23F46C0FD}"/>
    <cellStyle name="Vejica 2 4 2 2 2 8 5" xfId="29817" xr:uid="{9489D638-E553-47E8-972B-4AE5A829A91F}"/>
    <cellStyle name="Vejica 2 4 2 2 2 9" xfId="6272" xr:uid="{BA1D4B46-A3A6-4EFA-AF33-ACD06BB74E1E}"/>
    <cellStyle name="Vejica 2 4 2 2 2 9 2" xfId="10514" xr:uid="{67B3082A-482A-4D7F-AF61-82E6892C85E5}"/>
    <cellStyle name="Vejica 2 4 2 2 2 9 2 2" xfId="17000" xr:uid="{047CD4E4-FF8F-4C08-A2BF-70E84065B3F8}"/>
    <cellStyle name="Vejica 2 4 2 2 2 9 2 2 2" xfId="29827" xr:uid="{34687339-03DC-4D9A-8F25-849BF704FC3D}"/>
    <cellStyle name="Vejica 2 4 2 2 2 9 2 3" xfId="29826" xr:uid="{83C86AF3-3ABA-42D2-A33F-816C1EFABED5}"/>
    <cellStyle name="Vejica 2 4 2 2 2 9 3" xfId="14347" xr:uid="{91DEE24C-DC30-4DE5-948D-458CAA41D422}"/>
    <cellStyle name="Vejica 2 4 2 2 2 9 3 2" xfId="29828" xr:uid="{908C61EC-711F-40B5-B87F-7539D160AF48}"/>
    <cellStyle name="Vejica 2 4 2 2 2 9 4" xfId="29825" xr:uid="{0D7194B9-D889-45D2-B8E2-336ADDAF09A6}"/>
    <cellStyle name="Vejica 2 4 2 2 3" xfId="1934" xr:uid="{00000000-0005-0000-0000-00003B0D0000}"/>
    <cellStyle name="Vejica 2 4 2 2 3 2" xfId="29829" xr:uid="{CACB7F11-0657-42CD-B46F-243FFA0E220A}"/>
    <cellStyle name="Vejica 2 4 2 2 4" xfId="1935" xr:uid="{00000000-0005-0000-0000-00003C0D0000}"/>
    <cellStyle name="Vejica 2 4 2 2 4 2" xfId="4007" xr:uid="{00000000-0005-0000-0000-00003D0D0000}"/>
    <cellStyle name="Vejica 2 4 2 2 4 2 2" xfId="29831" xr:uid="{997D1151-B23D-426C-A785-C204F5342794}"/>
    <cellStyle name="Vejica 2 4 2 2 4 3" xfId="29830" xr:uid="{2BF4E35D-24E6-439C-BEFA-6208CDF7D8BB}"/>
    <cellStyle name="Vejica 2 4 2 2 5" xfId="1936" xr:uid="{00000000-0005-0000-0000-00003E0D0000}"/>
    <cellStyle name="Vejica 2 4 2 2 5 10" xfId="29832" xr:uid="{8A9B99E7-9B56-4BBB-B714-3DC35D715534}"/>
    <cellStyle name="Vejica 2 4 2 2 5 2" xfId="4008" xr:uid="{00000000-0005-0000-0000-00003F0D0000}"/>
    <cellStyle name="Vejica 2 4 2 2 5 2 2" xfId="6151" xr:uid="{DAAAF0DB-3747-4DF7-ADDC-9814FBD6CA2D}"/>
    <cellStyle name="Vejica 2 4 2 2 5 2 2 2" xfId="6772" xr:uid="{C66FB79C-F044-4D0B-8834-4F23CFDDE196}"/>
    <cellStyle name="Vejica 2 4 2 2 5 2 2 2 2" xfId="11014" xr:uid="{0FC18136-F6F5-49C0-A981-C681615DEBC9}"/>
    <cellStyle name="Vejica 2 4 2 2 5 2 2 2 2 2" xfId="17500" xr:uid="{D8DC3712-B3CA-4C8E-8361-BE18C797DF14}"/>
    <cellStyle name="Vejica 2 4 2 2 5 2 2 2 2 2 2" xfId="29837" xr:uid="{B0015E52-DDAD-4E08-AE06-65C0DD7B38A2}"/>
    <cellStyle name="Vejica 2 4 2 2 5 2 2 2 2 3" xfId="29836" xr:uid="{F1C5213B-9BDB-4D26-BA8A-04C478B6B9B3}"/>
    <cellStyle name="Vejica 2 4 2 2 5 2 2 2 3" xfId="14847" xr:uid="{DE3A7900-4579-4264-AE6B-F57128DC54A2}"/>
    <cellStyle name="Vejica 2 4 2 2 5 2 2 2 3 2" xfId="29838" xr:uid="{77A59811-0B25-4D00-8F02-7C362D48F3EE}"/>
    <cellStyle name="Vejica 2 4 2 2 5 2 2 2 4" xfId="29835" xr:uid="{A4132385-901B-43C0-9925-50D759D5AD9A}"/>
    <cellStyle name="Vejica 2 4 2 2 5 2 2 3" xfId="10406" xr:uid="{EB074411-13EB-438F-BF22-6CFC1E60E951}"/>
    <cellStyle name="Vejica 2 4 2 2 5 2 2 3 2" xfId="16894" xr:uid="{20642BA7-E045-457E-AD36-DD965E056619}"/>
    <cellStyle name="Vejica 2 4 2 2 5 2 2 3 2 2" xfId="29840" xr:uid="{97CEA516-2E72-45EE-9F38-CE69F80C8A63}"/>
    <cellStyle name="Vejica 2 4 2 2 5 2 2 3 3" xfId="29839" xr:uid="{ECE75390-501B-40CC-B4BE-4BD34DB4450C}"/>
    <cellStyle name="Vejica 2 4 2 2 5 2 2 4" xfId="14242" xr:uid="{F23492DD-0D96-471C-B2DC-F3FACCC60231}"/>
    <cellStyle name="Vejica 2 4 2 2 5 2 2 4 2" xfId="29841" xr:uid="{6AAA0057-49F5-4560-86A7-E228531D4DC4}"/>
    <cellStyle name="Vejica 2 4 2 2 5 2 2 5" xfId="29834" xr:uid="{EF27E400-6CD0-4EB3-A9EA-21709BD038C8}"/>
    <cellStyle name="Vejica 2 4 2 2 5 2 3" xfId="6045" xr:uid="{6BC06353-F6FD-4D6D-A742-B5BC6BEE57DE}"/>
    <cellStyle name="Vejica 2 4 2 2 5 2 3 2" xfId="10300" xr:uid="{B15027B1-FD53-4E50-8D43-CE4E44542147}"/>
    <cellStyle name="Vejica 2 4 2 2 5 2 3 2 2" xfId="16788" xr:uid="{E6EA080E-FE23-46C0-AE03-2BF7105B0AC7}"/>
    <cellStyle name="Vejica 2 4 2 2 5 2 3 2 2 2" xfId="29844" xr:uid="{240CC97E-CBAF-4094-87E9-7FA822881817}"/>
    <cellStyle name="Vejica 2 4 2 2 5 2 3 2 3" xfId="29843" xr:uid="{41F03B31-2EA6-4CD3-8227-9B2FCBE05A75}"/>
    <cellStyle name="Vejica 2 4 2 2 5 2 3 3" xfId="14136" xr:uid="{E26B96D5-A2FC-4D58-A39D-8ACCB874A820}"/>
    <cellStyle name="Vejica 2 4 2 2 5 2 3 3 2" xfId="29845" xr:uid="{6EA323B3-6E6D-4120-9FD5-25913E45F668}"/>
    <cellStyle name="Vejica 2 4 2 2 5 2 3 4" xfId="29842" xr:uid="{0AB0071D-EC4D-4066-90CF-0A90E4644318}"/>
    <cellStyle name="Vejica 2 4 2 2 5 2 4" xfId="6468" xr:uid="{05E8598B-9778-4A1D-8E37-9E7B412AE422}"/>
    <cellStyle name="Vejica 2 4 2 2 5 2 4 2" xfId="10710" xr:uid="{DD9FC8F5-678B-4177-9FC1-1622A90A5F7C}"/>
    <cellStyle name="Vejica 2 4 2 2 5 2 4 2 2" xfId="17196" xr:uid="{A627C6B6-E36E-49D2-915D-A475F76F0C31}"/>
    <cellStyle name="Vejica 2 4 2 2 5 2 4 2 2 2" xfId="29848" xr:uid="{783D400B-6570-40F3-A662-7ADF0C590984}"/>
    <cellStyle name="Vejica 2 4 2 2 5 2 4 2 3" xfId="29847" xr:uid="{D12AE815-2F16-42ED-9707-8335B59BA51B}"/>
    <cellStyle name="Vejica 2 4 2 2 5 2 4 3" xfId="14543" xr:uid="{24F8B40E-B9C9-404B-BC3A-408F3940AC70}"/>
    <cellStyle name="Vejica 2 4 2 2 5 2 4 3 2" xfId="29849" xr:uid="{436AF870-F456-4445-875D-40FF2A609E09}"/>
    <cellStyle name="Vejica 2 4 2 2 5 2 4 4" xfId="29846" xr:uid="{FEB71881-DD66-4EC1-835B-7C48B8785105}"/>
    <cellStyle name="Vejica 2 4 2 2 5 2 5" xfId="7078" xr:uid="{241D4687-60C9-4AC5-B9B8-7C6C4B6828E4}"/>
    <cellStyle name="Vejica 2 4 2 2 5 2 5 2" xfId="11318" xr:uid="{CC342E78-D018-4F61-AEA0-C0EA6B7183F7}"/>
    <cellStyle name="Vejica 2 4 2 2 5 2 5 2 2" xfId="17802" xr:uid="{AC8FBBCE-7E07-4E0E-8398-E9710DC6612B}"/>
    <cellStyle name="Vejica 2 4 2 2 5 2 5 2 2 2" xfId="29852" xr:uid="{7CAE5BF7-6A21-4476-90ED-F954A39A02E2}"/>
    <cellStyle name="Vejica 2 4 2 2 5 2 5 2 3" xfId="29851" xr:uid="{1F7E2B4B-3E96-410F-ADEA-DA545233F477}"/>
    <cellStyle name="Vejica 2 4 2 2 5 2 5 3" xfId="15149" xr:uid="{6BC1DB06-3158-417F-9205-46FBBA9B47EF}"/>
    <cellStyle name="Vejica 2 4 2 2 5 2 5 3 2" xfId="29853" xr:uid="{02C04188-1151-4F6C-92AF-B6F263C39F94}"/>
    <cellStyle name="Vejica 2 4 2 2 5 2 5 4" xfId="29850" xr:uid="{14AF5206-28E3-4B84-8087-A8D601BCC214}"/>
    <cellStyle name="Vejica 2 4 2 2 5 2 6" xfId="7439" xr:uid="{19ADD076-27E6-443F-A63E-8A2CE3243FDC}"/>
    <cellStyle name="Vejica 2 4 2 2 5 2 6 2" xfId="11681" xr:uid="{068673EB-2220-48BF-94DA-B2DEB96459D1}"/>
    <cellStyle name="Vejica 2 4 2 2 5 2 6 2 2" xfId="18158" xr:uid="{371F4C7A-2447-4651-9774-40068FA4D2D9}"/>
    <cellStyle name="Vejica 2 4 2 2 5 2 6 2 2 2" xfId="29856" xr:uid="{B04147A8-159C-4C73-B134-1543192550BB}"/>
    <cellStyle name="Vejica 2 4 2 2 5 2 6 2 3" xfId="29855" xr:uid="{A7130365-B249-4952-B7B0-A5B50EC8CB66}"/>
    <cellStyle name="Vejica 2 4 2 2 5 2 6 3" xfId="15502" xr:uid="{96DEB030-3448-4AAB-AFBE-7F1C0B8D4374}"/>
    <cellStyle name="Vejica 2 4 2 2 5 2 6 3 2" xfId="29857" xr:uid="{4D52C9F6-5B26-4FE3-9BA7-11E92BF39307}"/>
    <cellStyle name="Vejica 2 4 2 2 5 2 6 4" xfId="29854" xr:uid="{F4D7EBFC-B0B7-44CF-8406-CED17F26285F}"/>
    <cellStyle name="Vejica 2 4 2 2 5 2 7" xfId="9146" xr:uid="{F2BC6546-E17E-45EE-BED8-2DD8678CF622}"/>
    <cellStyle name="Vejica 2 4 2 2 5 2 7 2" xfId="16217" xr:uid="{495AC9C6-B723-4B78-959C-72048B4B8193}"/>
    <cellStyle name="Vejica 2 4 2 2 5 2 7 2 2" xfId="29859" xr:uid="{5EC8B25A-967C-473D-9583-6EA2CC3C07DE}"/>
    <cellStyle name="Vejica 2 4 2 2 5 2 7 3" xfId="29858" xr:uid="{187C7719-2113-43D3-848A-55E80C494B0C}"/>
    <cellStyle name="Vejica 2 4 2 2 5 2 8" xfId="13832" xr:uid="{85AC4DC8-FE00-432A-BE27-974EABE6F809}"/>
    <cellStyle name="Vejica 2 4 2 2 5 2 8 2" xfId="29860" xr:uid="{04F119D5-9156-4A42-B59C-AAB6D22FF5F3}"/>
    <cellStyle name="Vejica 2 4 2 2 5 2 9" xfId="29833" xr:uid="{8F02C514-5430-489D-AC60-1DFFB77D37A5}"/>
    <cellStyle name="Vejica 2 4 2 2 5 3" xfId="5934" xr:uid="{92CE2234-3C63-4A00-9578-4DFC72D0C496}"/>
    <cellStyle name="Vejica 2 4 2 2 5 3 2" xfId="6667" xr:uid="{D0B41FF1-0F61-4835-BEDF-D56DDD1130AF}"/>
    <cellStyle name="Vejica 2 4 2 2 5 3 2 2" xfId="10909" xr:uid="{A9002053-4E41-4645-B32E-88E699C31FEA}"/>
    <cellStyle name="Vejica 2 4 2 2 5 3 2 2 2" xfId="17395" xr:uid="{FCCE43E8-7A1F-4A85-B7B1-62BBB1102DAA}"/>
    <cellStyle name="Vejica 2 4 2 2 5 3 2 2 2 2" xfId="29864" xr:uid="{65EAD467-70A4-46C6-9111-8A4B499150B4}"/>
    <cellStyle name="Vejica 2 4 2 2 5 3 2 2 3" xfId="29863" xr:uid="{57C75CAE-4403-4465-9BA2-48DAA2CBF139}"/>
    <cellStyle name="Vejica 2 4 2 2 5 3 2 3" xfId="14742" xr:uid="{03E9CE3F-EB69-49D0-98FD-2307AAFB8796}"/>
    <cellStyle name="Vejica 2 4 2 2 5 3 2 3 2" xfId="29865" xr:uid="{A15DD93C-3A4F-4ED5-9549-7D7825598665}"/>
    <cellStyle name="Vejica 2 4 2 2 5 3 2 4" xfId="29862" xr:uid="{7BC4EF01-3451-4CCB-A0C4-980A7005D31E}"/>
    <cellStyle name="Vejica 2 4 2 2 5 3 3" xfId="10186" xr:uid="{7DC32DEF-4AF2-419A-AB3F-736D411822A4}"/>
    <cellStyle name="Vejica 2 4 2 2 5 3 3 2" xfId="16680" xr:uid="{76930349-D3CD-4CC6-9F51-4F8FAD1CC697}"/>
    <cellStyle name="Vejica 2 4 2 2 5 3 3 2 2" xfId="29867" xr:uid="{5FF04967-9A2E-4B38-AAE0-A601E33E1F91}"/>
    <cellStyle name="Vejica 2 4 2 2 5 3 3 3" xfId="29866" xr:uid="{3AADDC02-4ED5-4CD9-8B9C-D5623AFD8942}"/>
    <cellStyle name="Vejica 2 4 2 2 5 3 4" xfId="14031" xr:uid="{65DF9868-B50D-4B1B-A367-AB64F7C85EFA}"/>
    <cellStyle name="Vejica 2 4 2 2 5 3 4 2" xfId="29868" xr:uid="{374B6D36-D842-4294-BB9C-77E8A56F1BE3}"/>
    <cellStyle name="Vejica 2 4 2 2 5 3 5" xfId="29861" xr:uid="{8D3F8F6A-C7ED-446A-A59D-A6AA836B2D56}"/>
    <cellStyle name="Vejica 2 4 2 2 5 4" xfId="6367" xr:uid="{5B598F53-1E18-4B0D-9FED-BE1E4C514DC6}"/>
    <cellStyle name="Vejica 2 4 2 2 5 4 2" xfId="10609" xr:uid="{DCA74955-C8E8-46F4-8368-17AB1386C220}"/>
    <cellStyle name="Vejica 2 4 2 2 5 4 2 2" xfId="17095" xr:uid="{413EAE27-7FC9-4321-B37D-61BDC671F385}"/>
    <cellStyle name="Vejica 2 4 2 2 5 4 2 2 2" xfId="29871" xr:uid="{D8DFFBD2-C082-4E54-9094-63874E8C6FE6}"/>
    <cellStyle name="Vejica 2 4 2 2 5 4 2 3" xfId="29870" xr:uid="{DD71B70D-964A-4EAA-A379-998701356B11}"/>
    <cellStyle name="Vejica 2 4 2 2 5 4 3" xfId="14442" xr:uid="{CB53E091-AB95-427E-88A7-922D22268611}"/>
    <cellStyle name="Vejica 2 4 2 2 5 4 3 2" xfId="29872" xr:uid="{7DEEC5DB-4864-4ADF-9209-183AC42ABEC8}"/>
    <cellStyle name="Vejica 2 4 2 2 5 4 4" xfId="29869" xr:uid="{742B8805-C93F-48D3-9AC6-C8B18766519E}"/>
    <cellStyle name="Vejica 2 4 2 2 5 5" xfId="6976" xr:uid="{1E5A272C-37DD-4B7D-88A5-20F7BCDF12C4}"/>
    <cellStyle name="Vejica 2 4 2 2 5 5 2" xfId="11216" xr:uid="{5AF533ED-71E5-4D30-99EE-915D5820F91B}"/>
    <cellStyle name="Vejica 2 4 2 2 5 5 2 2" xfId="17700" xr:uid="{ECF2E36F-7786-480D-AFE8-D2438364FE08}"/>
    <cellStyle name="Vejica 2 4 2 2 5 5 2 2 2" xfId="29875" xr:uid="{34335C2F-9C4B-42C6-A970-58B478725871}"/>
    <cellStyle name="Vejica 2 4 2 2 5 5 2 3" xfId="29874" xr:uid="{F95391B2-1C28-456E-BB34-8E21CB8A16A8}"/>
    <cellStyle name="Vejica 2 4 2 2 5 5 3" xfId="15047" xr:uid="{61ADDBAE-2087-4C75-8237-2492B9DBED9F}"/>
    <cellStyle name="Vejica 2 4 2 2 5 5 3 2" xfId="29876" xr:uid="{3C53A8BC-12FC-47A1-A23A-90AB6A43AD7A}"/>
    <cellStyle name="Vejica 2 4 2 2 5 5 4" xfId="29873" xr:uid="{9191909C-D95D-4F12-B011-4C9B8C17485A}"/>
    <cellStyle name="Vejica 2 4 2 2 5 6" xfId="7338" xr:uid="{8DB6C628-B886-46E4-85F3-2F844DCC7ECC}"/>
    <cellStyle name="Vejica 2 4 2 2 5 6 2" xfId="11580" xr:uid="{A379562A-E6EF-48CD-A55F-D0D0605214CB}"/>
    <cellStyle name="Vejica 2 4 2 2 5 6 2 2" xfId="18057" xr:uid="{C2C003B1-357D-4C94-B18F-DC50993BB6A1}"/>
    <cellStyle name="Vejica 2 4 2 2 5 6 2 2 2" xfId="29879" xr:uid="{1CF219FA-B263-47CC-8CDC-C839B3917F6F}"/>
    <cellStyle name="Vejica 2 4 2 2 5 6 2 3" xfId="29878" xr:uid="{8534162E-EBFB-4DE6-8C3A-5248C856AE21}"/>
    <cellStyle name="Vejica 2 4 2 2 5 6 3" xfId="15401" xr:uid="{2D879BB3-7E94-4C33-85B4-647BD9AF7E8E}"/>
    <cellStyle name="Vejica 2 4 2 2 5 6 3 2" xfId="29880" xr:uid="{DFA430EE-6B33-4B27-85C5-1734D97EA4A0}"/>
    <cellStyle name="Vejica 2 4 2 2 5 6 4" xfId="29877" xr:uid="{6CA34D96-CE16-419D-AC80-6E41F2780BF4}"/>
    <cellStyle name="Vejica 2 4 2 2 5 7" xfId="8329" xr:uid="{FEC75159-1712-48B0-8918-D3F06629A40A}"/>
    <cellStyle name="Vejica 2 4 2 2 5 7 2" xfId="15888" xr:uid="{665D1DD4-593A-4761-9999-4BC040A149D9}"/>
    <cellStyle name="Vejica 2 4 2 2 5 7 2 2" xfId="29882" xr:uid="{F4910B62-A846-4B18-9994-8753C4C27944}"/>
    <cellStyle name="Vejica 2 4 2 2 5 7 3" xfId="29881" xr:uid="{8AA059CC-63C5-4F2D-A018-3E3648862EDA}"/>
    <cellStyle name="Vejica 2 4 2 2 5 8" xfId="12954" xr:uid="{5B7163E4-FCA9-4B08-8B38-09AA1891894B}"/>
    <cellStyle name="Vejica 2 4 2 2 5 8 2" xfId="18891" xr:uid="{7CE8D1B1-10A7-4D66-A596-10A250BC5FF4}"/>
    <cellStyle name="Vejica 2 4 2 2 5 8 2 2" xfId="29884" xr:uid="{62BC10CF-0D57-4000-BB32-E31A37F60A7C}"/>
    <cellStyle name="Vejica 2 4 2 2 5 8 3" xfId="29883" xr:uid="{510D1568-FC8B-4D72-9EE6-6E72B0DCC65E}"/>
    <cellStyle name="Vejica 2 4 2 2 5 9" xfId="13731" xr:uid="{ADF10142-F6A4-44C0-A29D-F44D35675EFA}"/>
    <cellStyle name="Vejica 2 4 2 2 5 9 2" xfId="29885" xr:uid="{86C04049-7A6F-4EB6-90F5-759A16108462}"/>
    <cellStyle name="Vejica 2 4 2 2 6" xfId="4009" xr:uid="{00000000-0005-0000-0000-0000400D0000}"/>
    <cellStyle name="Vejica 2 4 2 2 6 2" xfId="4010" xr:uid="{00000000-0005-0000-0000-0000410D0000}"/>
    <cellStyle name="Vejica 2 4 2 2 6 2 2" xfId="29887" xr:uid="{73DC9EBB-6D94-45F3-9108-19C44020C319}"/>
    <cellStyle name="Vejica 2 4 2 2 6 3" xfId="29886" xr:uid="{C7B48314-B7E6-4C73-95D7-0A699D4F3E70}"/>
    <cellStyle name="Vejica 2 4 2 2 7" xfId="4011" xr:uid="{00000000-0005-0000-0000-0000420D0000}"/>
    <cellStyle name="Vejica 2 4 2 2 7 2" xfId="29888" xr:uid="{2823FA16-7BD0-4AD4-9156-1A8E25D3FC9C}"/>
    <cellStyle name="Vejica 2 4 2 2 8" xfId="4000" xr:uid="{00000000-0005-0000-0000-0000430D0000}"/>
    <cellStyle name="Vejica 2 4 2 2 8 2" xfId="29889" xr:uid="{170C483F-5CA9-4580-BECC-EECC39A1AC82}"/>
    <cellStyle name="Vejica 2 4 2 2 9" xfId="5836" xr:uid="{E2E17D7F-A511-4CB3-965A-53731166DEC7}"/>
    <cellStyle name="Vejica 2 4 2 2 9 2" xfId="6571" xr:uid="{3012086F-607B-46BD-9087-073D4997C0CC}"/>
    <cellStyle name="Vejica 2 4 2 2 9 2 2" xfId="10813" xr:uid="{9B756720-73E1-4AF0-8D65-EA36E2FD6DE2}"/>
    <cellStyle name="Vejica 2 4 2 2 9 2 2 2" xfId="17299" xr:uid="{719CCE43-6C07-4B44-B9EF-D0960D5B7D0F}"/>
    <cellStyle name="Vejica 2 4 2 2 9 2 2 2 2" xfId="29893" xr:uid="{1FFDB566-4DBC-4E8C-9E2B-D1BC217848A7}"/>
    <cellStyle name="Vejica 2 4 2 2 9 2 2 3" xfId="29892" xr:uid="{2EBC055C-24E6-44B5-A0AF-B83D6B42BDC9}"/>
    <cellStyle name="Vejica 2 4 2 2 9 2 3" xfId="14646" xr:uid="{E6EF381F-8065-438E-AB57-59CA66EB17B0}"/>
    <cellStyle name="Vejica 2 4 2 2 9 2 3 2" xfId="29894" xr:uid="{E6D1ECA1-E436-48B0-85E2-F0F63E03DFA5}"/>
    <cellStyle name="Vejica 2 4 2 2 9 2 4" xfId="29891" xr:uid="{17603719-12F2-4984-9A80-B35F396DB817}"/>
    <cellStyle name="Vejica 2 4 2 2 9 3" xfId="10088" xr:uid="{93C53953-62AC-44F8-89C2-3CA8B6E03FCD}"/>
    <cellStyle name="Vejica 2 4 2 2 9 3 2" xfId="16583" xr:uid="{28A8B49A-8091-4878-83AA-039A10CD9AA9}"/>
    <cellStyle name="Vejica 2 4 2 2 9 3 2 2" xfId="29896" xr:uid="{0BE05F41-D767-46B3-9CAF-61185214E4F4}"/>
    <cellStyle name="Vejica 2 4 2 2 9 3 3" xfId="29895" xr:uid="{B820F0CE-8C70-48F1-B8A0-EFC96D3A3594}"/>
    <cellStyle name="Vejica 2 4 2 2 9 4" xfId="13934" xr:uid="{012DC045-D60E-436C-BFA8-A8371D82028C}"/>
    <cellStyle name="Vejica 2 4 2 2 9 4 2" xfId="29897" xr:uid="{2C8CA95F-0208-473D-87EA-8DB7BD76A866}"/>
    <cellStyle name="Vejica 2 4 2 2 9 5" xfId="29890" xr:uid="{18DEE714-CDED-4247-BEB8-893EAC52C6A4}"/>
    <cellStyle name="Vejica 2 4 2 3" xfId="658" xr:uid="{00000000-0005-0000-0000-0000440D0000}"/>
    <cellStyle name="Vejica 2 4 2 3 10" xfId="6882" xr:uid="{3A5B7152-A5FC-4316-B9F4-AA68C0E877A3}"/>
    <cellStyle name="Vejica 2 4 2 3 10 2" xfId="11122" xr:uid="{C567AD74-1E34-4260-940B-307BCC20AC51}"/>
    <cellStyle name="Vejica 2 4 2 3 10 2 2" xfId="17606" xr:uid="{CB8D18FF-5010-4F31-96AA-F8F67A3DAE05}"/>
    <cellStyle name="Vejica 2 4 2 3 10 2 2 2" xfId="29901" xr:uid="{BFA43DFF-BD7A-4ECE-B463-0E913C3F8017}"/>
    <cellStyle name="Vejica 2 4 2 3 10 2 3" xfId="29900" xr:uid="{51532810-E354-4F86-9F9E-2B86CD181BDA}"/>
    <cellStyle name="Vejica 2 4 2 3 10 3" xfId="14953" xr:uid="{3C873EA6-AE3D-4FCB-9C01-8A3A8340B20C}"/>
    <cellStyle name="Vejica 2 4 2 3 10 3 2" xfId="29902" xr:uid="{381DAD9E-D93D-4B5E-BA70-80928A9CC5B4}"/>
    <cellStyle name="Vejica 2 4 2 3 10 4" xfId="29899" xr:uid="{7011BA8A-6578-4109-8D1F-001CC7678C55}"/>
    <cellStyle name="Vejica 2 4 2 3 11" xfId="7244" xr:uid="{564F26C1-E3EA-4022-B304-8D6DA9F04F82}"/>
    <cellStyle name="Vejica 2 4 2 3 11 2" xfId="11486" xr:uid="{E9DA3B0F-C175-4EEF-BDF9-5FF60F3E3B5C}"/>
    <cellStyle name="Vejica 2 4 2 3 11 2 2" xfId="17963" xr:uid="{D037A68E-A7F0-4F33-A510-7BF223BD3F1A}"/>
    <cellStyle name="Vejica 2 4 2 3 11 2 2 2" xfId="29905" xr:uid="{41266080-7958-4B11-ACBB-224EF7BD2343}"/>
    <cellStyle name="Vejica 2 4 2 3 11 2 3" xfId="29904" xr:uid="{61C5E14C-9AC4-43EE-A58B-B988422D4B23}"/>
    <cellStyle name="Vejica 2 4 2 3 11 3" xfId="15307" xr:uid="{43B3BD6D-DF34-40E8-BEBA-66246D780C7F}"/>
    <cellStyle name="Vejica 2 4 2 3 11 3 2" xfId="29906" xr:uid="{A79D99AA-C482-4FB2-937F-55653CB32BA3}"/>
    <cellStyle name="Vejica 2 4 2 3 11 4" xfId="29903" xr:uid="{102099EF-AC37-459E-9391-772C7F74CDA4}"/>
    <cellStyle name="Vejica 2 4 2 3 12" xfId="7906" xr:uid="{3C29851D-2C88-48C0-9D47-F303F06C6972}"/>
    <cellStyle name="Vejica 2 4 2 3 12 2" xfId="15674" xr:uid="{7B0C505E-DB42-4403-84FE-10DE24ACDFF2}"/>
    <cellStyle name="Vejica 2 4 2 3 12 2 2" xfId="29908" xr:uid="{4DB057BF-6DE3-45B1-9FB4-792CBDB95970}"/>
    <cellStyle name="Vejica 2 4 2 3 12 3" xfId="29907" xr:uid="{BCB25E6E-5AAD-48CB-9296-2858FB89FAAB}"/>
    <cellStyle name="Vejica 2 4 2 3 13" xfId="12713" xr:uid="{BE07A209-CA6C-498E-9DAF-15CD3C3000D9}"/>
    <cellStyle name="Vejica 2 4 2 3 13 2" xfId="18651" xr:uid="{116AC56C-6E91-4BBC-9A0E-643D1EAB2225}"/>
    <cellStyle name="Vejica 2 4 2 3 13 2 2" xfId="29910" xr:uid="{01323503-BD1D-4D45-A21B-C4B1B6FE0BD5}"/>
    <cellStyle name="Vejica 2 4 2 3 13 3" xfId="29909" xr:uid="{D9925570-F0B5-4C8C-9D93-DA07DF75119A}"/>
    <cellStyle name="Vejica 2 4 2 3 14" xfId="13630" xr:uid="{5DD692AE-8534-423B-9D56-6842F5280460}"/>
    <cellStyle name="Vejica 2 4 2 3 14 2" xfId="29911" xr:uid="{2E74588F-B863-4854-9C54-815AED59485E}"/>
    <cellStyle name="Vejica 2 4 2 3 15" xfId="29898" xr:uid="{F1709B28-1527-40A8-8978-819EAE6F471E}"/>
    <cellStyle name="Vejica 2 4 2 3 2" xfId="1937" xr:uid="{00000000-0005-0000-0000-0000450D0000}"/>
    <cellStyle name="Vejica 2 4 2 3 2 2" xfId="29912" xr:uid="{80CAF6B8-7847-40B9-9E74-EA4CB6363CFB}"/>
    <cellStyle name="Vejica 2 4 2 3 3" xfId="1938" xr:uid="{00000000-0005-0000-0000-0000460D0000}"/>
    <cellStyle name="Vejica 2 4 2 3 3 2" xfId="4013" xr:uid="{00000000-0005-0000-0000-0000470D0000}"/>
    <cellStyle name="Vejica 2 4 2 3 3 2 2" xfId="29914" xr:uid="{572ABE29-B6FB-44D3-91CE-EFC120C255D9}"/>
    <cellStyle name="Vejica 2 4 2 3 3 3" xfId="29913" xr:uid="{93C8786B-35B5-47F1-951E-E11492056300}"/>
    <cellStyle name="Vejica 2 4 2 3 4" xfId="1939" xr:uid="{00000000-0005-0000-0000-0000480D0000}"/>
    <cellStyle name="Vejica 2 4 2 3 4 10" xfId="29915" xr:uid="{C495955B-E8D5-4B13-9084-7AEEA955795C}"/>
    <cellStyle name="Vejica 2 4 2 3 4 2" xfId="4014" xr:uid="{00000000-0005-0000-0000-0000490D0000}"/>
    <cellStyle name="Vejica 2 4 2 3 4 2 2" xfId="6152" xr:uid="{01642B47-4A07-46ED-A869-04AA7BC256F4}"/>
    <cellStyle name="Vejica 2 4 2 3 4 2 2 2" xfId="6773" xr:uid="{7B5AA7C2-4222-4114-98AE-5A49426D6E5E}"/>
    <cellStyle name="Vejica 2 4 2 3 4 2 2 2 2" xfId="11015" xr:uid="{946BEC84-6AF1-4559-A7B6-947CFAFCCBB7}"/>
    <cellStyle name="Vejica 2 4 2 3 4 2 2 2 2 2" xfId="17501" xr:uid="{6DB0F337-CEE3-4ABC-8ABD-32F52B59E854}"/>
    <cellStyle name="Vejica 2 4 2 3 4 2 2 2 2 2 2" xfId="29920" xr:uid="{4C319667-9AC5-48B9-A468-863639C65DEE}"/>
    <cellStyle name="Vejica 2 4 2 3 4 2 2 2 2 3" xfId="29919" xr:uid="{2EFF27EB-93D9-48EE-91F8-AC8C3C5A19A5}"/>
    <cellStyle name="Vejica 2 4 2 3 4 2 2 2 3" xfId="14848" xr:uid="{C8FBD5F7-81FB-4E72-8F71-4545CA53A114}"/>
    <cellStyle name="Vejica 2 4 2 3 4 2 2 2 3 2" xfId="29921" xr:uid="{159B2B85-2A79-429F-A56F-2123C09BC666}"/>
    <cellStyle name="Vejica 2 4 2 3 4 2 2 2 4" xfId="29918" xr:uid="{3582DF3D-0C60-4FD5-AAD4-6DAAFEA17228}"/>
    <cellStyle name="Vejica 2 4 2 3 4 2 2 3" xfId="10407" xr:uid="{82E8CC50-A867-40F7-B2CE-173A58C55983}"/>
    <cellStyle name="Vejica 2 4 2 3 4 2 2 3 2" xfId="16895" xr:uid="{ABA69D16-0809-455A-9BC3-0FC93BEAD14B}"/>
    <cellStyle name="Vejica 2 4 2 3 4 2 2 3 2 2" xfId="29923" xr:uid="{0B765580-B49D-4ABA-92A8-533E4EA53627}"/>
    <cellStyle name="Vejica 2 4 2 3 4 2 2 3 3" xfId="29922" xr:uid="{6B6D2F67-DF5B-460C-8898-364E9D351EB7}"/>
    <cellStyle name="Vejica 2 4 2 3 4 2 2 4" xfId="14243" xr:uid="{67940D2E-D4EC-4D25-BC4D-7BA25FAB1B40}"/>
    <cellStyle name="Vejica 2 4 2 3 4 2 2 4 2" xfId="29924" xr:uid="{5684EACD-9226-45B0-A119-3208F8DC68AA}"/>
    <cellStyle name="Vejica 2 4 2 3 4 2 2 5" xfId="29917" xr:uid="{FA0340EF-BA69-4651-AF3D-068FAFDCDDDC}"/>
    <cellStyle name="Vejica 2 4 2 3 4 2 3" xfId="6046" xr:uid="{27147ED1-A210-41C1-B4D7-4DFE0DA18FFF}"/>
    <cellStyle name="Vejica 2 4 2 3 4 2 3 2" xfId="10301" xr:uid="{54EB9E03-FBC8-4AD0-8605-982CE2CB6F30}"/>
    <cellStyle name="Vejica 2 4 2 3 4 2 3 2 2" xfId="16789" xr:uid="{899864C7-E25A-4677-8CEE-784155D70038}"/>
    <cellStyle name="Vejica 2 4 2 3 4 2 3 2 2 2" xfId="29927" xr:uid="{1FD5ECDE-AA13-44E8-8EA3-4EC316B4A5B6}"/>
    <cellStyle name="Vejica 2 4 2 3 4 2 3 2 3" xfId="29926" xr:uid="{7BD58764-0716-47C1-BD12-8339F00F054D}"/>
    <cellStyle name="Vejica 2 4 2 3 4 2 3 3" xfId="14137" xr:uid="{40AAA378-AE91-4ACA-864D-D991D95A52DB}"/>
    <cellStyle name="Vejica 2 4 2 3 4 2 3 3 2" xfId="29928" xr:uid="{30B4B955-13C0-4B2C-99B5-6B69622012CA}"/>
    <cellStyle name="Vejica 2 4 2 3 4 2 3 4" xfId="29925" xr:uid="{03731A81-CE6E-4819-8140-FBE5FEE19E46}"/>
    <cellStyle name="Vejica 2 4 2 3 4 2 4" xfId="6469" xr:uid="{DEA6D2E8-4129-4640-B673-E9B14E4F0ADC}"/>
    <cellStyle name="Vejica 2 4 2 3 4 2 4 2" xfId="10711" xr:uid="{D23EDFC8-5601-4B48-B1E5-13026B588967}"/>
    <cellStyle name="Vejica 2 4 2 3 4 2 4 2 2" xfId="17197" xr:uid="{29D62D8E-1218-479D-8315-398937143B42}"/>
    <cellStyle name="Vejica 2 4 2 3 4 2 4 2 2 2" xfId="29931" xr:uid="{3879EE79-0669-42DD-BA4B-EC52F1D52BC2}"/>
    <cellStyle name="Vejica 2 4 2 3 4 2 4 2 3" xfId="29930" xr:uid="{E458C268-C2F0-47DF-929A-021E34603D2B}"/>
    <cellStyle name="Vejica 2 4 2 3 4 2 4 3" xfId="14544" xr:uid="{EA655AE1-C1EB-498A-9BFC-C252E51DF138}"/>
    <cellStyle name="Vejica 2 4 2 3 4 2 4 3 2" xfId="29932" xr:uid="{E8D785E9-1C41-437D-836C-56E55CF41A19}"/>
    <cellStyle name="Vejica 2 4 2 3 4 2 4 4" xfId="29929" xr:uid="{69156576-6541-44F6-B446-9C21BCE3D312}"/>
    <cellStyle name="Vejica 2 4 2 3 4 2 5" xfId="7079" xr:uid="{ED0EC3CC-7728-4727-B5B1-4081BF63CBE3}"/>
    <cellStyle name="Vejica 2 4 2 3 4 2 5 2" xfId="11319" xr:uid="{1F1B7357-D19A-4E1E-AFCA-36E5A6A168A0}"/>
    <cellStyle name="Vejica 2 4 2 3 4 2 5 2 2" xfId="17803" xr:uid="{79FCFF2D-AD85-4400-ACFB-56F4F2390DF4}"/>
    <cellStyle name="Vejica 2 4 2 3 4 2 5 2 2 2" xfId="29935" xr:uid="{1A7D55D1-6070-4788-B1E6-327D8A0771B0}"/>
    <cellStyle name="Vejica 2 4 2 3 4 2 5 2 3" xfId="29934" xr:uid="{03B19F82-114D-4E5E-95A3-4DC78C3CFD2B}"/>
    <cellStyle name="Vejica 2 4 2 3 4 2 5 3" xfId="15150" xr:uid="{41361590-49E2-4B7E-8F69-EB8AFEB9B6DE}"/>
    <cellStyle name="Vejica 2 4 2 3 4 2 5 3 2" xfId="29936" xr:uid="{71EB2464-83B8-43DB-A13E-49FFEA90C177}"/>
    <cellStyle name="Vejica 2 4 2 3 4 2 5 4" xfId="29933" xr:uid="{29A09051-063A-4169-A305-E637E10D1722}"/>
    <cellStyle name="Vejica 2 4 2 3 4 2 6" xfId="7440" xr:uid="{66F485E0-B916-4197-BA18-4EA059A058D1}"/>
    <cellStyle name="Vejica 2 4 2 3 4 2 6 2" xfId="11682" xr:uid="{DAF084C7-7432-437D-A6B8-F9E5AEEE492A}"/>
    <cellStyle name="Vejica 2 4 2 3 4 2 6 2 2" xfId="18159" xr:uid="{B84FF39C-322D-4D2E-A397-BB312B92B325}"/>
    <cellStyle name="Vejica 2 4 2 3 4 2 6 2 2 2" xfId="29939" xr:uid="{089C6C36-882A-4FE4-9DEA-215653A2622C}"/>
    <cellStyle name="Vejica 2 4 2 3 4 2 6 2 3" xfId="29938" xr:uid="{084281EF-4F4B-478D-9FF1-2C5626702266}"/>
    <cellStyle name="Vejica 2 4 2 3 4 2 6 3" xfId="15503" xr:uid="{4CD37BDB-4607-4B05-9731-9CCDF9FE658C}"/>
    <cellStyle name="Vejica 2 4 2 3 4 2 6 3 2" xfId="29940" xr:uid="{01146D42-8413-482B-9735-31CBAF4B8A6D}"/>
    <cellStyle name="Vejica 2 4 2 3 4 2 6 4" xfId="29937" xr:uid="{55E88E14-CCFB-473E-89D7-9F236A5FDBB2}"/>
    <cellStyle name="Vejica 2 4 2 3 4 2 7" xfId="9147" xr:uid="{E21D0709-F9B9-4435-BE46-6B2F08A0866D}"/>
    <cellStyle name="Vejica 2 4 2 3 4 2 7 2" xfId="16218" xr:uid="{7AA358DD-9A79-440A-882A-53E5D11440F6}"/>
    <cellStyle name="Vejica 2 4 2 3 4 2 7 2 2" xfId="29942" xr:uid="{D39C2835-9991-4252-88FC-E6EF5299F561}"/>
    <cellStyle name="Vejica 2 4 2 3 4 2 7 3" xfId="29941" xr:uid="{AFE05B18-89DE-4297-AC92-6C78C9FD39DF}"/>
    <cellStyle name="Vejica 2 4 2 3 4 2 8" xfId="13833" xr:uid="{BFB15FAC-F10F-42CD-9DBA-4A4BEBB170A4}"/>
    <cellStyle name="Vejica 2 4 2 3 4 2 8 2" xfId="29943" xr:uid="{A3F33E70-37B7-4997-A8B7-FED5B4853320}"/>
    <cellStyle name="Vejica 2 4 2 3 4 2 9" xfId="29916" xr:uid="{5D83BD59-B3CD-4565-AFB8-B59BBEF46F9E}"/>
    <cellStyle name="Vejica 2 4 2 3 4 3" xfId="5935" xr:uid="{3FA8F0C3-BC92-4DC7-81F0-BDA52AC5A0C3}"/>
    <cellStyle name="Vejica 2 4 2 3 4 3 2" xfId="6668" xr:uid="{4E9C260B-A19F-457D-88FB-375D36930468}"/>
    <cellStyle name="Vejica 2 4 2 3 4 3 2 2" xfId="10910" xr:uid="{8C7A6930-10F4-4DA6-87A3-6AD3B9B9D1A8}"/>
    <cellStyle name="Vejica 2 4 2 3 4 3 2 2 2" xfId="17396" xr:uid="{4171AC04-903C-4D3D-AD3E-B97A0796309E}"/>
    <cellStyle name="Vejica 2 4 2 3 4 3 2 2 2 2" xfId="29947" xr:uid="{60551291-7F74-426D-9F5E-53B999C2AB1B}"/>
    <cellStyle name="Vejica 2 4 2 3 4 3 2 2 3" xfId="29946" xr:uid="{5A434C35-2191-4165-9CCC-E66740091D63}"/>
    <cellStyle name="Vejica 2 4 2 3 4 3 2 3" xfId="14743" xr:uid="{DFE4A3F1-89EF-4F6D-981E-73E6E44A1592}"/>
    <cellStyle name="Vejica 2 4 2 3 4 3 2 3 2" xfId="29948" xr:uid="{E8B3BFAD-F4DE-40E1-8349-3ACC1B2972B2}"/>
    <cellStyle name="Vejica 2 4 2 3 4 3 2 4" xfId="29945" xr:uid="{6B360018-32B4-4BBE-98C5-A0AD7874A511}"/>
    <cellStyle name="Vejica 2 4 2 3 4 3 3" xfId="10187" xr:uid="{F4FECD8C-1C1D-4CF8-B2CF-3D6FC93CAEC8}"/>
    <cellStyle name="Vejica 2 4 2 3 4 3 3 2" xfId="16681" xr:uid="{A98FEDEA-8243-4285-84F8-7E21B3F9DF58}"/>
    <cellStyle name="Vejica 2 4 2 3 4 3 3 2 2" xfId="29950" xr:uid="{74BEB902-02B9-4DCD-AE56-7E7E259EE8BC}"/>
    <cellStyle name="Vejica 2 4 2 3 4 3 3 3" xfId="29949" xr:uid="{83422738-B758-4E05-AF08-45E75DA836D1}"/>
    <cellStyle name="Vejica 2 4 2 3 4 3 4" xfId="14032" xr:uid="{F6D1B37F-7C94-4B89-A420-DA33007692BB}"/>
    <cellStyle name="Vejica 2 4 2 3 4 3 4 2" xfId="29951" xr:uid="{FD79A4A0-DD27-4CBF-8A60-9C4ED2BAEDDA}"/>
    <cellStyle name="Vejica 2 4 2 3 4 3 5" xfId="29944" xr:uid="{3A932F4A-0A5E-4F08-9B83-E0C7FAF09085}"/>
    <cellStyle name="Vejica 2 4 2 3 4 4" xfId="6368" xr:uid="{993C45D7-3AB0-4230-8E9A-70C1606E65C5}"/>
    <cellStyle name="Vejica 2 4 2 3 4 4 2" xfId="10610" xr:uid="{1189CFCC-82D6-435E-84EC-BECA3C6A4829}"/>
    <cellStyle name="Vejica 2 4 2 3 4 4 2 2" xfId="17096" xr:uid="{56230B56-36E1-4C4A-BE51-6281E3B6C572}"/>
    <cellStyle name="Vejica 2 4 2 3 4 4 2 2 2" xfId="29954" xr:uid="{CB090BEC-1A85-42B6-A0F0-9E08C74A282B}"/>
    <cellStyle name="Vejica 2 4 2 3 4 4 2 3" xfId="29953" xr:uid="{5631D4F4-96A8-4614-A2A6-CAEA5CEE92D1}"/>
    <cellStyle name="Vejica 2 4 2 3 4 4 3" xfId="14443" xr:uid="{D2C0B17C-EB5B-4679-9265-3E8DF1A866A1}"/>
    <cellStyle name="Vejica 2 4 2 3 4 4 3 2" xfId="29955" xr:uid="{283BBC18-5563-4877-9030-BAD147B5FE0B}"/>
    <cellStyle name="Vejica 2 4 2 3 4 4 4" xfId="29952" xr:uid="{9F381163-EF9B-4FD1-A621-5D1DD7AC0D80}"/>
    <cellStyle name="Vejica 2 4 2 3 4 5" xfId="6977" xr:uid="{35C5E6AA-7C65-444D-98EA-A541275E5202}"/>
    <cellStyle name="Vejica 2 4 2 3 4 5 2" xfId="11217" xr:uid="{55750012-74CD-4252-9D56-ADB162BA8520}"/>
    <cellStyle name="Vejica 2 4 2 3 4 5 2 2" xfId="17701" xr:uid="{782E2307-16BB-4CE0-9E0C-533D8DEF2596}"/>
    <cellStyle name="Vejica 2 4 2 3 4 5 2 2 2" xfId="29958" xr:uid="{79F63626-2687-41FE-9DDD-85AAC45C10B5}"/>
    <cellStyle name="Vejica 2 4 2 3 4 5 2 3" xfId="29957" xr:uid="{4791E88A-E5D3-4F70-BBE7-2A11DEDD53E2}"/>
    <cellStyle name="Vejica 2 4 2 3 4 5 3" xfId="15048" xr:uid="{5BC93350-C323-4A9B-BD92-7BDF0111F133}"/>
    <cellStyle name="Vejica 2 4 2 3 4 5 3 2" xfId="29959" xr:uid="{DCFACA99-B7A1-40C0-91C7-D04820875D52}"/>
    <cellStyle name="Vejica 2 4 2 3 4 5 4" xfId="29956" xr:uid="{ACE289F1-BE31-4B46-AC64-9A00B3567A7B}"/>
    <cellStyle name="Vejica 2 4 2 3 4 6" xfId="7339" xr:uid="{F9F612F0-BD49-4D3A-B17B-3CE21B119099}"/>
    <cellStyle name="Vejica 2 4 2 3 4 6 2" xfId="11581" xr:uid="{A12C7D08-28FA-4AF5-AF2D-DA92581DB763}"/>
    <cellStyle name="Vejica 2 4 2 3 4 6 2 2" xfId="18058" xr:uid="{B8837BC3-B258-47D2-B450-5216A5B6A1DC}"/>
    <cellStyle name="Vejica 2 4 2 3 4 6 2 2 2" xfId="29962" xr:uid="{3619B0CC-1030-4FC5-A4D1-77D633A83C07}"/>
    <cellStyle name="Vejica 2 4 2 3 4 6 2 3" xfId="29961" xr:uid="{61AAA2DB-729D-4CD1-A6B4-C1AE1545B40B}"/>
    <cellStyle name="Vejica 2 4 2 3 4 6 3" xfId="15402" xr:uid="{A2E14CEB-F071-4521-A8AE-7D66BD096393}"/>
    <cellStyle name="Vejica 2 4 2 3 4 6 3 2" xfId="29963" xr:uid="{B53C2696-B0A3-4469-B03D-1806B8B2E290}"/>
    <cellStyle name="Vejica 2 4 2 3 4 6 4" xfId="29960" xr:uid="{C8A27772-6089-4463-A31B-A7B44532E83E}"/>
    <cellStyle name="Vejica 2 4 2 3 4 7" xfId="8330" xr:uid="{8C3342A1-F8A1-45B9-A3CB-0C2B0C770247}"/>
    <cellStyle name="Vejica 2 4 2 3 4 7 2" xfId="15889" xr:uid="{DDC45512-8897-4419-A3B5-BD52ADA2F9AF}"/>
    <cellStyle name="Vejica 2 4 2 3 4 7 2 2" xfId="29965" xr:uid="{BB2E55AB-4FAE-4777-B229-CC7DCAB1F036}"/>
    <cellStyle name="Vejica 2 4 2 3 4 7 3" xfId="29964" xr:uid="{5E111489-9079-45E1-AB19-883CDD642BA5}"/>
    <cellStyle name="Vejica 2 4 2 3 4 8" xfId="12955" xr:uid="{47B72144-F8B0-4DB3-B705-D5DCA6E20E80}"/>
    <cellStyle name="Vejica 2 4 2 3 4 8 2" xfId="18892" xr:uid="{0F37DB82-2F0E-4C83-A926-34AFB6052CE0}"/>
    <cellStyle name="Vejica 2 4 2 3 4 8 2 2" xfId="29967" xr:uid="{14CAA45C-EB9C-4398-80F2-D687F0CEACBB}"/>
    <cellStyle name="Vejica 2 4 2 3 4 8 3" xfId="29966" xr:uid="{B59353A8-B4FE-4268-9C43-F9BF808A0DFA}"/>
    <cellStyle name="Vejica 2 4 2 3 4 9" xfId="13732" xr:uid="{E55CE7A6-2D5B-433A-BD22-273EC29DB41A}"/>
    <cellStyle name="Vejica 2 4 2 3 4 9 2" xfId="29968" xr:uid="{3A946A85-C111-431E-A897-B194FFF9C6B4}"/>
    <cellStyle name="Vejica 2 4 2 3 5" xfId="4015" xr:uid="{00000000-0005-0000-0000-00004A0D0000}"/>
    <cellStyle name="Vejica 2 4 2 3 5 2" xfId="4016" xr:uid="{00000000-0005-0000-0000-00004B0D0000}"/>
    <cellStyle name="Vejica 2 4 2 3 5 2 2" xfId="29970" xr:uid="{79B0518A-30EE-44C6-8F85-691980D7F08B}"/>
    <cellStyle name="Vejica 2 4 2 3 5 3" xfId="29969" xr:uid="{05EC5B5B-0784-4950-9501-08D0E30BD71A}"/>
    <cellStyle name="Vejica 2 4 2 3 6" xfId="4017" xr:uid="{00000000-0005-0000-0000-00004C0D0000}"/>
    <cellStyle name="Vejica 2 4 2 3 6 2" xfId="29971" xr:uid="{2860032D-C5D0-43D4-A1D2-719F4B9AA9D4}"/>
    <cellStyle name="Vejica 2 4 2 3 7" xfId="4012" xr:uid="{00000000-0005-0000-0000-00004D0D0000}"/>
    <cellStyle name="Vejica 2 4 2 3 7 2" xfId="29972" xr:uid="{6AC79950-FCBA-4E13-AB78-7A9A2BEA5AF0}"/>
    <cellStyle name="Vejica 2 4 2 3 8" xfId="5838" xr:uid="{ECDD3B68-E8C8-40D3-A337-B7522B16FEA2}"/>
    <cellStyle name="Vejica 2 4 2 3 8 2" xfId="6573" xr:uid="{2F8A3FC2-6967-49B0-92A7-F9AE7F3F00D1}"/>
    <cellStyle name="Vejica 2 4 2 3 8 2 2" xfId="10815" xr:uid="{CCD8F706-9929-4D14-BD68-E56833394A9E}"/>
    <cellStyle name="Vejica 2 4 2 3 8 2 2 2" xfId="17301" xr:uid="{D2834F3C-A776-4024-936D-931965149B75}"/>
    <cellStyle name="Vejica 2 4 2 3 8 2 2 2 2" xfId="29976" xr:uid="{54BB9027-3C77-459F-92E5-D4DAD189C12F}"/>
    <cellStyle name="Vejica 2 4 2 3 8 2 2 3" xfId="29975" xr:uid="{A40BE35A-9F56-4DEC-8B80-A03D1B6E47E0}"/>
    <cellStyle name="Vejica 2 4 2 3 8 2 3" xfId="14648" xr:uid="{624F4E3B-14AD-4E96-BB26-3BB4392A7383}"/>
    <cellStyle name="Vejica 2 4 2 3 8 2 3 2" xfId="29977" xr:uid="{B27FCBEF-528F-4F73-9212-6BDE3FC40EB5}"/>
    <cellStyle name="Vejica 2 4 2 3 8 2 4" xfId="29974" xr:uid="{4313666F-7A47-46F2-A812-16AF303A90C4}"/>
    <cellStyle name="Vejica 2 4 2 3 8 3" xfId="10090" xr:uid="{F2E03867-044C-4F97-B67B-84109BA01867}"/>
    <cellStyle name="Vejica 2 4 2 3 8 3 2" xfId="16585" xr:uid="{39D617CF-058D-48F5-BD51-C037C8473468}"/>
    <cellStyle name="Vejica 2 4 2 3 8 3 2 2" xfId="29979" xr:uid="{65DAE308-A50F-4BA0-873F-27DC6E8EE7A4}"/>
    <cellStyle name="Vejica 2 4 2 3 8 3 3" xfId="29978" xr:uid="{65C6AB7E-C9B3-4DFD-AAD8-9A39CDFBE792}"/>
    <cellStyle name="Vejica 2 4 2 3 8 4" xfId="13936" xr:uid="{B5EB0337-CFC8-4205-BDA9-D099B83A0BA6}"/>
    <cellStyle name="Vejica 2 4 2 3 8 4 2" xfId="29980" xr:uid="{8F5EB032-FF14-43BC-9341-633645CA09A2}"/>
    <cellStyle name="Vejica 2 4 2 3 8 5" xfId="29973" xr:uid="{1C1C6EE7-E3AB-4FAE-A13A-F8939BEC5FFC}"/>
    <cellStyle name="Vejica 2 4 2 3 9" xfId="6273" xr:uid="{376C279D-24C3-47E0-B9A2-10E51E9E43B3}"/>
    <cellStyle name="Vejica 2 4 2 3 9 2" xfId="10515" xr:uid="{215860E5-3FF3-4C13-9E7A-627785951E74}"/>
    <cellStyle name="Vejica 2 4 2 3 9 2 2" xfId="17001" xr:uid="{BFA57A7B-A14C-493C-8D82-2D1BADEC7B86}"/>
    <cellStyle name="Vejica 2 4 2 3 9 2 2 2" xfId="29983" xr:uid="{DBD74439-BC44-41EF-9ABF-C4F9EEC2993C}"/>
    <cellStyle name="Vejica 2 4 2 3 9 2 3" xfId="29982" xr:uid="{5D79E57D-4D8D-4698-9E6F-150B95261460}"/>
    <cellStyle name="Vejica 2 4 2 3 9 3" xfId="14348" xr:uid="{A4720595-B6DF-4628-BF85-6D56B511B175}"/>
    <cellStyle name="Vejica 2 4 2 3 9 3 2" xfId="29984" xr:uid="{406E01C4-0CD3-4A71-9515-E05C43FBBDCC}"/>
    <cellStyle name="Vejica 2 4 2 3 9 4" xfId="29981" xr:uid="{E4A58669-4930-4541-ADF0-B5105BA303B7}"/>
    <cellStyle name="Vejica 2 4 2 4" xfId="1940" xr:uid="{00000000-0005-0000-0000-00004E0D0000}"/>
    <cellStyle name="Vejica 2 4 2 4 2" xfId="29985" xr:uid="{2FDA090F-0622-460F-85A5-F1FFA58FE341}"/>
    <cellStyle name="Vejica 2 4 2 5" xfId="1941" xr:uid="{00000000-0005-0000-0000-00004F0D0000}"/>
    <cellStyle name="Vejica 2 4 2 5 2" xfId="4018" xr:uid="{00000000-0005-0000-0000-0000500D0000}"/>
    <cellStyle name="Vejica 2 4 2 5 2 2" xfId="29987" xr:uid="{9FAC1A99-F3CF-44A9-BCC9-64AF34B6B242}"/>
    <cellStyle name="Vejica 2 4 2 5 3" xfId="29986" xr:uid="{D889E1FD-F8DF-4F04-8722-E4232A0B95D6}"/>
    <cellStyle name="Vejica 2 4 2 6" xfId="1942" xr:uid="{00000000-0005-0000-0000-0000510D0000}"/>
    <cellStyle name="Vejica 2 4 2 6 10" xfId="29988" xr:uid="{E87DC2A0-DD64-43F1-8914-E81F7402EBCA}"/>
    <cellStyle name="Vejica 2 4 2 6 2" xfId="4019" xr:uid="{00000000-0005-0000-0000-0000520D0000}"/>
    <cellStyle name="Vejica 2 4 2 6 2 2" xfId="6153" xr:uid="{A9AAF745-C4C0-4F9D-AD2B-ECEDE13D6325}"/>
    <cellStyle name="Vejica 2 4 2 6 2 2 2" xfId="6774" xr:uid="{80DE9C8E-5317-4728-82A4-6AB6D5C377F0}"/>
    <cellStyle name="Vejica 2 4 2 6 2 2 2 2" xfId="11016" xr:uid="{522689FD-9D12-4F71-A83E-D6037F2B2260}"/>
    <cellStyle name="Vejica 2 4 2 6 2 2 2 2 2" xfId="17502" xr:uid="{DC1414D3-DFF7-440D-8D5C-031B4337C5FD}"/>
    <cellStyle name="Vejica 2 4 2 6 2 2 2 2 2 2" xfId="29993" xr:uid="{0A6FE1CD-37E1-4129-A8FD-D3B6FBAAA73F}"/>
    <cellStyle name="Vejica 2 4 2 6 2 2 2 2 3" xfId="29992" xr:uid="{923B38A9-C587-4B88-9DD7-14DB6CB5C2A8}"/>
    <cellStyle name="Vejica 2 4 2 6 2 2 2 3" xfId="14849" xr:uid="{69147C33-41DE-49B3-A957-A89045C60544}"/>
    <cellStyle name="Vejica 2 4 2 6 2 2 2 3 2" xfId="29994" xr:uid="{5058E587-CCB3-4EDC-95AF-635042B9C48F}"/>
    <cellStyle name="Vejica 2 4 2 6 2 2 2 4" xfId="29991" xr:uid="{15EA0027-6ECA-4AAA-8827-A3DCFF3DC93A}"/>
    <cellStyle name="Vejica 2 4 2 6 2 2 3" xfId="10408" xr:uid="{CA7FB00C-1FA7-4E18-BCB1-9E3F48786D3C}"/>
    <cellStyle name="Vejica 2 4 2 6 2 2 3 2" xfId="16896" xr:uid="{06470F52-779A-4AEC-B665-61ECD0B1FD4A}"/>
    <cellStyle name="Vejica 2 4 2 6 2 2 3 2 2" xfId="29996" xr:uid="{A37F5BD7-8C44-46A8-B73A-9CB9DE426FE6}"/>
    <cellStyle name="Vejica 2 4 2 6 2 2 3 3" xfId="29995" xr:uid="{70E561E7-33AE-4FD2-85F9-EAF7BE75B805}"/>
    <cellStyle name="Vejica 2 4 2 6 2 2 4" xfId="14244" xr:uid="{05565900-F9D0-442E-907C-97D947286789}"/>
    <cellStyle name="Vejica 2 4 2 6 2 2 4 2" xfId="29997" xr:uid="{D175C437-50A3-478B-B9E3-2B4F08A98ACD}"/>
    <cellStyle name="Vejica 2 4 2 6 2 2 5" xfId="29990" xr:uid="{9D04A4FA-975F-433C-AD1C-8C5D27D28175}"/>
    <cellStyle name="Vejica 2 4 2 6 2 3" xfId="6047" xr:uid="{9AFF13A6-F09C-4F86-9ACD-D05C445DBA53}"/>
    <cellStyle name="Vejica 2 4 2 6 2 3 2" xfId="10302" xr:uid="{BA87877A-33D9-42D2-8322-853A098356C8}"/>
    <cellStyle name="Vejica 2 4 2 6 2 3 2 2" xfId="16790" xr:uid="{8844C962-FB7F-4A57-830C-3A29F10FEFD2}"/>
    <cellStyle name="Vejica 2 4 2 6 2 3 2 2 2" xfId="30000" xr:uid="{10F5E6CD-3550-4777-9044-03CF3038CDF1}"/>
    <cellStyle name="Vejica 2 4 2 6 2 3 2 3" xfId="29999" xr:uid="{22AA69E8-CD26-4FAC-B52D-619AC99BF1E3}"/>
    <cellStyle name="Vejica 2 4 2 6 2 3 3" xfId="14138" xr:uid="{26B04948-2D9E-4D8A-81D0-215AEB01BFC7}"/>
    <cellStyle name="Vejica 2 4 2 6 2 3 3 2" xfId="30001" xr:uid="{CF0B1640-5692-40DC-84C5-50E2675A2C0F}"/>
    <cellStyle name="Vejica 2 4 2 6 2 3 4" xfId="29998" xr:uid="{469DF3AC-FEC6-4057-BCEC-C4B1BC1DBF2F}"/>
    <cellStyle name="Vejica 2 4 2 6 2 4" xfId="6470" xr:uid="{E3A1C94A-B74F-4DF1-8C22-9F070196870C}"/>
    <cellStyle name="Vejica 2 4 2 6 2 4 2" xfId="10712" xr:uid="{4DB101BE-1888-4619-8F74-B342FF2B7468}"/>
    <cellStyle name="Vejica 2 4 2 6 2 4 2 2" xfId="17198" xr:uid="{4F2F79EE-E6A0-4ABE-A601-8D2332D6C381}"/>
    <cellStyle name="Vejica 2 4 2 6 2 4 2 2 2" xfId="30004" xr:uid="{255C6854-DE2B-4B91-92E7-9BE8DC16532C}"/>
    <cellStyle name="Vejica 2 4 2 6 2 4 2 3" xfId="30003" xr:uid="{EB7904FC-7280-4570-A338-D81C6AFD4550}"/>
    <cellStyle name="Vejica 2 4 2 6 2 4 3" xfId="14545" xr:uid="{6AE4BB71-B384-40C7-BCCB-3AE0318919B4}"/>
    <cellStyle name="Vejica 2 4 2 6 2 4 3 2" xfId="30005" xr:uid="{192FEA49-EE71-417F-8290-4F528ABD6E27}"/>
    <cellStyle name="Vejica 2 4 2 6 2 4 4" xfId="30002" xr:uid="{F6B2153C-2563-46BF-8F6C-552A10869FB2}"/>
    <cellStyle name="Vejica 2 4 2 6 2 5" xfId="7080" xr:uid="{BD10BD36-9F7C-43BD-B872-755B1C28C8FB}"/>
    <cellStyle name="Vejica 2 4 2 6 2 5 2" xfId="11320" xr:uid="{21B57898-205E-42BD-9F45-89D7E35A01AA}"/>
    <cellStyle name="Vejica 2 4 2 6 2 5 2 2" xfId="17804" xr:uid="{380CE297-ED8F-4D86-AD29-2E398F4A9E69}"/>
    <cellStyle name="Vejica 2 4 2 6 2 5 2 2 2" xfId="30008" xr:uid="{F37871AD-5C65-43EB-A6B5-229AE875A935}"/>
    <cellStyle name="Vejica 2 4 2 6 2 5 2 3" xfId="30007" xr:uid="{B8947BB6-51EB-4398-B0AD-5497BCDF921E}"/>
    <cellStyle name="Vejica 2 4 2 6 2 5 3" xfId="15151" xr:uid="{04A0B2CF-D45C-4359-B7CC-09A4BB2FB4AE}"/>
    <cellStyle name="Vejica 2 4 2 6 2 5 3 2" xfId="30009" xr:uid="{C672AE57-14B4-4419-9AE5-2A263123FE67}"/>
    <cellStyle name="Vejica 2 4 2 6 2 5 4" xfId="30006" xr:uid="{E0881F86-1F39-429B-8DCB-0DBF4C92AD17}"/>
    <cellStyle name="Vejica 2 4 2 6 2 6" xfId="7441" xr:uid="{7C39053E-609E-41B7-8B78-2FBF3A28CF10}"/>
    <cellStyle name="Vejica 2 4 2 6 2 6 2" xfId="11683" xr:uid="{EA9D49DF-9ED9-43C4-AC25-C306D8EA7B81}"/>
    <cellStyle name="Vejica 2 4 2 6 2 6 2 2" xfId="18160" xr:uid="{DE29D295-4A67-4FC3-95DB-BF8B92628F91}"/>
    <cellStyle name="Vejica 2 4 2 6 2 6 2 2 2" xfId="30012" xr:uid="{061C2494-4443-4D29-B279-55BC8F951F45}"/>
    <cellStyle name="Vejica 2 4 2 6 2 6 2 3" xfId="30011" xr:uid="{3A7773DE-7182-424D-8ED7-93D0AE6AF1AF}"/>
    <cellStyle name="Vejica 2 4 2 6 2 6 3" xfId="15504" xr:uid="{8E2FA5F6-078B-4B01-B3C9-A7D67248F508}"/>
    <cellStyle name="Vejica 2 4 2 6 2 6 3 2" xfId="30013" xr:uid="{42BE628D-7AAC-40D4-B3A4-F69E9013923F}"/>
    <cellStyle name="Vejica 2 4 2 6 2 6 4" xfId="30010" xr:uid="{E6CFC69B-9739-4F00-B183-2CDA88CE8768}"/>
    <cellStyle name="Vejica 2 4 2 6 2 7" xfId="9148" xr:uid="{A2E5AEF6-A3CE-4F61-85FC-A5C12C996C0F}"/>
    <cellStyle name="Vejica 2 4 2 6 2 7 2" xfId="16219" xr:uid="{BBA220BE-F22F-48A1-AF74-542F483D3929}"/>
    <cellStyle name="Vejica 2 4 2 6 2 7 2 2" xfId="30015" xr:uid="{8A679497-7BFC-4879-8E4C-2DEDE29169CE}"/>
    <cellStyle name="Vejica 2 4 2 6 2 7 3" xfId="30014" xr:uid="{7D0DEFFA-E97E-44EE-971D-8B252CB7A619}"/>
    <cellStyle name="Vejica 2 4 2 6 2 8" xfId="13834" xr:uid="{9D613EFE-FD13-4E44-90C5-A8A5F40894F5}"/>
    <cellStyle name="Vejica 2 4 2 6 2 8 2" xfId="30016" xr:uid="{00FC4C50-3756-4C1F-9040-B15608E92B90}"/>
    <cellStyle name="Vejica 2 4 2 6 2 9" xfId="29989" xr:uid="{F780BF16-119B-4B4F-963C-54648D81D1DE}"/>
    <cellStyle name="Vejica 2 4 2 6 3" xfId="5936" xr:uid="{950E0079-82ED-4444-8F77-AC63795ECFDC}"/>
    <cellStyle name="Vejica 2 4 2 6 3 2" xfId="6669" xr:uid="{6E3BCBE6-5DA6-4368-A66E-EDE9C478EE9B}"/>
    <cellStyle name="Vejica 2 4 2 6 3 2 2" xfId="10911" xr:uid="{E81720FA-E26D-4FCF-8FB2-464D8837865D}"/>
    <cellStyle name="Vejica 2 4 2 6 3 2 2 2" xfId="17397" xr:uid="{A43BB868-AA31-4AEF-B620-2BB0007C6117}"/>
    <cellStyle name="Vejica 2 4 2 6 3 2 2 2 2" xfId="30020" xr:uid="{634D52FE-3D06-4B36-8CF4-C31DDD7CD53C}"/>
    <cellStyle name="Vejica 2 4 2 6 3 2 2 3" xfId="30019" xr:uid="{19339412-9352-4A2A-A164-C31183F10B00}"/>
    <cellStyle name="Vejica 2 4 2 6 3 2 3" xfId="14744" xr:uid="{A32C3ED3-C170-4902-872B-B818DD18099F}"/>
    <cellStyle name="Vejica 2 4 2 6 3 2 3 2" xfId="30021" xr:uid="{782AED55-3919-48C1-AD7B-55267AD332A3}"/>
    <cellStyle name="Vejica 2 4 2 6 3 2 4" xfId="30018" xr:uid="{4629CEF0-62B7-41C4-B9A1-ADDA575F87A5}"/>
    <cellStyle name="Vejica 2 4 2 6 3 3" xfId="10188" xr:uid="{676435D3-C219-4687-93F8-B2049E7CEF02}"/>
    <cellStyle name="Vejica 2 4 2 6 3 3 2" xfId="16682" xr:uid="{C1C69625-2F0D-4D04-A0CE-7C0B9F2D23A6}"/>
    <cellStyle name="Vejica 2 4 2 6 3 3 2 2" xfId="30023" xr:uid="{737DA64F-E5D8-43F2-B25D-BD22D7E3D88E}"/>
    <cellStyle name="Vejica 2 4 2 6 3 3 3" xfId="30022" xr:uid="{740B79D3-1CEB-45DA-B4DF-12103975A7E6}"/>
    <cellStyle name="Vejica 2 4 2 6 3 4" xfId="14033" xr:uid="{19B0FB8D-08CF-42C3-B9AE-9A99144CEAEE}"/>
    <cellStyle name="Vejica 2 4 2 6 3 4 2" xfId="30024" xr:uid="{12DA4A97-446A-42E3-86EA-A626C9683A9B}"/>
    <cellStyle name="Vejica 2 4 2 6 3 5" xfId="30017" xr:uid="{B838C0B6-4D18-436E-AA46-43DA9C5B1151}"/>
    <cellStyle name="Vejica 2 4 2 6 4" xfId="6369" xr:uid="{31274C02-AEFD-48FF-8460-BA21BB431543}"/>
    <cellStyle name="Vejica 2 4 2 6 4 2" xfId="10611" xr:uid="{F15051E9-7AEB-41FE-84AB-21B8ECE90F13}"/>
    <cellStyle name="Vejica 2 4 2 6 4 2 2" xfId="17097" xr:uid="{A2DA073F-1008-4AD9-8711-2FB474B71B1C}"/>
    <cellStyle name="Vejica 2 4 2 6 4 2 2 2" xfId="30027" xr:uid="{B3D2C61C-EBC8-4286-9EAC-F5B8262382AD}"/>
    <cellStyle name="Vejica 2 4 2 6 4 2 3" xfId="30026" xr:uid="{99187B2A-36E7-4198-B6DE-C40A131CE122}"/>
    <cellStyle name="Vejica 2 4 2 6 4 3" xfId="14444" xr:uid="{0884F059-2CA9-48C0-A08C-8B4248FC079A}"/>
    <cellStyle name="Vejica 2 4 2 6 4 3 2" xfId="30028" xr:uid="{679465C7-31CD-4E0A-A4D6-182F1AEFC10E}"/>
    <cellStyle name="Vejica 2 4 2 6 4 4" xfId="30025" xr:uid="{12153A1C-58FE-49F1-B49D-949CF0B3AE19}"/>
    <cellStyle name="Vejica 2 4 2 6 5" xfId="6978" xr:uid="{CE57149F-106F-40D8-8509-F141D55272EE}"/>
    <cellStyle name="Vejica 2 4 2 6 5 2" xfId="11218" xr:uid="{9AF5B9AA-9DF7-43B4-BE71-4FC917E18F3D}"/>
    <cellStyle name="Vejica 2 4 2 6 5 2 2" xfId="17702" xr:uid="{563518AD-084F-4AB5-93FF-8378D3C8E849}"/>
    <cellStyle name="Vejica 2 4 2 6 5 2 2 2" xfId="30031" xr:uid="{2A4AD299-80E2-4FDA-B949-53798AFA38E9}"/>
    <cellStyle name="Vejica 2 4 2 6 5 2 3" xfId="30030" xr:uid="{B6A95E06-7CFA-4404-A56D-620615225999}"/>
    <cellStyle name="Vejica 2 4 2 6 5 3" xfId="15049" xr:uid="{662F0C98-A869-49E6-8FC7-2FE911F82F2D}"/>
    <cellStyle name="Vejica 2 4 2 6 5 3 2" xfId="30032" xr:uid="{726C07E3-72C2-4C1D-A628-910217F2EDB5}"/>
    <cellStyle name="Vejica 2 4 2 6 5 4" xfId="30029" xr:uid="{B2701D49-C6C2-42D7-AED5-623BC2C17847}"/>
    <cellStyle name="Vejica 2 4 2 6 6" xfId="7340" xr:uid="{5BBBD421-431F-4F6A-82B5-44BD284AA60A}"/>
    <cellStyle name="Vejica 2 4 2 6 6 2" xfId="11582" xr:uid="{B60BA6AA-8BDF-4BE3-9F8C-AE7FF2AA451E}"/>
    <cellStyle name="Vejica 2 4 2 6 6 2 2" xfId="18059" xr:uid="{43A5DEE0-E8D7-44D6-AD86-925DE2BB4A93}"/>
    <cellStyle name="Vejica 2 4 2 6 6 2 2 2" xfId="30035" xr:uid="{25EB09B2-242A-4DBE-B6B8-A92130741AE0}"/>
    <cellStyle name="Vejica 2 4 2 6 6 2 3" xfId="30034" xr:uid="{CB82F3DB-1E42-4C63-BC07-6AF8420C7AF4}"/>
    <cellStyle name="Vejica 2 4 2 6 6 3" xfId="15403" xr:uid="{12BB7ADF-B286-4721-A47C-F78B7D28EA8A}"/>
    <cellStyle name="Vejica 2 4 2 6 6 3 2" xfId="30036" xr:uid="{2C8F31D5-FD03-4294-940D-55B9DD75DE44}"/>
    <cellStyle name="Vejica 2 4 2 6 6 4" xfId="30033" xr:uid="{CFD3D51E-4D57-4BD4-8BE3-6A7B9B686E34}"/>
    <cellStyle name="Vejica 2 4 2 6 7" xfId="8331" xr:uid="{B47509CF-3967-4C46-912D-867E057EEA07}"/>
    <cellStyle name="Vejica 2 4 2 6 7 2" xfId="15890" xr:uid="{74FB8B57-8CDC-4069-81BB-587CBB207F07}"/>
    <cellStyle name="Vejica 2 4 2 6 7 2 2" xfId="30038" xr:uid="{8C375C63-968A-4017-A31E-DE53140808B2}"/>
    <cellStyle name="Vejica 2 4 2 6 7 3" xfId="30037" xr:uid="{89ABB800-6531-4002-B5F8-F1DA7C148242}"/>
    <cellStyle name="Vejica 2 4 2 6 8" xfId="12956" xr:uid="{7CCB63F4-BF07-4C5D-A97E-9E1602842EA7}"/>
    <cellStyle name="Vejica 2 4 2 6 8 2" xfId="18893" xr:uid="{26548D01-A17F-41BD-9B8E-945EC76CE868}"/>
    <cellStyle name="Vejica 2 4 2 6 8 2 2" xfId="30040" xr:uid="{D727626D-6166-40A5-9214-0DDD256FF1F0}"/>
    <cellStyle name="Vejica 2 4 2 6 8 3" xfId="30039" xr:uid="{1B6BB90D-4641-4ABE-8671-9DFFAE463CC9}"/>
    <cellStyle name="Vejica 2 4 2 6 9" xfId="13733" xr:uid="{73E7F0A8-592C-4D22-A235-F109A8F6482A}"/>
    <cellStyle name="Vejica 2 4 2 6 9 2" xfId="30041" xr:uid="{CDAF726B-0F7A-4C9F-9261-35F092BD1257}"/>
    <cellStyle name="Vejica 2 4 2 7" xfId="4020" xr:uid="{00000000-0005-0000-0000-0000530D0000}"/>
    <cellStyle name="Vejica 2 4 2 7 2" xfId="4021" xr:uid="{00000000-0005-0000-0000-0000540D0000}"/>
    <cellStyle name="Vejica 2 4 2 7 2 2" xfId="30043" xr:uid="{D43FC980-2B71-4B56-8CAC-00C07CCC1A0D}"/>
    <cellStyle name="Vejica 2 4 2 7 3" xfId="30042" xr:uid="{AC04EAA7-358C-4A5C-9DC5-283BC4EF5113}"/>
    <cellStyle name="Vejica 2 4 2 8" xfId="4022" xr:uid="{00000000-0005-0000-0000-0000550D0000}"/>
    <cellStyle name="Vejica 2 4 2 8 2" xfId="30044" xr:uid="{4ECC6C13-4CC5-46B5-A9C5-DE9CBAA80AC2}"/>
    <cellStyle name="Vejica 2 4 2 9" xfId="3999" xr:uid="{00000000-0005-0000-0000-0000560D0000}"/>
    <cellStyle name="Vejica 2 4 2 9 2" xfId="30045" xr:uid="{C8209B2C-76CB-45F8-8560-05866017A5C5}"/>
    <cellStyle name="Vejica 2 4 20" xfId="13498" xr:uid="{AAA39B34-CA6D-443F-8113-A48E2C030714}"/>
    <cellStyle name="Vejica 2 4 20 2" xfId="19432" xr:uid="{7ED4FFB3-162B-4022-B0DB-134DC0E9A554}"/>
    <cellStyle name="Vejica 2 4 20 2 2" xfId="30047" xr:uid="{0F1545D0-3424-4293-BC72-9B1EBF008F5D}"/>
    <cellStyle name="Vejica 2 4 20 3" xfId="30046" xr:uid="{F46EFBE1-8864-4389-B3D3-C0E09DFF8E98}"/>
    <cellStyle name="Vejica 2 4 21" xfId="13626" xr:uid="{B6432AA2-3B6D-452D-BB05-D4D092E7B67E}"/>
    <cellStyle name="Vejica 2 4 21 2" xfId="30048" xr:uid="{CB242E1B-01AD-40BE-8F48-83B8EE90B78C}"/>
    <cellStyle name="Vejica 2 4 22" xfId="29657" xr:uid="{A27EEDED-A9C4-45A6-9355-FE1BB91F0AB1}"/>
    <cellStyle name="Vejica 2 4 3" xfId="659" xr:uid="{00000000-0005-0000-0000-0000570D0000}"/>
    <cellStyle name="Vejica 2 4 3 10" xfId="5839" xr:uid="{082DC589-3747-47D4-AEE8-51EDB2D1AF16}"/>
    <cellStyle name="Vejica 2 4 3 10 2" xfId="6574" xr:uid="{D2E8646D-EB0C-451B-8888-04D7CF56C559}"/>
    <cellStyle name="Vejica 2 4 3 10 2 2" xfId="10816" xr:uid="{A28E0CCB-5730-4D18-BA8D-E451492B403F}"/>
    <cellStyle name="Vejica 2 4 3 10 2 2 2" xfId="17302" xr:uid="{104B60FA-7E33-457D-AF11-B5C671981A6D}"/>
    <cellStyle name="Vejica 2 4 3 10 2 2 2 2" xfId="30053" xr:uid="{9D0807C6-BFED-4CBC-B409-8406418313C1}"/>
    <cellStyle name="Vejica 2 4 3 10 2 2 3" xfId="30052" xr:uid="{72DE98F2-E985-4B22-8C52-FD708AC1A6F0}"/>
    <cellStyle name="Vejica 2 4 3 10 2 3" xfId="14649" xr:uid="{98BB2F44-C024-4FD3-89D7-1A72D2605461}"/>
    <cellStyle name="Vejica 2 4 3 10 2 3 2" xfId="30054" xr:uid="{048028BE-47C0-447C-80BD-F9078B888D4A}"/>
    <cellStyle name="Vejica 2 4 3 10 2 4" xfId="30051" xr:uid="{46E3A3D4-6E40-487C-B0A7-4B780CC0F5D6}"/>
    <cellStyle name="Vejica 2 4 3 10 3" xfId="10091" xr:uid="{2448EDBA-B3FF-48DB-B900-3A520979CD03}"/>
    <cellStyle name="Vejica 2 4 3 10 3 2" xfId="16586" xr:uid="{4B93079A-BFF5-462D-BA5E-F7F33CD42188}"/>
    <cellStyle name="Vejica 2 4 3 10 3 2 2" xfId="30056" xr:uid="{D445C299-A41F-43DA-B727-220B845BD927}"/>
    <cellStyle name="Vejica 2 4 3 10 3 3" xfId="30055" xr:uid="{4F683802-A254-40A9-8B3C-28F5C1F403B4}"/>
    <cellStyle name="Vejica 2 4 3 10 4" xfId="13937" xr:uid="{F6C1C213-1BBB-4D51-BE78-0F6C8504FB34}"/>
    <cellStyle name="Vejica 2 4 3 10 4 2" xfId="30057" xr:uid="{C296E899-A912-4E85-AC82-FC636FB58903}"/>
    <cellStyle name="Vejica 2 4 3 10 5" xfId="30050" xr:uid="{B6365892-CDD4-4184-A439-DC5CA9477873}"/>
    <cellStyle name="Vejica 2 4 3 11" xfId="6274" xr:uid="{B4AC8455-6E56-4797-9C70-3EB4502D09AF}"/>
    <cellStyle name="Vejica 2 4 3 11 2" xfId="10516" xr:uid="{024BEB50-7493-4DEE-A563-017E7B18E955}"/>
    <cellStyle name="Vejica 2 4 3 11 2 2" xfId="17002" xr:uid="{C91F18D9-2474-47F4-9F13-0069AF8BE021}"/>
    <cellStyle name="Vejica 2 4 3 11 2 2 2" xfId="30060" xr:uid="{24C2EAD2-DE48-4031-9798-F64F2B5A3FA1}"/>
    <cellStyle name="Vejica 2 4 3 11 2 3" xfId="30059" xr:uid="{0FEBC4E4-77A7-4CD5-A0C4-D71887ED2C31}"/>
    <cellStyle name="Vejica 2 4 3 11 3" xfId="14349" xr:uid="{01836C67-5B83-49FB-B641-9B1A27A9C9AF}"/>
    <cellStyle name="Vejica 2 4 3 11 3 2" xfId="30061" xr:uid="{DF4036DA-2AD5-494A-A3CC-002BD12437AF}"/>
    <cellStyle name="Vejica 2 4 3 11 4" xfId="30058" xr:uid="{9EBDEDB5-87C8-4C29-8F82-948C6F369B1A}"/>
    <cellStyle name="Vejica 2 4 3 12" xfId="6883" xr:uid="{6FCE9B86-4DCE-460F-8EAC-515E1C17C978}"/>
    <cellStyle name="Vejica 2 4 3 12 2" xfId="11123" xr:uid="{83BD84DB-9D18-4BB7-9C3A-35F951EC3097}"/>
    <cellStyle name="Vejica 2 4 3 12 2 2" xfId="17607" xr:uid="{1C5618DD-3B61-4F25-8141-D992A3DA1798}"/>
    <cellStyle name="Vejica 2 4 3 12 2 2 2" xfId="30064" xr:uid="{756713F4-3226-474F-95E0-F2FA9F855D35}"/>
    <cellStyle name="Vejica 2 4 3 12 2 3" xfId="30063" xr:uid="{1B9D739D-A933-4452-9BCA-60236942ED53}"/>
    <cellStyle name="Vejica 2 4 3 12 3" xfId="14954" xr:uid="{6E881D59-8A41-4381-B37F-A9ED222D85DF}"/>
    <cellStyle name="Vejica 2 4 3 12 3 2" xfId="30065" xr:uid="{65BA6167-D456-40E7-AC18-A2F14498A347}"/>
    <cellStyle name="Vejica 2 4 3 12 4" xfId="30062" xr:uid="{C75AB950-3ABB-482C-A3AF-FC5391DC3874}"/>
    <cellStyle name="Vejica 2 4 3 13" xfId="7174" xr:uid="{B49F2757-19F3-4272-8276-D5988ED6C5EC}"/>
    <cellStyle name="Vejica 2 4 3 13 2" xfId="11416" xr:uid="{775F690F-EE64-4D8D-A1BA-875C1CA0B9E2}"/>
    <cellStyle name="Vejica 2 4 3 13 2 2" xfId="17893" xr:uid="{7F2EBCD8-0CEA-4CF9-8E57-58F0268494CC}"/>
    <cellStyle name="Vejica 2 4 3 13 2 2 2" xfId="30068" xr:uid="{5DD799AE-104F-471F-848A-DE0311F65B58}"/>
    <cellStyle name="Vejica 2 4 3 13 2 3" xfId="30067" xr:uid="{FCB41B70-AD00-48ED-A1D1-AA4021857C09}"/>
    <cellStyle name="Vejica 2 4 3 13 3" xfId="15237" xr:uid="{B9B57F34-8CC1-416C-A02A-5C95B2AB4C67}"/>
    <cellStyle name="Vejica 2 4 3 13 3 2" xfId="30069" xr:uid="{C9162806-1D15-43D3-8C2F-E4EB92456D69}"/>
    <cellStyle name="Vejica 2 4 3 13 4" xfId="30066" xr:uid="{AF128807-1A48-4D4C-A6C5-2E5656364B25}"/>
    <cellStyle name="Vejica 2 4 3 14" xfId="7245" xr:uid="{9AC12A63-C843-4E4C-82C8-97A4CEACD18E}"/>
    <cellStyle name="Vejica 2 4 3 14 2" xfId="11487" xr:uid="{5861D495-62CA-4D8D-9B65-AEAAA6A8645A}"/>
    <cellStyle name="Vejica 2 4 3 14 2 2" xfId="17964" xr:uid="{A58897FF-80FB-49A5-9EB8-45AE6936C92A}"/>
    <cellStyle name="Vejica 2 4 3 14 2 2 2" xfId="30072" xr:uid="{E6B6EEAE-DA16-485A-8AEC-540BF73F4C87}"/>
    <cellStyle name="Vejica 2 4 3 14 2 3" xfId="30071" xr:uid="{387069EF-FB56-4654-9B01-32C379FC2196}"/>
    <cellStyle name="Vejica 2 4 3 14 3" xfId="15308" xr:uid="{A14FD77D-105F-4EA9-ABD9-0B2D2E35A546}"/>
    <cellStyle name="Vejica 2 4 3 14 3 2" xfId="30073" xr:uid="{85FF2B0C-106D-494D-82C5-892BB8B57993}"/>
    <cellStyle name="Vejica 2 4 3 14 4" xfId="30070" xr:uid="{453B015B-DE3C-43A7-BD51-4D55F979BF76}"/>
    <cellStyle name="Vejica 2 4 3 15" xfId="7907" xr:uid="{E4AD183A-B41D-4415-9145-DF329364769F}"/>
    <cellStyle name="Vejica 2 4 3 15 2" xfId="15675" xr:uid="{377C787C-5A78-44AC-B47F-1BD2DEC3C0B5}"/>
    <cellStyle name="Vejica 2 4 3 15 2 2" xfId="30075" xr:uid="{3B285296-3F15-4ADC-AE50-BF0BB538F3D1}"/>
    <cellStyle name="Vejica 2 4 3 15 3" xfId="30074" xr:uid="{91F67C6F-6DBA-4258-A17B-9DFA5D0B00F4}"/>
    <cellStyle name="Vejica 2 4 3 16" xfId="12714" xr:uid="{4DEC73A5-2C32-4BD6-AA39-49643C646E5D}"/>
    <cellStyle name="Vejica 2 4 3 16 2" xfId="18652" xr:uid="{36B5797D-78BB-4356-AB2D-920A5CFD0CCC}"/>
    <cellStyle name="Vejica 2 4 3 16 2 2" xfId="30077" xr:uid="{D226009F-1A26-47B9-A7C1-C0122FD9694A}"/>
    <cellStyle name="Vejica 2 4 3 16 3" xfId="30076" xr:uid="{5F68F778-26B5-4FA4-826A-23608082CED7}"/>
    <cellStyle name="Vejica 2 4 3 17" xfId="13631" xr:uid="{B85783D0-DCEA-4C5A-B184-D73D52BC23E7}"/>
    <cellStyle name="Vejica 2 4 3 17 2" xfId="30078" xr:uid="{C263AAEB-76D2-4B42-9F10-F896973FE2C2}"/>
    <cellStyle name="Vejica 2 4 3 18" xfId="30049" xr:uid="{8B0FD1D0-E526-4FE6-BE6A-5AF6D0EC4220}"/>
    <cellStyle name="Vejica 2 4 3 2" xfId="660" xr:uid="{00000000-0005-0000-0000-0000580D0000}"/>
    <cellStyle name="Vejica 2 4 3 2 10" xfId="6275" xr:uid="{A608042B-5709-417C-B391-ACE16E790747}"/>
    <cellStyle name="Vejica 2 4 3 2 10 2" xfId="10517" xr:uid="{30606897-7759-4AD6-9848-20A48F49D360}"/>
    <cellStyle name="Vejica 2 4 3 2 10 2 2" xfId="17003" xr:uid="{9F0EECB0-4C52-458B-A2A5-1047B94F5060}"/>
    <cellStyle name="Vejica 2 4 3 2 10 2 2 2" xfId="30082" xr:uid="{6CF5919F-AC0E-4096-950E-938E8B9FE1C6}"/>
    <cellStyle name="Vejica 2 4 3 2 10 2 3" xfId="30081" xr:uid="{5952EBD9-0EB9-4AB7-A550-53F1720DE019}"/>
    <cellStyle name="Vejica 2 4 3 2 10 3" xfId="14350" xr:uid="{A875932C-23B2-45C2-BDC9-7444117EF225}"/>
    <cellStyle name="Vejica 2 4 3 2 10 3 2" xfId="30083" xr:uid="{B0707C4A-018C-4610-AFC3-9B64BB77B725}"/>
    <cellStyle name="Vejica 2 4 3 2 10 4" xfId="30080" xr:uid="{5DBA1881-7587-4A05-8959-C8F0462F9BAF}"/>
    <cellStyle name="Vejica 2 4 3 2 11" xfId="6884" xr:uid="{BA639D1E-F967-4F5C-A5D9-7B0132CDA1AA}"/>
    <cellStyle name="Vejica 2 4 3 2 11 2" xfId="11124" xr:uid="{FAA1E93F-3970-4480-9507-9D504B113195}"/>
    <cellStyle name="Vejica 2 4 3 2 11 2 2" xfId="17608" xr:uid="{ACE5913E-ADFC-4ACB-A575-D1EB5D63A2F9}"/>
    <cellStyle name="Vejica 2 4 3 2 11 2 2 2" xfId="30086" xr:uid="{692AB656-A018-4052-949A-D9D63406F9B3}"/>
    <cellStyle name="Vejica 2 4 3 2 11 2 3" xfId="30085" xr:uid="{A6F28917-C93D-4E5D-BB24-66092425E9CB}"/>
    <cellStyle name="Vejica 2 4 3 2 11 3" xfId="14955" xr:uid="{B323F1EF-7989-448C-A4ED-85163392F77E}"/>
    <cellStyle name="Vejica 2 4 3 2 11 3 2" xfId="30087" xr:uid="{E6E65ED5-B3A7-412A-858A-0887E7F73012}"/>
    <cellStyle name="Vejica 2 4 3 2 11 4" xfId="30084" xr:uid="{86646E4D-1048-448E-85E1-852712800850}"/>
    <cellStyle name="Vejica 2 4 3 2 12" xfId="7175" xr:uid="{442CCC2C-9AE7-4AA2-A7E7-21454AE4925F}"/>
    <cellStyle name="Vejica 2 4 3 2 12 2" xfId="11417" xr:uid="{85ECF653-B321-4E2D-BF48-C47BAABBAA98}"/>
    <cellStyle name="Vejica 2 4 3 2 12 2 2" xfId="17894" xr:uid="{3BCE8F35-B5D6-4F83-A96C-95E834462973}"/>
    <cellStyle name="Vejica 2 4 3 2 12 2 2 2" xfId="30090" xr:uid="{88C2436C-B834-45CD-A5B9-D6E7D6B2729B}"/>
    <cellStyle name="Vejica 2 4 3 2 12 2 3" xfId="30089" xr:uid="{499E111F-4234-48BF-8C35-F0009B85FF3B}"/>
    <cellStyle name="Vejica 2 4 3 2 12 3" xfId="15238" xr:uid="{ED37427E-1BFD-4AD6-9B3C-1EEC91C8D7DD}"/>
    <cellStyle name="Vejica 2 4 3 2 12 3 2" xfId="30091" xr:uid="{351DA830-766A-42B1-837A-BD83BF6F9A76}"/>
    <cellStyle name="Vejica 2 4 3 2 12 4" xfId="30088" xr:uid="{0DCDF14F-DDD5-4C87-9811-C0B7E6CA5B4D}"/>
    <cellStyle name="Vejica 2 4 3 2 13" xfId="7246" xr:uid="{9B6E1FE6-1F85-4FBA-9655-6D5EAA639219}"/>
    <cellStyle name="Vejica 2 4 3 2 13 2" xfId="11488" xr:uid="{388D2862-CE16-44CC-B6B4-623E318C0156}"/>
    <cellStyle name="Vejica 2 4 3 2 13 2 2" xfId="17965" xr:uid="{E5CD7C5E-B3DD-493E-A645-87CF55D7A043}"/>
    <cellStyle name="Vejica 2 4 3 2 13 2 2 2" xfId="30094" xr:uid="{6EBFF59A-CDB3-4758-85AA-C7715150133B}"/>
    <cellStyle name="Vejica 2 4 3 2 13 2 3" xfId="30093" xr:uid="{1553BFC5-4CAE-4CEF-B386-273179F53468}"/>
    <cellStyle name="Vejica 2 4 3 2 13 3" xfId="15309" xr:uid="{A3771F30-15AB-46C2-B254-27BFDCA722B4}"/>
    <cellStyle name="Vejica 2 4 3 2 13 3 2" xfId="30095" xr:uid="{C7C20AEC-88CF-42C4-B58A-B55206E02811}"/>
    <cellStyle name="Vejica 2 4 3 2 13 4" xfId="30092" xr:uid="{463FA02B-7D7E-491D-9210-0CD28BE08D81}"/>
    <cellStyle name="Vejica 2 4 3 2 14" xfId="7908" xr:uid="{0E7A4C22-1D92-435F-99AC-AB0654611065}"/>
    <cellStyle name="Vejica 2 4 3 2 14 2" xfId="15676" xr:uid="{C00475D4-20E0-4BDF-8343-643D410E9F17}"/>
    <cellStyle name="Vejica 2 4 3 2 14 2 2" xfId="30097" xr:uid="{73A38D7A-EDE5-4A9E-9DE5-102CCF5C3C01}"/>
    <cellStyle name="Vejica 2 4 3 2 14 3" xfId="30096" xr:uid="{135C7975-3077-4C24-A7E2-78D1C076AC16}"/>
    <cellStyle name="Vejica 2 4 3 2 15" xfId="12715" xr:uid="{966B0F43-5603-47A8-BABA-448B5B5E2315}"/>
    <cellStyle name="Vejica 2 4 3 2 15 2" xfId="18653" xr:uid="{74D49824-1786-4E5F-AFA7-2E055672412E}"/>
    <cellStyle name="Vejica 2 4 3 2 15 2 2" xfId="30099" xr:uid="{4AA6F0D4-C412-4493-AB38-50CD2355DF42}"/>
    <cellStyle name="Vejica 2 4 3 2 15 3" xfId="30098" xr:uid="{A29FB079-9643-468B-9DA6-406453CBE905}"/>
    <cellStyle name="Vejica 2 4 3 2 16" xfId="13632" xr:uid="{B285FC9A-2FF4-4EA5-9737-994ACFA7A9A1}"/>
    <cellStyle name="Vejica 2 4 3 2 16 2" xfId="30100" xr:uid="{F9607305-C2E5-4030-865E-48E0AED87C4D}"/>
    <cellStyle name="Vejica 2 4 3 2 17" xfId="30079" xr:uid="{C0F5B734-AC6B-44DE-9D43-5119C81B5ED3}"/>
    <cellStyle name="Vejica 2 4 3 2 2" xfId="661" xr:uid="{00000000-0005-0000-0000-0000590D0000}"/>
    <cellStyle name="Vejica 2 4 3 2 2 10" xfId="6885" xr:uid="{F92C95E0-9517-4C91-B3A5-C81598BFF4C7}"/>
    <cellStyle name="Vejica 2 4 3 2 2 10 2" xfId="11125" xr:uid="{D9186140-52AE-4651-824C-E73ACFC6EB38}"/>
    <cellStyle name="Vejica 2 4 3 2 2 10 2 2" xfId="17609" xr:uid="{677460D3-D99E-441E-BA98-7601B00DC424}"/>
    <cellStyle name="Vejica 2 4 3 2 2 10 2 2 2" xfId="30104" xr:uid="{C45008AA-13C5-4924-835C-DD2B37ECB099}"/>
    <cellStyle name="Vejica 2 4 3 2 2 10 2 3" xfId="30103" xr:uid="{7786D6C8-C77C-45F0-B711-D468C163C068}"/>
    <cellStyle name="Vejica 2 4 3 2 2 10 3" xfId="14956" xr:uid="{74F483E3-0F96-4DDB-8DC3-DA351645C140}"/>
    <cellStyle name="Vejica 2 4 3 2 2 10 3 2" xfId="30105" xr:uid="{6BA8D6B3-4018-49C2-9CEB-2C218F0E253A}"/>
    <cellStyle name="Vejica 2 4 3 2 2 10 4" xfId="30102" xr:uid="{C72CBF5A-86BB-42FC-8739-300058CB135A}"/>
    <cellStyle name="Vejica 2 4 3 2 2 11" xfId="7247" xr:uid="{75E941FE-5AC8-4E6C-9CEA-07974191EE0D}"/>
    <cellStyle name="Vejica 2 4 3 2 2 11 2" xfId="11489" xr:uid="{83EC6B54-1AE7-4ECF-BE33-A6063F4918E9}"/>
    <cellStyle name="Vejica 2 4 3 2 2 11 2 2" xfId="17966" xr:uid="{783676E4-AF95-44B0-9CF7-5AC4C1766303}"/>
    <cellStyle name="Vejica 2 4 3 2 2 11 2 2 2" xfId="30108" xr:uid="{A7D66C51-67CF-4CB4-AA5B-38A38A7C8F73}"/>
    <cellStyle name="Vejica 2 4 3 2 2 11 2 3" xfId="30107" xr:uid="{0821FD7B-EA90-4DAF-8E02-CAA5EE848D3F}"/>
    <cellStyle name="Vejica 2 4 3 2 2 11 3" xfId="15310" xr:uid="{ABF8531C-1F70-48E0-8048-F00DD969015E}"/>
    <cellStyle name="Vejica 2 4 3 2 2 11 3 2" xfId="30109" xr:uid="{B05D4F6A-86A6-495C-A542-32CB5DD25E33}"/>
    <cellStyle name="Vejica 2 4 3 2 2 11 4" xfId="30106" xr:uid="{9AD285AB-527B-42E8-B00D-C0C09540C363}"/>
    <cellStyle name="Vejica 2 4 3 2 2 12" xfId="7909" xr:uid="{72763959-4794-4955-AA64-4DF578A4AD0B}"/>
    <cellStyle name="Vejica 2 4 3 2 2 12 2" xfId="15677" xr:uid="{1E16786E-7FC3-4F0E-916A-7FD44C704F02}"/>
    <cellStyle name="Vejica 2 4 3 2 2 12 2 2" xfId="30111" xr:uid="{6D7CD2A6-EBB3-4D4A-984B-5009CC9B5BDD}"/>
    <cellStyle name="Vejica 2 4 3 2 2 12 3" xfId="30110" xr:uid="{800CF546-F4F6-4C19-8FDC-83CB5DC21371}"/>
    <cellStyle name="Vejica 2 4 3 2 2 13" xfId="12716" xr:uid="{31761E58-C4CB-406D-BE37-0A627EE38502}"/>
    <cellStyle name="Vejica 2 4 3 2 2 13 2" xfId="18654" xr:uid="{680CC471-828E-4D52-8AC8-0E124B8B4628}"/>
    <cellStyle name="Vejica 2 4 3 2 2 13 2 2" xfId="30113" xr:uid="{5035007E-2433-4051-8FC7-834578737FC4}"/>
    <cellStyle name="Vejica 2 4 3 2 2 13 3" xfId="30112" xr:uid="{2809FBEC-1A43-406D-80B3-A1DAB4BE9690}"/>
    <cellStyle name="Vejica 2 4 3 2 2 14" xfId="13633" xr:uid="{A956D586-F8BA-4A40-B3CB-EFD1CC9EBB10}"/>
    <cellStyle name="Vejica 2 4 3 2 2 14 2" xfId="30114" xr:uid="{F2B0AF4F-3988-4A1C-A1BA-37986601E13B}"/>
    <cellStyle name="Vejica 2 4 3 2 2 15" xfId="30101" xr:uid="{18FEDF3F-8D37-4FC9-9E6C-55F970FA5F52}"/>
    <cellStyle name="Vejica 2 4 3 2 2 2" xfId="1943" xr:uid="{00000000-0005-0000-0000-00005A0D0000}"/>
    <cellStyle name="Vejica 2 4 3 2 2 2 2" xfId="30115" xr:uid="{E70E570D-A95B-4FD4-B936-067AB7E04A71}"/>
    <cellStyle name="Vejica 2 4 3 2 2 3" xfId="1944" xr:uid="{00000000-0005-0000-0000-00005B0D0000}"/>
    <cellStyle name="Vejica 2 4 3 2 2 3 2" xfId="4026" xr:uid="{00000000-0005-0000-0000-00005C0D0000}"/>
    <cellStyle name="Vejica 2 4 3 2 2 3 2 2" xfId="30117" xr:uid="{E0DCE0F9-193E-4F04-8CD3-507FEAE5AD55}"/>
    <cellStyle name="Vejica 2 4 3 2 2 3 3" xfId="30116" xr:uid="{AC392F7B-73AD-4D92-87E3-1D0FCFE0D9E8}"/>
    <cellStyle name="Vejica 2 4 3 2 2 4" xfId="1945" xr:uid="{00000000-0005-0000-0000-00005D0D0000}"/>
    <cellStyle name="Vejica 2 4 3 2 2 4 10" xfId="30118" xr:uid="{11C66584-67F9-4C68-9F11-C5063996691E}"/>
    <cellStyle name="Vejica 2 4 3 2 2 4 2" xfId="4027" xr:uid="{00000000-0005-0000-0000-00005E0D0000}"/>
    <cellStyle name="Vejica 2 4 3 2 2 4 2 2" xfId="6154" xr:uid="{5A6B6998-8CEF-4FA6-BAD5-6DD7C1D4BC03}"/>
    <cellStyle name="Vejica 2 4 3 2 2 4 2 2 2" xfId="6775" xr:uid="{66AA2933-1D82-4F02-A57D-67021AC0E783}"/>
    <cellStyle name="Vejica 2 4 3 2 2 4 2 2 2 2" xfId="11017" xr:uid="{06B88379-5D52-4455-A366-7F9508E6CB2E}"/>
    <cellStyle name="Vejica 2 4 3 2 2 4 2 2 2 2 2" xfId="17503" xr:uid="{4B146560-AE07-420A-90B0-E0A8E1B3FA04}"/>
    <cellStyle name="Vejica 2 4 3 2 2 4 2 2 2 2 2 2" xfId="30123" xr:uid="{5609A51D-16AB-421D-8F45-DCC298261264}"/>
    <cellStyle name="Vejica 2 4 3 2 2 4 2 2 2 2 3" xfId="30122" xr:uid="{7C34C0ED-14A1-4E8A-B9E1-CB34431A701F}"/>
    <cellStyle name="Vejica 2 4 3 2 2 4 2 2 2 3" xfId="14850" xr:uid="{7A3C28F2-36B4-45E3-AC63-233C3F4F1639}"/>
    <cellStyle name="Vejica 2 4 3 2 2 4 2 2 2 3 2" xfId="30124" xr:uid="{5DDB199A-2FD6-4CF7-9A8B-C803AA429F04}"/>
    <cellStyle name="Vejica 2 4 3 2 2 4 2 2 2 4" xfId="30121" xr:uid="{67EDEDB1-674B-4D1A-AF7D-0C7D15856479}"/>
    <cellStyle name="Vejica 2 4 3 2 2 4 2 2 3" xfId="10409" xr:uid="{1173901D-F2C5-46E3-8B27-A87F7CAE9B5C}"/>
    <cellStyle name="Vejica 2 4 3 2 2 4 2 2 3 2" xfId="16897" xr:uid="{75A9E509-C7D1-4779-92F1-4D4BC6EC5F32}"/>
    <cellStyle name="Vejica 2 4 3 2 2 4 2 2 3 2 2" xfId="30126" xr:uid="{0C4A2C1E-B6E6-4166-B3AE-A9D02B4901BB}"/>
    <cellStyle name="Vejica 2 4 3 2 2 4 2 2 3 3" xfId="30125" xr:uid="{4B00369B-E65E-4987-8FB2-37AD3015837E}"/>
    <cellStyle name="Vejica 2 4 3 2 2 4 2 2 4" xfId="14245" xr:uid="{6494B216-ECBC-4CC7-92F6-959E48762FF6}"/>
    <cellStyle name="Vejica 2 4 3 2 2 4 2 2 4 2" xfId="30127" xr:uid="{43B8932B-01AB-4745-B3CF-6F06892004D3}"/>
    <cellStyle name="Vejica 2 4 3 2 2 4 2 2 5" xfId="30120" xr:uid="{2FADF2AB-1390-48CE-9D25-4F04282770AA}"/>
    <cellStyle name="Vejica 2 4 3 2 2 4 2 3" xfId="6048" xr:uid="{165824DA-E28B-42D2-81F5-8A02C0758A86}"/>
    <cellStyle name="Vejica 2 4 3 2 2 4 2 3 2" xfId="10303" xr:uid="{C008E098-9525-430B-9E83-C14C3AA403C7}"/>
    <cellStyle name="Vejica 2 4 3 2 2 4 2 3 2 2" xfId="16791" xr:uid="{E2CA1B1A-1A99-4D1A-96B2-B886B64EB754}"/>
    <cellStyle name="Vejica 2 4 3 2 2 4 2 3 2 2 2" xfId="30130" xr:uid="{0F098D71-9B41-4624-B293-A53391DD38D8}"/>
    <cellStyle name="Vejica 2 4 3 2 2 4 2 3 2 3" xfId="30129" xr:uid="{08143CCD-F7B4-4132-AE63-87BB09304BC7}"/>
    <cellStyle name="Vejica 2 4 3 2 2 4 2 3 3" xfId="14139" xr:uid="{F127D8CC-6E2F-42F5-8D55-C0FA182F2F6B}"/>
    <cellStyle name="Vejica 2 4 3 2 2 4 2 3 3 2" xfId="30131" xr:uid="{C764EA6D-BDE5-42D8-AE87-7E4641ACDD9F}"/>
    <cellStyle name="Vejica 2 4 3 2 2 4 2 3 4" xfId="30128" xr:uid="{D2F23DD1-BCEC-40EB-89CB-1C2589313670}"/>
    <cellStyle name="Vejica 2 4 3 2 2 4 2 4" xfId="6471" xr:uid="{6D23C4AF-7CF0-44DC-9FCF-0065014D7C39}"/>
    <cellStyle name="Vejica 2 4 3 2 2 4 2 4 2" xfId="10713" xr:uid="{5FEEB012-8227-48B7-A6B3-DCAF2C2D3495}"/>
    <cellStyle name="Vejica 2 4 3 2 2 4 2 4 2 2" xfId="17199" xr:uid="{33323949-BC0B-47D4-A520-82CA0B8397F7}"/>
    <cellStyle name="Vejica 2 4 3 2 2 4 2 4 2 2 2" xfId="30134" xr:uid="{F6F87F2D-D109-4FBA-8496-9169563CA352}"/>
    <cellStyle name="Vejica 2 4 3 2 2 4 2 4 2 3" xfId="30133" xr:uid="{6FA09289-60AC-47E1-A7C8-51C3C79598E1}"/>
    <cellStyle name="Vejica 2 4 3 2 2 4 2 4 3" xfId="14546" xr:uid="{21C54424-0F63-4575-8FD7-AA0F362B33FE}"/>
    <cellStyle name="Vejica 2 4 3 2 2 4 2 4 3 2" xfId="30135" xr:uid="{DFF84642-1ADE-4880-98E7-2F5D4B2646FA}"/>
    <cellStyle name="Vejica 2 4 3 2 2 4 2 4 4" xfId="30132" xr:uid="{C337DD73-C728-4E3D-A7CF-81CA8D051803}"/>
    <cellStyle name="Vejica 2 4 3 2 2 4 2 5" xfId="7081" xr:uid="{B225359D-3EAE-4DC3-A26D-EE63C564B370}"/>
    <cellStyle name="Vejica 2 4 3 2 2 4 2 5 2" xfId="11321" xr:uid="{3A915405-D2C0-4EE6-91C6-92E7A4AA467C}"/>
    <cellStyle name="Vejica 2 4 3 2 2 4 2 5 2 2" xfId="17805" xr:uid="{15F8E446-91A1-4269-8CC8-B8B87220C14F}"/>
    <cellStyle name="Vejica 2 4 3 2 2 4 2 5 2 2 2" xfId="30138" xr:uid="{3E8B72F2-0A05-40B7-81FA-E80B774A26DD}"/>
    <cellStyle name="Vejica 2 4 3 2 2 4 2 5 2 3" xfId="30137" xr:uid="{8AC90049-D41B-4FC4-8015-47103345D147}"/>
    <cellStyle name="Vejica 2 4 3 2 2 4 2 5 3" xfId="15152" xr:uid="{8467F384-3EF9-461F-B9F0-620DB93AE99A}"/>
    <cellStyle name="Vejica 2 4 3 2 2 4 2 5 3 2" xfId="30139" xr:uid="{26F0CD6D-173F-4DAA-AA22-CF55D603989D}"/>
    <cellStyle name="Vejica 2 4 3 2 2 4 2 5 4" xfId="30136" xr:uid="{1514DBF2-24A8-4592-81B8-FEAA450FF70F}"/>
    <cellStyle name="Vejica 2 4 3 2 2 4 2 6" xfId="7442" xr:uid="{28D1A261-D39F-4F27-8F97-2460688D7F04}"/>
    <cellStyle name="Vejica 2 4 3 2 2 4 2 6 2" xfId="11684" xr:uid="{BFD0DA9D-9F88-4959-B930-F3FE78A5F3CB}"/>
    <cellStyle name="Vejica 2 4 3 2 2 4 2 6 2 2" xfId="18161" xr:uid="{57E8900C-001F-4889-B9BA-F67AC39524AF}"/>
    <cellStyle name="Vejica 2 4 3 2 2 4 2 6 2 2 2" xfId="30142" xr:uid="{9839B401-CFD2-4A62-8429-F23A04B7DFD4}"/>
    <cellStyle name="Vejica 2 4 3 2 2 4 2 6 2 3" xfId="30141" xr:uid="{02048E57-2309-48C9-A544-10260B16B5B5}"/>
    <cellStyle name="Vejica 2 4 3 2 2 4 2 6 3" xfId="15505" xr:uid="{8738E69E-96D5-4577-B9D2-80C6F0248910}"/>
    <cellStyle name="Vejica 2 4 3 2 2 4 2 6 3 2" xfId="30143" xr:uid="{F6D585B2-9384-486A-B8EE-AF41947D2D8B}"/>
    <cellStyle name="Vejica 2 4 3 2 2 4 2 6 4" xfId="30140" xr:uid="{331D8A5C-2EFE-422A-97D8-3B5187C38749}"/>
    <cellStyle name="Vejica 2 4 3 2 2 4 2 7" xfId="9151" xr:uid="{BAB5283A-4EA4-44A0-B508-D30BCDBF5AA0}"/>
    <cellStyle name="Vejica 2 4 3 2 2 4 2 7 2" xfId="16221" xr:uid="{1D885907-8582-47C3-8DC7-D66642FAFF95}"/>
    <cellStyle name="Vejica 2 4 3 2 2 4 2 7 2 2" xfId="30145" xr:uid="{B34D7229-177F-4916-B3F0-33F744FB8BC1}"/>
    <cellStyle name="Vejica 2 4 3 2 2 4 2 7 3" xfId="30144" xr:uid="{D7C6423D-343A-4FF4-A5FA-6E8299C4C2E5}"/>
    <cellStyle name="Vejica 2 4 3 2 2 4 2 8" xfId="13835" xr:uid="{5551D779-4C54-47C2-97F3-E6AC6DE20AF6}"/>
    <cellStyle name="Vejica 2 4 3 2 2 4 2 8 2" xfId="30146" xr:uid="{A1FABE76-1C9D-4ADA-BE8E-C1FCE110DF65}"/>
    <cellStyle name="Vejica 2 4 3 2 2 4 2 9" xfId="30119" xr:uid="{F68A987E-A866-4DF1-8836-0A3CEC5057E7}"/>
    <cellStyle name="Vejica 2 4 3 2 2 4 3" xfId="5937" xr:uid="{4EF1A3C8-DAD2-44BE-A1AD-D3D379DFA0D8}"/>
    <cellStyle name="Vejica 2 4 3 2 2 4 3 2" xfId="6670" xr:uid="{2DCE11E7-A2D3-411A-9FD4-5F0488A12369}"/>
    <cellStyle name="Vejica 2 4 3 2 2 4 3 2 2" xfId="10912" xr:uid="{00FF1F05-64D8-4881-B2D0-8AFFB1FF8D0B}"/>
    <cellStyle name="Vejica 2 4 3 2 2 4 3 2 2 2" xfId="17398" xr:uid="{18F184A2-7C94-48D1-9FAF-794CA839163E}"/>
    <cellStyle name="Vejica 2 4 3 2 2 4 3 2 2 2 2" xfId="30150" xr:uid="{E44632FD-ED70-4E99-B942-9DA6B987EF51}"/>
    <cellStyle name="Vejica 2 4 3 2 2 4 3 2 2 3" xfId="30149" xr:uid="{057E273F-9F1C-4758-9FC4-616D883D3A86}"/>
    <cellStyle name="Vejica 2 4 3 2 2 4 3 2 3" xfId="14745" xr:uid="{24C9C6C1-D84D-4002-B44A-FEC87AFA5E43}"/>
    <cellStyle name="Vejica 2 4 3 2 2 4 3 2 3 2" xfId="30151" xr:uid="{E4F5347C-AE80-4382-BB0C-3B26FA0E1E7F}"/>
    <cellStyle name="Vejica 2 4 3 2 2 4 3 2 4" xfId="30148" xr:uid="{8F96B98A-64BA-4EA7-93E0-8436EFE188E8}"/>
    <cellStyle name="Vejica 2 4 3 2 2 4 3 3" xfId="10189" xr:uid="{D0FA34A1-5763-48B1-81C6-4806919333EE}"/>
    <cellStyle name="Vejica 2 4 3 2 2 4 3 3 2" xfId="16683" xr:uid="{89ECF7DB-5527-4791-9F29-DDBCFA579830}"/>
    <cellStyle name="Vejica 2 4 3 2 2 4 3 3 2 2" xfId="30153" xr:uid="{DE97E9CF-4029-4D1D-8421-E20232A2C42B}"/>
    <cellStyle name="Vejica 2 4 3 2 2 4 3 3 3" xfId="30152" xr:uid="{8EA69ED6-DF52-4379-9CEF-7269C96558F7}"/>
    <cellStyle name="Vejica 2 4 3 2 2 4 3 4" xfId="14034" xr:uid="{F8C04736-3B5A-45D3-AFBA-0CFCF9101C0C}"/>
    <cellStyle name="Vejica 2 4 3 2 2 4 3 4 2" xfId="30154" xr:uid="{B3ABB1D7-6F61-434F-B3E6-19358A77C185}"/>
    <cellStyle name="Vejica 2 4 3 2 2 4 3 5" xfId="30147" xr:uid="{0ADEE741-88AA-4E0D-B1D5-FCE29FECA1AF}"/>
    <cellStyle name="Vejica 2 4 3 2 2 4 4" xfId="6370" xr:uid="{2EB80D1F-79F9-43C2-AE99-B6FD9F863BD9}"/>
    <cellStyle name="Vejica 2 4 3 2 2 4 4 2" xfId="10612" xr:uid="{FF8C469A-AE5E-4BC7-93D5-E5FD6F54C786}"/>
    <cellStyle name="Vejica 2 4 3 2 2 4 4 2 2" xfId="17098" xr:uid="{AF4F3A2C-9361-4159-B69E-7DD5C3C383A9}"/>
    <cellStyle name="Vejica 2 4 3 2 2 4 4 2 2 2" xfId="30157" xr:uid="{3419C980-4B90-4BDF-A993-28D9F0F257E8}"/>
    <cellStyle name="Vejica 2 4 3 2 2 4 4 2 3" xfId="30156" xr:uid="{53C676F3-93BD-4C62-B7FF-EA3EBE0F6967}"/>
    <cellStyle name="Vejica 2 4 3 2 2 4 4 3" xfId="14445" xr:uid="{C0799CB2-A298-494D-9583-E159D2F81856}"/>
    <cellStyle name="Vejica 2 4 3 2 2 4 4 3 2" xfId="30158" xr:uid="{7197C833-4DDA-4C67-9007-DC5DBB954A23}"/>
    <cellStyle name="Vejica 2 4 3 2 2 4 4 4" xfId="30155" xr:uid="{EB5134AC-6A85-43D6-B474-4AED5AEE9998}"/>
    <cellStyle name="Vejica 2 4 3 2 2 4 5" xfId="6979" xr:uid="{47A4FFF2-5E66-4FFD-820F-0149A600AC25}"/>
    <cellStyle name="Vejica 2 4 3 2 2 4 5 2" xfId="11219" xr:uid="{950546AC-A2F6-4EF7-933B-EF2270DB0CD1}"/>
    <cellStyle name="Vejica 2 4 3 2 2 4 5 2 2" xfId="17703" xr:uid="{71DD9D37-1D1A-4C7F-8DD6-E74E7BF1B420}"/>
    <cellStyle name="Vejica 2 4 3 2 2 4 5 2 2 2" xfId="30161" xr:uid="{45E6B943-4A2C-47CB-81E1-60646B85ABD5}"/>
    <cellStyle name="Vejica 2 4 3 2 2 4 5 2 3" xfId="30160" xr:uid="{56951221-4F54-4DED-A847-E49B050F19E2}"/>
    <cellStyle name="Vejica 2 4 3 2 2 4 5 3" xfId="15050" xr:uid="{5D70A9E7-9104-402E-B3D3-4121CA616F38}"/>
    <cellStyle name="Vejica 2 4 3 2 2 4 5 3 2" xfId="30162" xr:uid="{B9D1B56C-7714-4927-B29D-4ED174BF9DBF}"/>
    <cellStyle name="Vejica 2 4 3 2 2 4 5 4" xfId="30159" xr:uid="{2E2E90CF-B151-4206-A9F2-898B63463642}"/>
    <cellStyle name="Vejica 2 4 3 2 2 4 6" xfId="7341" xr:uid="{A40491F8-9B89-4EA4-A6E2-FCB8DD396535}"/>
    <cellStyle name="Vejica 2 4 3 2 2 4 6 2" xfId="11583" xr:uid="{069966FC-FFF9-4E25-A612-6132916FAF45}"/>
    <cellStyle name="Vejica 2 4 3 2 2 4 6 2 2" xfId="18060" xr:uid="{0DD620EA-6754-4EFD-8C29-D6E7826B26A0}"/>
    <cellStyle name="Vejica 2 4 3 2 2 4 6 2 2 2" xfId="30165" xr:uid="{B9FBC21F-48D0-428F-9D21-8992C315AFA2}"/>
    <cellStyle name="Vejica 2 4 3 2 2 4 6 2 3" xfId="30164" xr:uid="{B93C152D-A98E-48FE-A704-FDCB4A3176F4}"/>
    <cellStyle name="Vejica 2 4 3 2 2 4 6 3" xfId="15404" xr:uid="{1D4E05C4-53FD-4345-987F-27D37504BB7D}"/>
    <cellStyle name="Vejica 2 4 3 2 2 4 6 3 2" xfId="30166" xr:uid="{A9280B12-CA02-499F-B8F0-040A2AD8D73B}"/>
    <cellStyle name="Vejica 2 4 3 2 2 4 6 4" xfId="30163" xr:uid="{2A378115-8533-49D0-AAA8-8B763A805F13}"/>
    <cellStyle name="Vejica 2 4 3 2 2 4 7" xfId="8332" xr:uid="{66530F67-59BD-4AEF-8C32-D6B4A39CD7EB}"/>
    <cellStyle name="Vejica 2 4 3 2 2 4 7 2" xfId="15891" xr:uid="{19C7B74B-5F7D-4FB4-BCBB-1F4327ED0AC2}"/>
    <cellStyle name="Vejica 2 4 3 2 2 4 7 2 2" xfId="30168" xr:uid="{DBB8F655-AD42-48D5-9F9C-6502E64933E2}"/>
    <cellStyle name="Vejica 2 4 3 2 2 4 7 3" xfId="30167" xr:uid="{DFD96291-6583-4B0E-B368-0644BFFDB2DD}"/>
    <cellStyle name="Vejica 2 4 3 2 2 4 8" xfId="12957" xr:uid="{982388CE-9A17-425B-9D74-ED852E03389A}"/>
    <cellStyle name="Vejica 2 4 3 2 2 4 8 2" xfId="18894" xr:uid="{F0B96375-D8DD-4EB5-9E60-EDEB6D61777C}"/>
    <cellStyle name="Vejica 2 4 3 2 2 4 8 2 2" xfId="30170" xr:uid="{7DEF0E74-E32F-471F-AF85-8D0212876440}"/>
    <cellStyle name="Vejica 2 4 3 2 2 4 8 3" xfId="30169" xr:uid="{95B49FA9-8267-4F3D-8735-A951DA6B4CD0}"/>
    <cellStyle name="Vejica 2 4 3 2 2 4 9" xfId="13734" xr:uid="{67ED5467-B64E-4679-8EF4-81A0B2F514A6}"/>
    <cellStyle name="Vejica 2 4 3 2 2 4 9 2" xfId="30171" xr:uid="{36A50E23-57AC-4401-AC5E-053735924EAD}"/>
    <cellStyle name="Vejica 2 4 3 2 2 5" xfId="4028" xr:uid="{00000000-0005-0000-0000-00005F0D0000}"/>
    <cellStyle name="Vejica 2 4 3 2 2 5 2" xfId="4029" xr:uid="{00000000-0005-0000-0000-0000600D0000}"/>
    <cellStyle name="Vejica 2 4 3 2 2 5 2 2" xfId="30173" xr:uid="{FF188E2D-BAD7-43AF-8707-4C653A98A3F6}"/>
    <cellStyle name="Vejica 2 4 3 2 2 5 3" xfId="30172" xr:uid="{146DA713-4171-43A4-BF30-0C779371719D}"/>
    <cellStyle name="Vejica 2 4 3 2 2 6" xfId="4030" xr:uid="{00000000-0005-0000-0000-0000610D0000}"/>
    <cellStyle name="Vejica 2 4 3 2 2 6 2" xfId="30174" xr:uid="{E5CE7F2A-C688-4810-84BB-C1A9C47E1624}"/>
    <cellStyle name="Vejica 2 4 3 2 2 7" xfId="4025" xr:uid="{00000000-0005-0000-0000-0000620D0000}"/>
    <cellStyle name="Vejica 2 4 3 2 2 7 2" xfId="30175" xr:uid="{7D1920BD-E3B8-46BB-B1A2-1B80A3847548}"/>
    <cellStyle name="Vejica 2 4 3 2 2 8" xfId="5841" xr:uid="{BC929779-1384-4615-BD35-520B2FB45FA7}"/>
    <cellStyle name="Vejica 2 4 3 2 2 8 2" xfId="6576" xr:uid="{91CE498C-E45A-49B4-A477-5B56F39BEC46}"/>
    <cellStyle name="Vejica 2 4 3 2 2 8 2 2" xfId="10818" xr:uid="{3E678DC3-17A1-476F-9E67-F2F65552EE88}"/>
    <cellStyle name="Vejica 2 4 3 2 2 8 2 2 2" xfId="17304" xr:uid="{E4316E67-6A4F-465B-BFF8-AEB99E62A6B5}"/>
    <cellStyle name="Vejica 2 4 3 2 2 8 2 2 2 2" xfId="30179" xr:uid="{B8EAA020-423F-49FD-A6E6-F2489228FC04}"/>
    <cellStyle name="Vejica 2 4 3 2 2 8 2 2 3" xfId="30178" xr:uid="{21829E23-CAA0-47EA-B987-B30186575A94}"/>
    <cellStyle name="Vejica 2 4 3 2 2 8 2 3" xfId="14651" xr:uid="{63B30080-AC6A-4EE5-9E43-CA6E565DE045}"/>
    <cellStyle name="Vejica 2 4 3 2 2 8 2 3 2" xfId="30180" xr:uid="{8A43BB0E-BC19-4E37-8919-46E6187AA0F5}"/>
    <cellStyle name="Vejica 2 4 3 2 2 8 2 4" xfId="30177" xr:uid="{300CDF7B-376A-4F1F-9AA1-F88F4AD31D45}"/>
    <cellStyle name="Vejica 2 4 3 2 2 8 3" xfId="10093" xr:uid="{AFA4B840-204B-438F-A2AB-963924C37919}"/>
    <cellStyle name="Vejica 2 4 3 2 2 8 3 2" xfId="16588" xr:uid="{2A921C2D-E8F9-4235-BF13-BB459E2108D0}"/>
    <cellStyle name="Vejica 2 4 3 2 2 8 3 2 2" xfId="30182" xr:uid="{C0C6C0F0-742D-4F27-80C8-A84B7B4EA4A5}"/>
    <cellStyle name="Vejica 2 4 3 2 2 8 3 3" xfId="30181" xr:uid="{781A7EA6-9A3D-49A1-AFFE-42F3BF78716F}"/>
    <cellStyle name="Vejica 2 4 3 2 2 8 4" xfId="13939" xr:uid="{851DCFB5-D53E-45D9-B777-DF3E21AC8B66}"/>
    <cellStyle name="Vejica 2 4 3 2 2 8 4 2" xfId="30183" xr:uid="{9175CA4D-DD2B-454F-9358-1AD2BD020573}"/>
    <cellStyle name="Vejica 2 4 3 2 2 8 5" xfId="30176" xr:uid="{476D65EE-AF08-4E9D-8C45-9A2809136F76}"/>
    <cellStyle name="Vejica 2 4 3 2 2 9" xfId="6276" xr:uid="{F2BAC01D-7F16-4FC5-8AD9-97710726D278}"/>
    <cellStyle name="Vejica 2 4 3 2 2 9 2" xfId="10518" xr:uid="{A4DBA275-8B36-4858-927C-D60710BC6A77}"/>
    <cellStyle name="Vejica 2 4 3 2 2 9 2 2" xfId="17004" xr:uid="{38E02647-5F3A-430B-9AA0-2AC6740717BB}"/>
    <cellStyle name="Vejica 2 4 3 2 2 9 2 2 2" xfId="30186" xr:uid="{DA10FBD9-483F-4F3A-8AD7-96362574C926}"/>
    <cellStyle name="Vejica 2 4 3 2 2 9 2 3" xfId="30185" xr:uid="{7993180D-3CCA-49A7-9067-55C63B4BBAAC}"/>
    <cellStyle name="Vejica 2 4 3 2 2 9 3" xfId="14351" xr:uid="{856B990B-CD0A-4C57-9774-7861F8410C76}"/>
    <cellStyle name="Vejica 2 4 3 2 2 9 3 2" xfId="30187" xr:uid="{8B41A253-3C7C-4250-9D86-7426484F1045}"/>
    <cellStyle name="Vejica 2 4 3 2 2 9 4" xfId="30184" xr:uid="{A1C43164-ADD4-4DAD-9DD1-708911CF9F20}"/>
    <cellStyle name="Vejica 2 4 3 2 3" xfId="1946" xr:uid="{00000000-0005-0000-0000-0000630D0000}"/>
    <cellStyle name="Vejica 2 4 3 2 3 2" xfId="30188" xr:uid="{A4128ACD-4B71-47BD-BBFA-8027C132D745}"/>
    <cellStyle name="Vejica 2 4 3 2 4" xfId="1947" xr:uid="{00000000-0005-0000-0000-0000640D0000}"/>
    <cellStyle name="Vejica 2 4 3 2 4 2" xfId="4031" xr:uid="{00000000-0005-0000-0000-0000650D0000}"/>
    <cellStyle name="Vejica 2 4 3 2 4 2 2" xfId="30190" xr:uid="{D6B5441D-DBC9-475E-A561-F5F73E202549}"/>
    <cellStyle name="Vejica 2 4 3 2 4 3" xfId="30189" xr:uid="{6AD5F80E-BFC8-41CE-A0D5-DA8BFA9479E2}"/>
    <cellStyle name="Vejica 2 4 3 2 5" xfId="1948" xr:uid="{00000000-0005-0000-0000-0000660D0000}"/>
    <cellStyle name="Vejica 2 4 3 2 5 10" xfId="30191" xr:uid="{13A62516-45F4-4507-B827-CB6F844CBB21}"/>
    <cellStyle name="Vejica 2 4 3 2 5 2" xfId="4032" xr:uid="{00000000-0005-0000-0000-0000670D0000}"/>
    <cellStyle name="Vejica 2 4 3 2 5 2 2" xfId="6155" xr:uid="{C630A8BD-C9E9-454D-ABD8-1DAF13B68FEB}"/>
    <cellStyle name="Vejica 2 4 3 2 5 2 2 2" xfId="6776" xr:uid="{989A96D6-1ACE-4F39-83FC-121EF77FE3FC}"/>
    <cellStyle name="Vejica 2 4 3 2 5 2 2 2 2" xfId="11018" xr:uid="{3B98DD40-08BE-4C72-B9EC-BA0F3BE720C4}"/>
    <cellStyle name="Vejica 2 4 3 2 5 2 2 2 2 2" xfId="17504" xr:uid="{69E5F00A-DCFB-4B57-B381-80D970F93B56}"/>
    <cellStyle name="Vejica 2 4 3 2 5 2 2 2 2 2 2" xfId="30196" xr:uid="{A11DEB89-A898-4DAC-AACD-5C5B26418B5F}"/>
    <cellStyle name="Vejica 2 4 3 2 5 2 2 2 2 3" xfId="30195" xr:uid="{3D818960-1259-4BB1-B8B0-AC96C6B1C598}"/>
    <cellStyle name="Vejica 2 4 3 2 5 2 2 2 3" xfId="14851" xr:uid="{3172D6D1-26B6-493C-8DBF-2B53A6256D11}"/>
    <cellStyle name="Vejica 2 4 3 2 5 2 2 2 3 2" xfId="30197" xr:uid="{F81896F8-5B5D-4A73-85FB-E22308129462}"/>
    <cellStyle name="Vejica 2 4 3 2 5 2 2 2 4" xfId="30194" xr:uid="{73CD6EBC-627B-4131-A332-4285DFA61E79}"/>
    <cellStyle name="Vejica 2 4 3 2 5 2 2 3" xfId="10410" xr:uid="{8C60C50C-5C50-4541-A89B-E7094B9D57ED}"/>
    <cellStyle name="Vejica 2 4 3 2 5 2 2 3 2" xfId="16898" xr:uid="{60DA9D15-5D32-4B37-9464-32F4336CC4A9}"/>
    <cellStyle name="Vejica 2 4 3 2 5 2 2 3 2 2" xfId="30199" xr:uid="{FDAD4820-FD7E-4E97-A127-730546344720}"/>
    <cellStyle name="Vejica 2 4 3 2 5 2 2 3 3" xfId="30198" xr:uid="{092005E7-29F7-4A70-858E-51BA44FF5964}"/>
    <cellStyle name="Vejica 2 4 3 2 5 2 2 4" xfId="14246" xr:uid="{5D3A2AED-7B8A-46BD-86CC-D9A35DF74A24}"/>
    <cellStyle name="Vejica 2 4 3 2 5 2 2 4 2" xfId="30200" xr:uid="{3393265C-2126-4E09-8141-7CFC7970E4A4}"/>
    <cellStyle name="Vejica 2 4 3 2 5 2 2 5" xfId="30193" xr:uid="{9CBB0CAC-BD2F-467B-BD8C-30BB31FD7E1C}"/>
    <cellStyle name="Vejica 2 4 3 2 5 2 3" xfId="6049" xr:uid="{0AC31D14-B1C8-42DE-9D9E-39BB2274D70C}"/>
    <cellStyle name="Vejica 2 4 3 2 5 2 3 2" xfId="10304" xr:uid="{09A6E5E7-C2D0-4266-9416-7E7A369B80E5}"/>
    <cellStyle name="Vejica 2 4 3 2 5 2 3 2 2" xfId="16792" xr:uid="{DCF3E3EE-5F73-4F53-A48C-30C660F6B989}"/>
    <cellStyle name="Vejica 2 4 3 2 5 2 3 2 2 2" xfId="30203" xr:uid="{7695EC34-2E4F-464D-B491-C524CACAEF3D}"/>
    <cellStyle name="Vejica 2 4 3 2 5 2 3 2 3" xfId="30202" xr:uid="{36A9716B-2B24-42A4-BE7F-337444D161C6}"/>
    <cellStyle name="Vejica 2 4 3 2 5 2 3 3" xfId="14140" xr:uid="{4E374656-B1FB-46F2-8875-623C218E746F}"/>
    <cellStyle name="Vejica 2 4 3 2 5 2 3 3 2" xfId="30204" xr:uid="{954C935C-CA1D-4933-A649-09838BDF6CB0}"/>
    <cellStyle name="Vejica 2 4 3 2 5 2 3 4" xfId="30201" xr:uid="{ACB6A9A9-8304-4D28-83D4-F242B07F26EB}"/>
    <cellStyle name="Vejica 2 4 3 2 5 2 4" xfId="6472" xr:uid="{2CE4D6C3-9FB6-4703-A2E4-61D52C031847}"/>
    <cellStyle name="Vejica 2 4 3 2 5 2 4 2" xfId="10714" xr:uid="{3872B563-B650-4EFA-8F6C-57F4C45260E6}"/>
    <cellStyle name="Vejica 2 4 3 2 5 2 4 2 2" xfId="17200" xr:uid="{F338BD67-6F3E-46DA-B0D7-11F40105E7EB}"/>
    <cellStyle name="Vejica 2 4 3 2 5 2 4 2 2 2" xfId="30207" xr:uid="{00974F04-752A-4305-8E16-78EA96A6714A}"/>
    <cellStyle name="Vejica 2 4 3 2 5 2 4 2 3" xfId="30206" xr:uid="{B09AA2A6-37D5-443D-932C-A4E9352F1542}"/>
    <cellStyle name="Vejica 2 4 3 2 5 2 4 3" xfId="14547" xr:uid="{8DB3C95F-BC56-4D02-A40A-5FD29A3F1E22}"/>
    <cellStyle name="Vejica 2 4 3 2 5 2 4 3 2" xfId="30208" xr:uid="{1085E250-B243-45A9-98E6-691BB5543C70}"/>
    <cellStyle name="Vejica 2 4 3 2 5 2 4 4" xfId="30205" xr:uid="{5C7728CD-1474-4838-B274-F0CB8DFDD1C9}"/>
    <cellStyle name="Vejica 2 4 3 2 5 2 5" xfId="7082" xr:uid="{7CAA802F-478E-415B-8FE5-BDA784A853A6}"/>
    <cellStyle name="Vejica 2 4 3 2 5 2 5 2" xfId="11322" xr:uid="{B0E24BD7-E2AD-423E-BE76-54659F07E788}"/>
    <cellStyle name="Vejica 2 4 3 2 5 2 5 2 2" xfId="17806" xr:uid="{6695225F-A9CB-48D6-8BB6-C6F39468D635}"/>
    <cellStyle name="Vejica 2 4 3 2 5 2 5 2 2 2" xfId="30211" xr:uid="{6D55846D-2327-48EA-A25C-052D542AD15D}"/>
    <cellStyle name="Vejica 2 4 3 2 5 2 5 2 3" xfId="30210" xr:uid="{9E4FC5A8-C4CC-49B4-A1C9-18999393A889}"/>
    <cellStyle name="Vejica 2 4 3 2 5 2 5 3" xfId="15153" xr:uid="{E8A73EF1-C1D6-4EBC-BD70-F26F729C1276}"/>
    <cellStyle name="Vejica 2 4 3 2 5 2 5 3 2" xfId="30212" xr:uid="{DC5175FD-0C64-4F2A-816C-226BDACD1192}"/>
    <cellStyle name="Vejica 2 4 3 2 5 2 5 4" xfId="30209" xr:uid="{D2FFE137-D13A-4ADE-920D-67BE45341AB5}"/>
    <cellStyle name="Vejica 2 4 3 2 5 2 6" xfId="7443" xr:uid="{3B64F341-997B-4AEF-BD1D-DF349BF355F4}"/>
    <cellStyle name="Vejica 2 4 3 2 5 2 6 2" xfId="11685" xr:uid="{CB5B82DD-EB3E-42D9-9789-E9B38CAF7EA7}"/>
    <cellStyle name="Vejica 2 4 3 2 5 2 6 2 2" xfId="18162" xr:uid="{9C0FA9C0-20B8-48BD-B56D-D1DCAEC435D7}"/>
    <cellStyle name="Vejica 2 4 3 2 5 2 6 2 2 2" xfId="30215" xr:uid="{B2687965-ECDB-470B-A654-48C333E8786C}"/>
    <cellStyle name="Vejica 2 4 3 2 5 2 6 2 3" xfId="30214" xr:uid="{3723DC83-CDC1-45ED-AC2F-D0C0000641E9}"/>
    <cellStyle name="Vejica 2 4 3 2 5 2 6 3" xfId="15506" xr:uid="{B3905D3B-BFE0-45CF-B5C9-E030163C980A}"/>
    <cellStyle name="Vejica 2 4 3 2 5 2 6 3 2" xfId="30216" xr:uid="{6C0255E2-267D-474D-910C-F06ADDC8F0B4}"/>
    <cellStyle name="Vejica 2 4 3 2 5 2 6 4" xfId="30213" xr:uid="{A72D0069-96ED-4C2E-8F3C-583D961476D5}"/>
    <cellStyle name="Vejica 2 4 3 2 5 2 7" xfId="9153" xr:uid="{6F6133DA-6B53-4C31-90CF-AFE3DC34462D}"/>
    <cellStyle name="Vejica 2 4 3 2 5 2 7 2" xfId="16223" xr:uid="{5E4D8720-4AF1-4099-98C9-9772707279BB}"/>
    <cellStyle name="Vejica 2 4 3 2 5 2 7 2 2" xfId="30218" xr:uid="{009537AA-5E73-4AA1-9B36-F949653CCE99}"/>
    <cellStyle name="Vejica 2 4 3 2 5 2 7 3" xfId="30217" xr:uid="{5AA0A908-260F-44CB-A8B2-519A58CC9632}"/>
    <cellStyle name="Vejica 2 4 3 2 5 2 8" xfId="13836" xr:uid="{F6BD39ED-AC25-45C2-B4C9-B0AC69086B24}"/>
    <cellStyle name="Vejica 2 4 3 2 5 2 8 2" xfId="30219" xr:uid="{D7F78114-D70F-4FC9-991A-79CDC7A35B88}"/>
    <cellStyle name="Vejica 2 4 3 2 5 2 9" xfId="30192" xr:uid="{F7497CA6-9BEC-4D75-A157-1460B37A2390}"/>
    <cellStyle name="Vejica 2 4 3 2 5 3" xfId="5938" xr:uid="{A32F707D-BD6C-4624-AB5B-D718B1925104}"/>
    <cellStyle name="Vejica 2 4 3 2 5 3 2" xfId="6671" xr:uid="{61357386-0B5E-4670-8E48-FD16CEDBCAB6}"/>
    <cellStyle name="Vejica 2 4 3 2 5 3 2 2" xfId="10913" xr:uid="{A2ACD9B0-5E4A-427D-8E63-B2D24663EFF9}"/>
    <cellStyle name="Vejica 2 4 3 2 5 3 2 2 2" xfId="17399" xr:uid="{E2C438D0-DC36-47E1-BB91-F1E20F99F699}"/>
    <cellStyle name="Vejica 2 4 3 2 5 3 2 2 2 2" xfId="30223" xr:uid="{A48246CC-A303-4C4F-B4A8-55F48A20969E}"/>
    <cellStyle name="Vejica 2 4 3 2 5 3 2 2 3" xfId="30222" xr:uid="{53824463-54B1-4C75-B52A-2E303B9FBFA5}"/>
    <cellStyle name="Vejica 2 4 3 2 5 3 2 3" xfId="14746" xr:uid="{5C780544-22CA-4F6A-90AB-5372C3692890}"/>
    <cellStyle name="Vejica 2 4 3 2 5 3 2 3 2" xfId="30224" xr:uid="{E5473DC0-5857-4B9C-BF51-90FBB420BD83}"/>
    <cellStyle name="Vejica 2 4 3 2 5 3 2 4" xfId="30221" xr:uid="{5D7AE4F5-714B-4B82-8817-1CF04D01DBE4}"/>
    <cellStyle name="Vejica 2 4 3 2 5 3 3" xfId="10190" xr:uid="{34AEB683-D19B-4D41-9A35-D591AC3292FF}"/>
    <cellStyle name="Vejica 2 4 3 2 5 3 3 2" xfId="16684" xr:uid="{65A28AEB-EECC-4E58-8122-F32EF133CA79}"/>
    <cellStyle name="Vejica 2 4 3 2 5 3 3 2 2" xfId="30226" xr:uid="{CA5C53FB-543F-4914-A3E0-75338E5012CF}"/>
    <cellStyle name="Vejica 2 4 3 2 5 3 3 3" xfId="30225" xr:uid="{A5B463CC-BFB3-4FBD-9561-2B62B887AD1A}"/>
    <cellStyle name="Vejica 2 4 3 2 5 3 4" xfId="14035" xr:uid="{2676F0B5-E06D-42D7-89FE-0BF693DC34BD}"/>
    <cellStyle name="Vejica 2 4 3 2 5 3 4 2" xfId="30227" xr:uid="{4CEAE62D-64F7-4D38-AFEE-3B6152457CD5}"/>
    <cellStyle name="Vejica 2 4 3 2 5 3 5" xfId="30220" xr:uid="{E32D4F49-3AFC-4C36-AD84-680713F19797}"/>
    <cellStyle name="Vejica 2 4 3 2 5 4" xfId="6371" xr:uid="{B06E6449-0284-474A-9982-AB5EA9DDA943}"/>
    <cellStyle name="Vejica 2 4 3 2 5 4 2" xfId="10613" xr:uid="{66C0CC3D-AEFB-45E7-A3D9-DDB32A07A07F}"/>
    <cellStyle name="Vejica 2 4 3 2 5 4 2 2" xfId="17099" xr:uid="{07DF9822-56CE-47BC-8FC2-618EA15FD960}"/>
    <cellStyle name="Vejica 2 4 3 2 5 4 2 2 2" xfId="30230" xr:uid="{6CB43008-226F-46F8-9F32-F66C989FA598}"/>
    <cellStyle name="Vejica 2 4 3 2 5 4 2 3" xfId="30229" xr:uid="{40E501DD-CA44-4A9D-BABC-B59DDEF69D44}"/>
    <cellStyle name="Vejica 2 4 3 2 5 4 3" xfId="14446" xr:uid="{71C97C20-8D42-4B32-904D-80D6F6E978A1}"/>
    <cellStyle name="Vejica 2 4 3 2 5 4 3 2" xfId="30231" xr:uid="{9BF5132E-D5B6-4056-A52C-5CDC6467254E}"/>
    <cellStyle name="Vejica 2 4 3 2 5 4 4" xfId="30228" xr:uid="{EBC07901-1D82-43AB-AF8B-19D7C5396C17}"/>
    <cellStyle name="Vejica 2 4 3 2 5 5" xfId="6980" xr:uid="{3D65D882-8CC8-41F1-BC8F-1FFF904891FD}"/>
    <cellStyle name="Vejica 2 4 3 2 5 5 2" xfId="11220" xr:uid="{4997B011-F97F-4E8C-8B4D-EA60766E4CF3}"/>
    <cellStyle name="Vejica 2 4 3 2 5 5 2 2" xfId="17704" xr:uid="{EBC3ABED-0897-475E-8841-B184B989B11D}"/>
    <cellStyle name="Vejica 2 4 3 2 5 5 2 2 2" xfId="30234" xr:uid="{D560E9D2-9E2A-45F6-8C2E-2BC36181C732}"/>
    <cellStyle name="Vejica 2 4 3 2 5 5 2 3" xfId="30233" xr:uid="{F47F58EB-CE49-48E0-804D-8F5FA48F80F0}"/>
    <cellStyle name="Vejica 2 4 3 2 5 5 3" xfId="15051" xr:uid="{5B6A55DD-53CD-44D5-BA99-B32F65B6C85D}"/>
    <cellStyle name="Vejica 2 4 3 2 5 5 3 2" xfId="30235" xr:uid="{73C9D30F-A821-4B90-8B03-BC168E0D9E83}"/>
    <cellStyle name="Vejica 2 4 3 2 5 5 4" xfId="30232" xr:uid="{3C556E5E-77F1-432F-9A51-F8903F71D8AE}"/>
    <cellStyle name="Vejica 2 4 3 2 5 6" xfId="7342" xr:uid="{5E469E66-6EA6-4542-B851-380212FC0BAD}"/>
    <cellStyle name="Vejica 2 4 3 2 5 6 2" xfId="11584" xr:uid="{EEF6E50C-C731-44C3-B6C1-E6FFFC570607}"/>
    <cellStyle name="Vejica 2 4 3 2 5 6 2 2" xfId="18061" xr:uid="{AFB6E0AE-95E6-48C7-B6F4-17E94941F321}"/>
    <cellStyle name="Vejica 2 4 3 2 5 6 2 2 2" xfId="30238" xr:uid="{3E338732-C545-47AD-AC8E-1E54305A37AD}"/>
    <cellStyle name="Vejica 2 4 3 2 5 6 2 3" xfId="30237" xr:uid="{74B8BD26-FA56-43E8-B48A-A55D481E4224}"/>
    <cellStyle name="Vejica 2 4 3 2 5 6 3" xfId="15405" xr:uid="{20A79BB4-7F12-41BB-A88E-63C4EF431780}"/>
    <cellStyle name="Vejica 2 4 3 2 5 6 3 2" xfId="30239" xr:uid="{7BD5161B-C942-4B5A-A8A8-F8CD4BC0C355}"/>
    <cellStyle name="Vejica 2 4 3 2 5 6 4" xfId="30236" xr:uid="{5022EB7E-3FB1-4A5E-9AD2-548821DAD30A}"/>
    <cellStyle name="Vejica 2 4 3 2 5 7" xfId="8333" xr:uid="{FEB4A67F-202D-4FB5-96E0-CD4FC2492AAE}"/>
    <cellStyle name="Vejica 2 4 3 2 5 7 2" xfId="15892" xr:uid="{954D6234-AB62-444D-A4D4-E436F6801986}"/>
    <cellStyle name="Vejica 2 4 3 2 5 7 2 2" xfId="30241" xr:uid="{4BFF45D0-574B-4550-9E19-D8ACF6017546}"/>
    <cellStyle name="Vejica 2 4 3 2 5 7 3" xfId="30240" xr:uid="{7B6C959E-2574-4021-BA4A-218A59A1F155}"/>
    <cellStyle name="Vejica 2 4 3 2 5 8" xfId="12958" xr:uid="{16F3B3D9-65B9-4695-ACB2-261075D80468}"/>
    <cellStyle name="Vejica 2 4 3 2 5 8 2" xfId="18895" xr:uid="{E5948B5E-3FB6-4275-AB41-0D69A192EB77}"/>
    <cellStyle name="Vejica 2 4 3 2 5 8 2 2" xfId="30243" xr:uid="{0259E996-66B4-4EB2-BEAD-6DD997B5B3F0}"/>
    <cellStyle name="Vejica 2 4 3 2 5 8 3" xfId="30242" xr:uid="{83DFCED5-A9C3-43F2-8FCB-D52756D6A3E2}"/>
    <cellStyle name="Vejica 2 4 3 2 5 9" xfId="13735" xr:uid="{CC2069D9-6693-4112-91E2-D6CC2581908F}"/>
    <cellStyle name="Vejica 2 4 3 2 5 9 2" xfId="30244" xr:uid="{26C4C1A9-97A4-4418-BBAE-CCEF710410A2}"/>
    <cellStyle name="Vejica 2 4 3 2 6" xfId="4033" xr:uid="{00000000-0005-0000-0000-0000680D0000}"/>
    <cellStyle name="Vejica 2 4 3 2 6 2" xfId="4034" xr:uid="{00000000-0005-0000-0000-0000690D0000}"/>
    <cellStyle name="Vejica 2 4 3 2 6 2 2" xfId="30246" xr:uid="{D0567DAF-5E7E-4E82-8212-E0AA75D7A42A}"/>
    <cellStyle name="Vejica 2 4 3 2 6 3" xfId="30245" xr:uid="{38CB0B36-A11D-4D81-8C1C-0C66EC1D6A45}"/>
    <cellStyle name="Vejica 2 4 3 2 7" xfId="4035" xr:uid="{00000000-0005-0000-0000-00006A0D0000}"/>
    <cellStyle name="Vejica 2 4 3 2 7 2" xfId="30247" xr:uid="{2BAEFB68-1817-4613-A359-29D13CE18872}"/>
    <cellStyle name="Vejica 2 4 3 2 8" xfId="4024" xr:uid="{00000000-0005-0000-0000-00006B0D0000}"/>
    <cellStyle name="Vejica 2 4 3 2 8 2" xfId="30248" xr:uid="{E787D965-7165-47D7-B24A-EB467EFF4533}"/>
    <cellStyle name="Vejica 2 4 3 2 9" xfId="5840" xr:uid="{191944C3-4728-4573-A2B1-71B792BC7747}"/>
    <cellStyle name="Vejica 2 4 3 2 9 2" xfId="6575" xr:uid="{1B8E15C7-7E01-4FE3-9D9C-2141E83EA484}"/>
    <cellStyle name="Vejica 2 4 3 2 9 2 2" xfId="10817" xr:uid="{CEC81ED1-7F6F-4517-9499-E28865104705}"/>
    <cellStyle name="Vejica 2 4 3 2 9 2 2 2" xfId="17303" xr:uid="{3D9DE224-C4D8-4354-90E0-43F601CEFFB3}"/>
    <cellStyle name="Vejica 2 4 3 2 9 2 2 2 2" xfId="30252" xr:uid="{90B57E25-6DC9-4F3B-AAD8-9F45BE259E88}"/>
    <cellStyle name="Vejica 2 4 3 2 9 2 2 3" xfId="30251" xr:uid="{7FBCCDE7-0D31-4C46-AFC7-1456EB763D88}"/>
    <cellStyle name="Vejica 2 4 3 2 9 2 3" xfId="14650" xr:uid="{33E3512A-1FF5-481A-BA81-1DD1F54405B8}"/>
    <cellStyle name="Vejica 2 4 3 2 9 2 3 2" xfId="30253" xr:uid="{9FB34FE3-D963-4B25-AE68-F1FE4BB15D0D}"/>
    <cellStyle name="Vejica 2 4 3 2 9 2 4" xfId="30250" xr:uid="{FBC70C90-1055-47F0-9D9F-F284BCE10A7A}"/>
    <cellStyle name="Vejica 2 4 3 2 9 3" xfId="10092" xr:uid="{95883FEB-1D92-4DB6-950A-E5B2ED089132}"/>
    <cellStyle name="Vejica 2 4 3 2 9 3 2" xfId="16587" xr:uid="{C9709E6F-0A76-4CFA-8B62-51211D034876}"/>
    <cellStyle name="Vejica 2 4 3 2 9 3 2 2" xfId="30255" xr:uid="{A4F96B1B-1270-4230-BABA-B78708276814}"/>
    <cellStyle name="Vejica 2 4 3 2 9 3 3" xfId="30254" xr:uid="{AC9FF2F2-B12E-439F-9F5F-4A8E0FE7ACAB}"/>
    <cellStyle name="Vejica 2 4 3 2 9 4" xfId="13938" xr:uid="{61F5B672-92F4-44A1-B77B-A75B46BC8ECC}"/>
    <cellStyle name="Vejica 2 4 3 2 9 4 2" xfId="30256" xr:uid="{910D88CB-3DCA-43CC-8A72-D60455183001}"/>
    <cellStyle name="Vejica 2 4 3 2 9 5" xfId="30249" xr:uid="{9BE9BB39-A690-4B8E-871E-E2B60A942F24}"/>
    <cellStyle name="Vejica 2 4 3 3" xfId="662" xr:uid="{00000000-0005-0000-0000-00006C0D0000}"/>
    <cellStyle name="Vejica 2 4 3 3 10" xfId="6886" xr:uid="{1A0AC281-ECE6-49BA-BD49-BDFFDA068373}"/>
    <cellStyle name="Vejica 2 4 3 3 10 2" xfId="11126" xr:uid="{5543BDF4-D701-4B32-85EE-0487E4D5BE02}"/>
    <cellStyle name="Vejica 2 4 3 3 10 2 2" xfId="17610" xr:uid="{0615939B-E574-48B4-A92E-03671BC91528}"/>
    <cellStyle name="Vejica 2 4 3 3 10 2 2 2" xfId="30260" xr:uid="{05EC2303-4F5E-4A43-87A0-FFF6299EB96F}"/>
    <cellStyle name="Vejica 2 4 3 3 10 2 3" xfId="30259" xr:uid="{464D5712-A787-49C5-9B4C-5F18FCBE00C4}"/>
    <cellStyle name="Vejica 2 4 3 3 10 3" xfId="14957" xr:uid="{FD78E72F-498F-4309-8871-C6544A669EE3}"/>
    <cellStyle name="Vejica 2 4 3 3 10 3 2" xfId="30261" xr:uid="{3670F5AA-507E-42ED-9850-2E04EBD9ED32}"/>
    <cellStyle name="Vejica 2 4 3 3 10 4" xfId="30258" xr:uid="{7133786E-F09C-4419-BF36-0AD7E1018EBE}"/>
    <cellStyle name="Vejica 2 4 3 3 11" xfId="7248" xr:uid="{260B4F81-1C7E-4017-AE5F-43B40CF1B9ED}"/>
    <cellStyle name="Vejica 2 4 3 3 11 2" xfId="11490" xr:uid="{C56723E8-C281-4F98-92AE-947D5A6B7736}"/>
    <cellStyle name="Vejica 2 4 3 3 11 2 2" xfId="17967" xr:uid="{2D4F195A-9B59-4813-B7C3-E15E227B0B4A}"/>
    <cellStyle name="Vejica 2 4 3 3 11 2 2 2" xfId="30264" xr:uid="{EA85397F-F2C7-49F8-9506-C0590332AB9C}"/>
    <cellStyle name="Vejica 2 4 3 3 11 2 3" xfId="30263" xr:uid="{C3E6F89D-D9F0-4471-B481-255745AE7C84}"/>
    <cellStyle name="Vejica 2 4 3 3 11 3" xfId="15311" xr:uid="{9D04D874-3E10-4DCC-9B9A-16A1FE8749C6}"/>
    <cellStyle name="Vejica 2 4 3 3 11 3 2" xfId="30265" xr:uid="{EBDE09C5-B75D-404A-BC26-9E3DE851D9AE}"/>
    <cellStyle name="Vejica 2 4 3 3 11 4" xfId="30262" xr:uid="{3878A476-DFB4-4FC4-ACE6-193B62514F17}"/>
    <cellStyle name="Vejica 2 4 3 3 12" xfId="7910" xr:uid="{00DF9A35-B156-469E-9460-11214ECB0CD1}"/>
    <cellStyle name="Vejica 2 4 3 3 12 2" xfId="15678" xr:uid="{BC0188DA-E89D-47EC-8E11-C35A92F05FF3}"/>
    <cellStyle name="Vejica 2 4 3 3 12 2 2" xfId="30267" xr:uid="{B3976FE6-CE26-4553-AA41-B0BD924DA64F}"/>
    <cellStyle name="Vejica 2 4 3 3 12 3" xfId="30266" xr:uid="{F1C63C8D-14A8-433F-BE19-A28D54C09F35}"/>
    <cellStyle name="Vejica 2 4 3 3 13" xfId="12717" xr:uid="{F3DEFCD9-938A-41D0-BC60-A4F2843E738D}"/>
    <cellStyle name="Vejica 2 4 3 3 13 2" xfId="18655" xr:uid="{8441321F-A2A8-4F87-96E0-7DFFF1B3685D}"/>
    <cellStyle name="Vejica 2 4 3 3 13 2 2" xfId="30269" xr:uid="{1E669996-5748-4EDE-854F-31BE84F17ECD}"/>
    <cellStyle name="Vejica 2 4 3 3 13 3" xfId="30268" xr:uid="{1B7CF240-F929-4D00-9BBE-C13F87BB8A0F}"/>
    <cellStyle name="Vejica 2 4 3 3 14" xfId="13634" xr:uid="{A5E1A218-CC98-47EF-8D58-D7D9EF521DF1}"/>
    <cellStyle name="Vejica 2 4 3 3 14 2" xfId="30270" xr:uid="{F86F0A51-FC14-49A6-9C0B-5DE19201587D}"/>
    <cellStyle name="Vejica 2 4 3 3 15" xfId="30257" xr:uid="{22295FD1-8571-4C07-90E2-5639E8E66298}"/>
    <cellStyle name="Vejica 2 4 3 3 2" xfId="1949" xr:uid="{00000000-0005-0000-0000-00006D0D0000}"/>
    <cellStyle name="Vejica 2 4 3 3 2 2" xfId="30271" xr:uid="{C718B8B3-0673-4BD8-B03C-3E3C9127BF28}"/>
    <cellStyle name="Vejica 2 4 3 3 3" xfId="1950" xr:uid="{00000000-0005-0000-0000-00006E0D0000}"/>
    <cellStyle name="Vejica 2 4 3 3 3 2" xfId="4037" xr:uid="{00000000-0005-0000-0000-00006F0D0000}"/>
    <cellStyle name="Vejica 2 4 3 3 3 2 2" xfId="30273" xr:uid="{2A85BBE7-8D72-4D28-B813-9492A43EAEB8}"/>
    <cellStyle name="Vejica 2 4 3 3 3 3" xfId="30272" xr:uid="{D992AE45-91EC-461D-A62B-57D29ECF3077}"/>
    <cellStyle name="Vejica 2 4 3 3 4" xfId="1951" xr:uid="{00000000-0005-0000-0000-0000700D0000}"/>
    <cellStyle name="Vejica 2 4 3 3 4 10" xfId="30274" xr:uid="{7A5DA085-408B-44BD-BAE8-DBE775480056}"/>
    <cellStyle name="Vejica 2 4 3 3 4 2" xfId="4038" xr:uid="{00000000-0005-0000-0000-0000710D0000}"/>
    <cellStyle name="Vejica 2 4 3 3 4 2 2" xfId="6156" xr:uid="{10D8FB94-B993-4D12-9B47-532B17A305B8}"/>
    <cellStyle name="Vejica 2 4 3 3 4 2 2 2" xfId="6777" xr:uid="{74AC7658-6E0F-400B-9E3D-13EE1098E17F}"/>
    <cellStyle name="Vejica 2 4 3 3 4 2 2 2 2" xfId="11019" xr:uid="{2A3F1ECE-BC24-4FE5-9336-99698B2CED7F}"/>
    <cellStyle name="Vejica 2 4 3 3 4 2 2 2 2 2" xfId="17505" xr:uid="{3AB020B8-4B5A-4A5D-8764-4E61B5D3ADAC}"/>
    <cellStyle name="Vejica 2 4 3 3 4 2 2 2 2 2 2" xfId="30279" xr:uid="{9942EE5D-2BB1-4E19-9885-D92B322DA07E}"/>
    <cellStyle name="Vejica 2 4 3 3 4 2 2 2 2 3" xfId="30278" xr:uid="{E7ADD671-74DF-4437-A7A1-D96DF2A596A2}"/>
    <cellStyle name="Vejica 2 4 3 3 4 2 2 2 3" xfId="14852" xr:uid="{ED2AD08E-EF6F-4DDD-9B3F-2E583D560C7A}"/>
    <cellStyle name="Vejica 2 4 3 3 4 2 2 2 3 2" xfId="30280" xr:uid="{AEC6E9A3-B2EE-4578-9D71-0CDD06BF2180}"/>
    <cellStyle name="Vejica 2 4 3 3 4 2 2 2 4" xfId="30277" xr:uid="{C6B07B3D-2258-446C-9477-ECA3CE9B0866}"/>
    <cellStyle name="Vejica 2 4 3 3 4 2 2 3" xfId="10411" xr:uid="{6D337EEA-B40E-47EE-A710-A15CA900FE3D}"/>
    <cellStyle name="Vejica 2 4 3 3 4 2 2 3 2" xfId="16899" xr:uid="{E87AA75C-CBBD-445F-90C9-9994EAFA4947}"/>
    <cellStyle name="Vejica 2 4 3 3 4 2 2 3 2 2" xfId="30282" xr:uid="{47B48883-4E6D-448E-84BC-0D9D98485DF3}"/>
    <cellStyle name="Vejica 2 4 3 3 4 2 2 3 3" xfId="30281" xr:uid="{2028E287-2892-4B19-8383-2C6F8CBA86FF}"/>
    <cellStyle name="Vejica 2 4 3 3 4 2 2 4" xfId="14247" xr:uid="{978BFD43-D34F-4F19-9677-F123B7846482}"/>
    <cellStyle name="Vejica 2 4 3 3 4 2 2 4 2" xfId="30283" xr:uid="{3BF9D9C2-DC12-4B05-83B4-16946C9F9334}"/>
    <cellStyle name="Vejica 2 4 3 3 4 2 2 5" xfId="30276" xr:uid="{D40BC025-BF09-4504-A964-3ECE9A3A4C08}"/>
    <cellStyle name="Vejica 2 4 3 3 4 2 3" xfId="6050" xr:uid="{98D833E9-D890-48B7-85CD-AE870491A1DE}"/>
    <cellStyle name="Vejica 2 4 3 3 4 2 3 2" xfId="10305" xr:uid="{5E5BC8C5-54A1-4A99-92EF-B4AEB5635759}"/>
    <cellStyle name="Vejica 2 4 3 3 4 2 3 2 2" xfId="16793" xr:uid="{93BB3CAE-82B5-4442-B0FE-7BFBB97C500A}"/>
    <cellStyle name="Vejica 2 4 3 3 4 2 3 2 2 2" xfId="30286" xr:uid="{7F337981-1783-4666-BC27-F14263836A48}"/>
    <cellStyle name="Vejica 2 4 3 3 4 2 3 2 3" xfId="30285" xr:uid="{E728BC1D-0EC6-45D3-B5BE-6FC4BEF4DC1D}"/>
    <cellStyle name="Vejica 2 4 3 3 4 2 3 3" xfId="14141" xr:uid="{D53E5947-BCDB-4AC2-88A6-EF3FA408BF0D}"/>
    <cellStyle name="Vejica 2 4 3 3 4 2 3 3 2" xfId="30287" xr:uid="{AC90497A-FB2D-4F3D-8756-8AEE614A8FAB}"/>
    <cellStyle name="Vejica 2 4 3 3 4 2 3 4" xfId="30284" xr:uid="{79DC4CBB-08C9-41D9-970E-1AE764DFCB09}"/>
    <cellStyle name="Vejica 2 4 3 3 4 2 4" xfId="6473" xr:uid="{E1A7EF45-23DA-4AE2-A7FE-6E8F734E9710}"/>
    <cellStyle name="Vejica 2 4 3 3 4 2 4 2" xfId="10715" xr:uid="{4B8800EC-A2B5-4CF3-8B6D-C9B48326CFA5}"/>
    <cellStyle name="Vejica 2 4 3 3 4 2 4 2 2" xfId="17201" xr:uid="{4E4AE49D-EA12-428F-B8D2-4AFBDA0AF3A6}"/>
    <cellStyle name="Vejica 2 4 3 3 4 2 4 2 2 2" xfId="30290" xr:uid="{5BE1266F-9070-4AF5-9F0A-5F1A4E4B6444}"/>
    <cellStyle name="Vejica 2 4 3 3 4 2 4 2 3" xfId="30289" xr:uid="{36A66BE7-6D1F-42B7-ADE7-18416E305A20}"/>
    <cellStyle name="Vejica 2 4 3 3 4 2 4 3" xfId="14548" xr:uid="{747EA7D6-EC99-400E-ABA4-6C948ABBADFD}"/>
    <cellStyle name="Vejica 2 4 3 3 4 2 4 3 2" xfId="30291" xr:uid="{2F8C6809-C84D-4338-87E0-2657769B7469}"/>
    <cellStyle name="Vejica 2 4 3 3 4 2 4 4" xfId="30288" xr:uid="{B38F74A2-6BCD-4499-A4D9-56B4504AB374}"/>
    <cellStyle name="Vejica 2 4 3 3 4 2 5" xfId="7083" xr:uid="{4DF30A5C-4E12-48E5-9890-D902931B6A40}"/>
    <cellStyle name="Vejica 2 4 3 3 4 2 5 2" xfId="11323" xr:uid="{2163416F-E232-44AC-839E-4874689A86F4}"/>
    <cellStyle name="Vejica 2 4 3 3 4 2 5 2 2" xfId="17807" xr:uid="{474ECDFC-B202-4BB9-9894-9A381DD3770E}"/>
    <cellStyle name="Vejica 2 4 3 3 4 2 5 2 2 2" xfId="30294" xr:uid="{76C69A04-D0CF-484A-92AA-C17D3C200CDE}"/>
    <cellStyle name="Vejica 2 4 3 3 4 2 5 2 3" xfId="30293" xr:uid="{5DD8B4B3-F3E1-459E-9F08-69B82AFEDCFB}"/>
    <cellStyle name="Vejica 2 4 3 3 4 2 5 3" xfId="15154" xr:uid="{6256919A-4903-4F70-82DD-0CE55656C506}"/>
    <cellStyle name="Vejica 2 4 3 3 4 2 5 3 2" xfId="30295" xr:uid="{51A1E5EA-91C7-4D20-B65F-54284BF0E08A}"/>
    <cellStyle name="Vejica 2 4 3 3 4 2 5 4" xfId="30292" xr:uid="{D218B731-E254-4FB2-BB59-BF7FD8E9FADE}"/>
    <cellStyle name="Vejica 2 4 3 3 4 2 6" xfId="7444" xr:uid="{2642D3FE-934C-420F-A71E-E74D2F99B2B4}"/>
    <cellStyle name="Vejica 2 4 3 3 4 2 6 2" xfId="11686" xr:uid="{0E60EF94-3B25-4C05-90FE-2EEB83FF1BC0}"/>
    <cellStyle name="Vejica 2 4 3 3 4 2 6 2 2" xfId="18163" xr:uid="{8082FAD4-3924-41D3-AC2D-D4FA4EB72A61}"/>
    <cellStyle name="Vejica 2 4 3 3 4 2 6 2 2 2" xfId="30298" xr:uid="{26247DC8-85FD-4F0D-AE47-02F1B240FDB6}"/>
    <cellStyle name="Vejica 2 4 3 3 4 2 6 2 3" xfId="30297" xr:uid="{8E6C7361-E7C0-41A3-B4E6-4B257324BEB0}"/>
    <cellStyle name="Vejica 2 4 3 3 4 2 6 3" xfId="15507" xr:uid="{A5857494-B0BA-403D-8F74-3A179CE0A75E}"/>
    <cellStyle name="Vejica 2 4 3 3 4 2 6 3 2" xfId="30299" xr:uid="{FF84B5EE-7F11-4392-88D3-27DF0D82DF1C}"/>
    <cellStyle name="Vejica 2 4 3 3 4 2 6 4" xfId="30296" xr:uid="{2D7997C6-11A6-4B40-BA33-BA0ED10B7BF8}"/>
    <cellStyle name="Vejica 2 4 3 3 4 2 7" xfId="9159" xr:uid="{152A7212-DD31-46DD-B034-FA7911C2B9B7}"/>
    <cellStyle name="Vejica 2 4 3 3 4 2 7 2" xfId="16228" xr:uid="{A64F657E-53CB-49CE-96AB-A6A0863E1824}"/>
    <cellStyle name="Vejica 2 4 3 3 4 2 7 2 2" xfId="30301" xr:uid="{6068559F-6F8C-4D5F-BB38-02DB5522D7BE}"/>
    <cellStyle name="Vejica 2 4 3 3 4 2 7 3" xfId="30300" xr:uid="{40899977-FB40-407A-ADF1-C98D52552127}"/>
    <cellStyle name="Vejica 2 4 3 3 4 2 8" xfId="13837" xr:uid="{314FC6A7-5BE2-41FE-9255-51789C61634C}"/>
    <cellStyle name="Vejica 2 4 3 3 4 2 8 2" xfId="30302" xr:uid="{82395886-D3AC-4534-8EF2-A45B10BBC9C2}"/>
    <cellStyle name="Vejica 2 4 3 3 4 2 9" xfId="30275" xr:uid="{821BA9A4-DA6B-4B08-BAEB-B30D52BC1322}"/>
    <cellStyle name="Vejica 2 4 3 3 4 3" xfId="5939" xr:uid="{A7F2323B-D3F0-43E5-BD10-2FE1DE4DFF08}"/>
    <cellStyle name="Vejica 2 4 3 3 4 3 2" xfId="6672" xr:uid="{449CE1CE-BDD1-45C1-89A6-7085349E31B3}"/>
    <cellStyle name="Vejica 2 4 3 3 4 3 2 2" xfId="10914" xr:uid="{A048B57D-538B-4C29-8409-80614877A092}"/>
    <cellStyle name="Vejica 2 4 3 3 4 3 2 2 2" xfId="17400" xr:uid="{37CDD890-B6A9-47F1-9AE3-19534F92B1CB}"/>
    <cellStyle name="Vejica 2 4 3 3 4 3 2 2 2 2" xfId="30306" xr:uid="{31ADB5FD-C582-4056-AC3F-797F278CB7D0}"/>
    <cellStyle name="Vejica 2 4 3 3 4 3 2 2 3" xfId="30305" xr:uid="{3C8546B6-49B5-45C5-B03A-F05E52BAD860}"/>
    <cellStyle name="Vejica 2 4 3 3 4 3 2 3" xfId="14747" xr:uid="{7B0804CE-5B6C-4E3A-A1F6-41CE1A1F3823}"/>
    <cellStyle name="Vejica 2 4 3 3 4 3 2 3 2" xfId="30307" xr:uid="{7AD34FB0-1D91-4943-9CBB-289815C001DB}"/>
    <cellStyle name="Vejica 2 4 3 3 4 3 2 4" xfId="30304" xr:uid="{A0C54835-5A78-465C-B8B8-9B9671071EAB}"/>
    <cellStyle name="Vejica 2 4 3 3 4 3 3" xfId="10191" xr:uid="{912152C9-FD14-4944-847C-0D94B21B92F5}"/>
    <cellStyle name="Vejica 2 4 3 3 4 3 3 2" xfId="16685" xr:uid="{9E603FE3-32F7-420E-9991-6E2E1D78B89E}"/>
    <cellStyle name="Vejica 2 4 3 3 4 3 3 2 2" xfId="30309" xr:uid="{B38CA78A-489D-4261-A935-A5E8E3AC7167}"/>
    <cellStyle name="Vejica 2 4 3 3 4 3 3 3" xfId="30308" xr:uid="{C26D4554-4A34-473E-B6A8-C74A5586FAAC}"/>
    <cellStyle name="Vejica 2 4 3 3 4 3 4" xfId="14036" xr:uid="{4FCFC2CB-B5D1-4B41-B9A6-14FCFC2478C9}"/>
    <cellStyle name="Vejica 2 4 3 3 4 3 4 2" xfId="30310" xr:uid="{9ADBD61D-B0B3-4B8C-AFFC-89B96FEB5329}"/>
    <cellStyle name="Vejica 2 4 3 3 4 3 5" xfId="30303" xr:uid="{DAEC9961-2B77-49A1-9974-60DEA89E4A89}"/>
    <cellStyle name="Vejica 2 4 3 3 4 4" xfId="6372" xr:uid="{F6280276-67CF-41FE-802A-D9F25304B320}"/>
    <cellStyle name="Vejica 2 4 3 3 4 4 2" xfId="10614" xr:uid="{59750609-B9F3-40DB-8B0B-24339E6307CD}"/>
    <cellStyle name="Vejica 2 4 3 3 4 4 2 2" xfId="17100" xr:uid="{92F02A53-6297-45D6-BA5D-ECED86151E8F}"/>
    <cellStyle name="Vejica 2 4 3 3 4 4 2 2 2" xfId="30313" xr:uid="{A14591B3-693C-4D69-AD78-B025C97E156B}"/>
    <cellStyle name="Vejica 2 4 3 3 4 4 2 3" xfId="30312" xr:uid="{1844B305-7F44-4322-BA4B-7166A354F518}"/>
    <cellStyle name="Vejica 2 4 3 3 4 4 3" xfId="14447" xr:uid="{FF7505EB-26E6-4DE0-A1DE-C1FCEE7FF429}"/>
    <cellStyle name="Vejica 2 4 3 3 4 4 3 2" xfId="30314" xr:uid="{8B0EA5BA-81EB-438D-8140-E4361C72459C}"/>
    <cellStyle name="Vejica 2 4 3 3 4 4 4" xfId="30311" xr:uid="{7F7A4451-FCCC-496C-925F-000691625CE6}"/>
    <cellStyle name="Vejica 2 4 3 3 4 5" xfId="6981" xr:uid="{B89EA802-E090-4F2B-BDDB-72152157E725}"/>
    <cellStyle name="Vejica 2 4 3 3 4 5 2" xfId="11221" xr:uid="{E089B615-0192-4107-9AB4-C921F0BBC3F1}"/>
    <cellStyle name="Vejica 2 4 3 3 4 5 2 2" xfId="17705" xr:uid="{95714A32-C625-4DA6-94BC-071A7DA395B5}"/>
    <cellStyle name="Vejica 2 4 3 3 4 5 2 2 2" xfId="30317" xr:uid="{65C9F607-2BED-42C1-BB9C-336792DC4614}"/>
    <cellStyle name="Vejica 2 4 3 3 4 5 2 3" xfId="30316" xr:uid="{7FD6A730-0C2F-4272-BB04-EBB6B58BFE85}"/>
    <cellStyle name="Vejica 2 4 3 3 4 5 3" xfId="15052" xr:uid="{D36D62F4-FA69-42A0-A6D0-4EE7956CD089}"/>
    <cellStyle name="Vejica 2 4 3 3 4 5 3 2" xfId="30318" xr:uid="{D85AAE29-BDD1-4D70-87CC-6E121DB2E301}"/>
    <cellStyle name="Vejica 2 4 3 3 4 5 4" xfId="30315" xr:uid="{DD661978-CEFD-4D21-8C3B-697AB5D9A164}"/>
    <cellStyle name="Vejica 2 4 3 3 4 6" xfId="7343" xr:uid="{3B423008-94D5-4DEA-B3EC-0048ADC25A1E}"/>
    <cellStyle name="Vejica 2 4 3 3 4 6 2" xfId="11585" xr:uid="{326879BF-B23B-48DA-A526-28DA4F5E154E}"/>
    <cellStyle name="Vejica 2 4 3 3 4 6 2 2" xfId="18062" xr:uid="{62D451B6-9ABE-4132-A5DF-EAA6B3B0332E}"/>
    <cellStyle name="Vejica 2 4 3 3 4 6 2 2 2" xfId="30321" xr:uid="{B2469CE6-BC2C-4173-AEA7-4202BFC589B0}"/>
    <cellStyle name="Vejica 2 4 3 3 4 6 2 3" xfId="30320" xr:uid="{4B232E70-7D39-43D7-81B7-71856A5FE4C2}"/>
    <cellStyle name="Vejica 2 4 3 3 4 6 3" xfId="15406" xr:uid="{620D4AD1-DF57-4E6F-B685-95FB137AB45D}"/>
    <cellStyle name="Vejica 2 4 3 3 4 6 3 2" xfId="30322" xr:uid="{3D5E858D-9A5D-4918-92CA-54EB9B13170E}"/>
    <cellStyle name="Vejica 2 4 3 3 4 6 4" xfId="30319" xr:uid="{CD29767B-DAA0-47FE-B9D5-0493004A5334}"/>
    <cellStyle name="Vejica 2 4 3 3 4 7" xfId="8336" xr:uid="{4E57C07B-E1F7-4F8F-8E36-FE0753DA4DD4}"/>
    <cellStyle name="Vejica 2 4 3 3 4 7 2" xfId="15895" xr:uid="{1093299D-789D-4F34-981D-93A89D48187C}"/>
    <cellStyle name="Vejica 2 4 3 3 4 7 2 2" xfId="30324" xr:uid="{EE903D75-D0C8-4DD1-9DBF-ED7175DDCB29}"/>
    <cellStyle name="Vejica 2 4 3 3 4 7 3" xfId="30323" xr:uid="{1DAB3A9B-CD41-4663-85D0-D13427DE8901}"/>
    <cellStyle name="Vejica 2 4 3 3 4 8" xfId="12959" xr:uid="{441577F4-FCB0-45A6-A52D-6CB9BBD0D960}"/>
    <cellStyle name="Vejica 2 4 3 3 4 8 2" xfId="18896" xr:uid="{3E51AD23-CF71-4620-810E-2C817F9D5E0B}"/>
    <cellStyle name="Vejica 2 4 3 3 4 8 2 2" xfId="30326" xr:uid="{EE59AD5F-DF53-4889-8482-C5C309BE05F8}"/>
    <cellStyle name="Vejica 2 4 3 3 4 8 3" xfId="30325" xr:uid="{1082C539-6599-4C42-BE7E-AB35309EDDB6}"/>
    <cellStyle name="Vejica 2 4 3 3 4 9" xfId="13736" xr:uid="{9522BB06-55FF-4031-9EE6-EAA1BD96A1CA}"/>
    <cellStyle name="Vejica 2 4 3 3 4 9 2" xfId="30327" xr:uid="{219AA00E-2B42-4919-A6B7-8829DCE30C50}"/>
    <cellStyle name="Vejica 2 4 3 3 5" xfId="4039" xr:uid="{00000000-0005-0000-0000-0000720D0000}"/>
    <cellStyle name="Vejica 2 4 3 3 5 2" xfId="4040" xr:uid="{00000000-0005-0000-0000-0000730D0000}"/>
    <cellStyle name="Vejica 2 4 3 3 5 2 2" xfId="30329" xr:uid="{3654F418-D0D9-47C5-80D8-9342EBC73D35}"/>
    <cellStyle name="Vejica 2 4 3 3 5 3" xfId="30328" xr:uid="{724B6CE9-8D3F-4A8A-8F52-6E178E8B372C}"/>
    <cellStyle name="Vejica 2 4 3 3 6" xfId="4041" xr:uid="{00000000-0005-0000-0000-0000740D0000}"/>
    <cellStyle name="Vejica 2 4 3 3 6 2" xfId="30330" xr:uid="{BFAB67E5-EE0D-4058-93E5-387DB87C3D43}"/>
    <cellStyle name="Vejica 2 4 3 3 7" xfId="4036" xr:uid="{00000000-0005-0000-0000-0000750D0000}"/>
    <cellStyle name="Vejica 2 4 3 3 7 2" xfId="30331" xr:uid="{827445B3-5675-47BB-9BCB-D17AD0BF8F3D}"/>
    <cellStyle name="Vejica 2 4 3 3 8" xfId="5842" xr:uid="{9E00A50C-0238-4822-88E8-82F373DF9019}"/>
    <cellStyle name="Vejica 2 4 3 3 8 2" xfId="6577" xr:uid="{DA8EEFB6-6507-402A-A707-3B87A2034107}"/>
    <cellStyle name="Vejica 2 4 3 3 8 2 2" xfId="10819" xr:uid="{FD04BA5F-73E4-45A3-8A06-27715BD1AE52}"/>
    <cellStyle name="Vejica 2 4 3 3 8 2 2 2" xfId="17305" xr:uid="{E7988E9A-4DEF-4369-B3CC-26B0E868A840}"/>
    <cellStyle name="Vejica 2 4 3 3 8 2 2 2 2" xfId="30335" xr:uid="{0468645D-D5E3-4929-82F8-8BE86422BB5E}"/>
    <cellStyle name="Vejica 2 4 3 3 8 2 2 3" xfId="30334" xr:uid="{D4FF68DE-E09C-45EA-9B6E-5A72C88AD9DB}"/>
    <cellStyle name="Vejica 2 4 3 3 8 2 3" xfId="14652" xr:uid="{DD5CB451-D9AE-4448-8BEC-C6337D4C37CC}"/>
    <cellStyle name="Vejica 2 4 3 3 8 2 3 2" xfId="30336" xr:uid="{D6DD1068-3DAC-4B89-BABF-0ECEC08E5C3F}"/>
    <cellStyle name="Vejica 2 4 3 3 8 2 4" xfId="30333" xr:uid="{2D7CB0D7-2B64-4E7D-A0E1-7767000A6904}"/>
    <cellStyle name="Vejica 2 4 3 3 8 3" xfId="10094" xr:uid="{DD88F47C-7E35-4916-AFC8-60BD3BFC3B65}"/>
    <cellStyle name="Vejica 2 4 3 3 8 3 2" xfId="16589" xr:uid="{8FC7B622-6577-43EB-8918-AE5CE1334B77}"/>
    <cellStyle name="Vejica 2 4 3 3 8 3 2 2" xfId="30338" xr:uid="{C125F84E-17BE-476D-8351-D660BC5F4F5C}"/>
    <cellStyle name="Vejica 2 4 3 3 8 3 3" xfId="30337" xr:uid="{CB1B7F06-5095-4B87-9A80-8992B3077F02}"/>
    <cellStyle name="Vejica 2 4 3 3 8 4" xfId="13940" xr:uid="{A538FE35-0FCE-46FE-A0D3-EB2686FA17B9}"/>
    <cellStyle name="Vejica 2 4 3 3 8 4 2" xfId="30339" xr:uid="{4403B994-6319-46F9-944D-06E9C6C14365}"/>
    <cellStyle name="Vejica 2 4 3 3 8 5" xfId="30332" xr:uid="{8DCFE086-5EFA-473A-B67F-047596E85073}"/>
    <cellStyle name="Vejica 2 4 3 3 9" xfId="6277" xr:uid="{125908BD-EB32-45A6-BC6E-17FA9FEE533A}"/>
    <cellStyle name="Vejica 2 4 3 3 9 2" xfId="10519" xr:uid="{7085AC26-95DB-43D4-B978-DD5BF90044DF}"/>
    <cellStyle name="Vejica 2 4 3 3 9 2 2" xfId="17005" xr:uid="{B9198E59-9874-4723-86E5-0908DE11064D}"/>
    <cellStyle name="Vejica 2 4 3 3 9 2 2 2" xfId="30342" xr:uid="{FCB33331-217E-4602-B6F9-261FFA660E36}"/>
    <cellStyle name="Vejica 2 4 3 3 9 2 3" xfId="30341" xr:uid="{20CBB9A3-DA42-4EF6-B911-4C9A4484A367}"/>
    <cellStyle name="Vejica 2 4 3 3 9 3" xfId="14352" xr:uid="{35164373-F035-41B3-A5BA-49294B274F18}"/>
    <cellStyle name="Vejica 2 4 3 3 9 3 2" xfId="30343" xr:uid="{D340A061-B59E-4635-92E0-B3491022FAC0}"/>
    <cellStyle name="Vejica 2 4 3 3 9 4" xfId="30340" xr:uid="{F5A35A2D-F090-4A60-8C5A-A8B25A30978E}"/>
    <cellStyle name="Vejica 2 4 3 4" xfId="1952" xr:uid="{00000000-0005-0000-0000-0000760D0000}"/>
    <cellStyle name="Vejica 2 4 3 4 2" xfId="30344" xr:uid="{998DC05D-F246-4A59-ADD6-0FB64458ED17}"/>
    <cellStyle name="Vejica 2 4 3 5" xfId="1953" xr:uid="{00000000-0005-0000-0000-0000770D0000}"/>
    <cellStyle name="Vejica 2 4 3 5 2" xfId="4042" xr:uid="{00000000-0005-0000-0000-0000780D0000}"/>
    <cellStyle name="Vejica 2 4 3 5 2 2" xfId="30346" xr:uid="{76BFFEE1-C387-4203-93BC-B95ED39A7FB6}"/>
    <cellStyle name="Vejica 2 4 3 5 3" xfId="30345" xr:uid="{FB1B804F-9CB2-4FCD-B396-73B67D509F8F}"/>
    <cellStyle name="Vejica 2 4 3 6" xfId="1954" xr:uid="{00000000-0005-0000-0000-0000790D0000}"/>
    <cellStyle name="Vejica 2 4 3 6 10" xfId="30347" xr:uid="{56C7CA15-BE13-4ABA-95AE-DF0FBE877DBF}"/>
    <cellStyle name="Vejica 2 4 3 6 2" xfId="4043" xr:uid="{00000000-0005-0000-0000-00007A0D0000}"/>
    <cellStyle name="Vejica 2 4 3 6 2 2" xfId="6157" xr:uid="{2832E3E9-1FDD-419D-AD84-7CD2FD58FC87}"/>
    <cellStyle name="Vejica 2 4 3 6 2 2 2" xfId="6778" xr:uid="{9B581438-593A-4B15-A803-94CE29564C38}"/>
    <cellStyle name="Vejica 2 4 3 6 2 2 2 2" xfId="11020" xr:uid="{82E7DA81-2F35-41D0-BCA4-D16CBAB69E5B}"/>
    <cellStyle name="Vejica 2 4 3 6 2 2 2 2 2" xfId="17506" xr:uid="{081DBB8C-3A75-4B0D-A414-8B07D82FEB1D}"/>
    <cellStyle name="Vejica 2 4 3 6 2 2 2 2 2 2" xfId="30352" xr:uid="{627E62CE-CB3B-4B3A-B84D-599DC9919966}"/>
    <cellStyle name="Vejica 2 4 3 6 2 2 2 2 3" xfId="30351" xr:uid="{63227FFB-F14F-4F53-ACAF-4370C75546BE}"/>
    <cellStyle name="Vejica 2 4 3 6 2 2 2 3" xfId="14853" xr:uid="{3AF762BC-2612-4F01-909A-668AAE6DBFAE}"/>
    <cellStyle name="Vejica 2 4 3 6 2 2 2 3 2" xfId="30353" xr:uid="{33E4EAF5-55D7-4478-9999-F8317F649ABC}"/>
    <cellStyle name="Vejica 2 4 3 6 2 2 2 4" xfId="30350" xr:uid="{33DC0FE6-31F6-4E11-AF87-F04130615486}"/>
    <cellStyle name="Vejica 2 4 3 6 2 2 3" xfId="10412" xr:uid="{579E4E03-1AE7-46E5-9B2E-F99387A7B6DE}"/>
    <cellStyle name="Vejica 2 4 3 6 2 2 3 2" xfId="16900" xr:uid="{9086CAE3-6F42-4DFD-9FB3-145225F676B3}"/>
    <cellStyle name="Vejica 2 4 3 6 2 2 3 2 2" xfId="30355" xr:uid="{393EFC62-D2D0-44C4-A0AB-D6F12D6BEC16}"/>
    <cellStyle name="Vejica 2 4 3 6 2 2 3 3" xfId="30354" xr:uid="{81FD8E45-77A7-48E1-8A11-F5EBF9C7ABA1}"/>
    <cellStyle name="Vejica 2 4 3 6 2 2 4" xfId="14248" xr:uid="{AD8D75C6-9C95-483F-96B5-DE1CADACEE8E}"/>
    <cellStyle name="Vejica 2 4 3 6 2 2 4 2" xfId="30356" xr:uid="{65EF1183-7C00-4D6E-89E2-7E8DD2981506}"/>
    <cellStyle name="Vejica 2 4 3 6 2 2 5" xfId="30349" xr:uid="{DA4A4AB5-B276-4A27-8E9B-04919FC8317C}"/>
    <cellStyle name="Vejica 2 4 3 6 2 3" xfId="6051" xr:uid="{FDE9F6E4-7598-495C-971A-E82EC1762969}"/>
    <cellStyle name="Vejica 2 4 3 6 2 3 2" xfId="10306" xr:uid="{0FCC1823-8F84-4467-AA3B-92A3900D284C}"/>
    <cellStyle name="Vejica 2 4 3 6 2 3 2 2" xfId="16794" xr:uid="{3BBD9A9F-C118-486C-B99B-A0F5F42DF131}"/>
    <cellStyle name="Vejica 2 4 3 6 2 3 2 2 2" xfId="30359" xr:uid="{A3596E16-4D63-4B79-B18B-1EC1E92D4EC8}"/>
    <cellStyle name="Vejica 2 4 3 6 2 3 2 3" xfId="30358" xr:uid="{47CEA9DB-1B90-4FE5-9EE5-53D0B009097A}"/>
    <cellStyle name="Vejica 2 4 3 6 2 3 3" xfId="14142" xr:uid="{D8378425-94B0-422B-9C0B-B3BA873BC769}"/>
    <cellStyle name="Vejica 2 4 3 6 2 3 3 2" xfId="30360" xr:uid="{6BE5C2E0-A52F-4A93-9890-8653C7A333CD}"/>
    <cellStyle name="Vejica 2 4 3 6 2 3 4" xfId="30357" xr:uid="{501A405C-DFAE-4487-950F-A4C477A1B70D}"/>
    <cellStyle name="Vejica 2 4 3 6 2 4" xfId="6474" xr:uid="{E469B4D7-83EC-4CEC-9CDC-351234220A51}"/>
    <cellStyle name="Vejica 2 4 3 6 2 4 2" xfId="10716" xr:uid="{9993806C-056A-4F5A-9B2F-0CDFE3B35F2D}"/>
    <cellStyle name="Vejica 2 4 3 6 2 4 2 2" xfId="17202" xr:uid="{F7E00D3D-293C-4D75-9E7D-14017FF6E314}"/>
    <cellStyle name="Vejica 2 4 3 6 2 4 2 2 2" xfId="30363" xr:uid="{0A461AF3-DC5E-4740-9755-6A72E8B614BF}"/>
    <cellStyle name="Vejica 2 4 3 6 2 4 2 3" xfId="30362" xr:uid="{2DF90A53-6EF2-4D13-A0D8-342E88D2FD2C}"/>
    <cellStyle name="Vejica 2 4 3 6 2 4 3" xfId="14549" xr:uid="{6B31D200-1B69-4FFC-A226-51E24F252860}"/>
    <cellStyle name="Vejica 2 4 3 6 2 4 3 2" xfId="30364" xr:uid="{17439912-CC18-4391-AA58-F856FB927D9D}"/>
    <cellStyle name="Vejica 2 4 3 6 2 4 4" xfId="30361" xr:uid="{7777A4B2-D691-4DD9-879C-9BC6C64E983D}"/>
    <cellStyle name="Vejica 2 4 3 6 2 5" xfId="7084" xr:uid="{51CD930A-199D-4642-AA87-94B4A2164372}"/>
    <cellStyle name="Vejica 2 4 3 6 2 5 2" xfId="11324" xr:uid="{DF6ACB8A-88AA-43E5-9DDC-2A246EC99504}"/>
    <cellStyle name="Vejica 2 4 3 6 2 5 2 2" xfId="17808" xr:uid="{4ED0D287-F706-4727-A9DB-E42ADAFFD0EE}"/>
    <cellStyle name="Vejica 2 4 3 6 2 5 2 2 2" xfId="30367" xr:uid="{5A821132-9C7F-49CE-BCE2-4A6552DD2DBD}"/>
    <cellStyle name="Vejica 2 4 3 6 2 5 2 3" xfId="30366" xr:uid="{014B91F9-A978-4696-9705-120DD366915B}"/>
    <cellStyle name="Vejica 2 4 3 6 2 5 3" xfId="15155" xr:uid="{E98FE520-2C3A-4800-A996-7DE4A0385A81}"/>
    <cellStyle name="Vejica 2 4 3 6 2 5 3 2" xfId="30368" xr:uid="{CB99BD9D-AD74-444F-B048-DF11BD5CA6B2}"/>
    <cellStyle name="Vejica 2 4 3 6 2 5 4" xfId="30365" xr:uid="{CBA9185B-882A-4B0C-AFAD-7C5216CBF133}"/>
    <cellStyle name="Vejica 2 4 3 6 2 6" xfId="7445" xr:uid="{73862209-7302-4766-BB7E-4BD57ADFD70A}"/>
    <cellStyle name="Vejica 2 4 3 6 2 6 2" xfId="11687" xr:uid="{3ED3C3C4-51E2-41EC-BFD1-9C38DAC0383B}"/>
    <cellStyle name="Vejica 2 4 3 6 2 6 2 2" xfId="18164" xr:uid="{5B1DFFC7-B8FC-4442-9EDA-9C664BB87CED}"/>
    <cellStyle name="Vejica 2 4 3 6 2 6 2 2 2" xfId="30371" xr:uid="{7244A14F-A9E6-48D5-ABA2-8BF1DDC8B1D2}"/>
    <cellStyle name="Vejica 2 4 3 6 2 6 2 3" xfId="30370" xr:uid="{8D0DBB9D-EE23-4AE8-9494-9E5F79077145}"/>
    <cellStyle name="Vejica 2 4 3 6 2 6 3" xfId="15508" xr:uid="{0DDC5952-FBE4-4140-A867-4F48D980D13D}"/>
    <cellStyle name="Vejica 2 4 3 6 2 6 3 2" xfId="30372" xr:uid="{8CE26022-0DB6-40F5-8321-CDEBA61C6DD8}"/>
    <cellStyle name="Vejica 2 4 3 6 2 6 4" xfId="30369" xr:uid="{A32D57EA-310C-4D9D-8EF6-B9B6E30A2D1F}"/>
    <cellStyle name="Vejica 2 4 3 6 2 7" xfId="9164" xr:uid="{BB62063E-8F34-4598-A1B6-301DA637F5DA}"/>
    <cellStyle name="Vejica 2 4 3 6 2 7 2" xfId="16230" xr:uid="{59A03D71-C2EB-4981-BB61-52C5184733AA}"/>
    <cellStyle name="Vejica 2 4 3 6 2 7 2 2" xfId="30374" xr:uid="{BACAF342-D98A-4292-84BA-9A67B1660C2D}"/>
    <cellStyle name="Vejica 2 4 3 6 2 7 3" xfId="30373" xr:uid="{34A13F62-4AB0-494C-B944-528A4D69AB45}"/>
    <cellStyle name="Vejica 2 4 3 6 2 8" xfId="13838" xr:uid="{EC123FF1-168E-49F2-B9BA-9256A001DA58}"/>
    <cellStyle name="Vejica 2 4 3 6 2 8 2" xfId="30375" xr:uid="{5398E8A4-6D2E-4E1B-AFE0-24CFFCD49E88}"/>
    <cellStyle name="Vejica 2 4 3 6 2 9" xfId="30348" xr:uid="{2A6EB860-0652-45C5-AFD9-BDE44E33A87A}"/>
    <cellStyle name="Vejica 2 4 3 6 3" xfId="5940" xr:uid="{E82C40C4-AD93-458F-8565-394870FE0FB4}"/>
    <cellStyle name="Vejica 2 4 3 6 3 2" xfId="6673" xr:uid="{A7722106-3AF9-42E8-9981-5677360E9722}"/>
    <cellStyle name="Vejica 2 4 3 6 3 2 2" xfId="10915" xr:uid="{F1AD1463-3808-4006-84CF-855E7F789009}"/>
    <cellStyle name="Vejica 2 4 3 6 3 2 2 2" xfId="17401" xr:uid="{4E5003FA-6A64-42ED-AB29-EDC374B6DBCA}"/>
    <cellStyle name="Vejica 2 4 3 6 3 2 2 2 2" xfId="30379" xr:uid="{E721C83D-B8AA-4220-8C68-948BC63D0B56}"/>
    <cellStyle name="Vejica 2 4 3 6 3 2 2 3" xfId="30378" xr:uid="{4C7DA807-7BBE-49E6-9BBB-D773C1195414}"/>
    <cellStyle name="Vejica 2 4 3 6 3 2 3" xfId="14748" xr:uid="{5C7AAFA0-42C9-4373-A846-D1D49121C1AF}"/>
    <cellStyle name="Vejica 2 4 3 6 3 2 3 2" xfId="30380" xr:uid="{D28D54E0-6567-4A71-9950-49AD7EBAB629}"/>
    <cellStyle name="Vejica 2 4 3 6 3 2 4" xfId="30377" xr:uid="{C8D7E487-05BE-43DF-A1FA-E35229CE2BE8}"/>
    <cellStyle name="Vejica 2 4 3 6 3 3" xfId="10192" xr:uid="{69705825-0F50-4D3F-B1D2-1696869A7ED7}"/>
    <cellStyle name="Vejica 2 4 3 6 3 3 2" xfId="16686" xr:uid="{0F06B9C3-609E-4FF2-921A-AFC920267D7A}"/>
    <cellStyle name="Vejica 2 4 3 6 3 3 2 2" xfId="30382" xr:uid="{DD720796-D750-48E9-806A-35C20378E312}"/>
    <cellStyle name="Vejica 2 4 3 6 3 3 3" xfId="30381" xr:uid="{611F404E-E7AC-406B-A051-CE8CC3C89F32}"/>
    <cellStyle name="Vejica 2 4 3 6 3 4" xfId="14037" xr:uid="{04BE4555-3A9A-4FF2-AE66-21EC0588CCC0}"/>
    <cellStyle name="Vejica 2 4 3 6 3 4 2" xfId="30383" xr:uid="{899F77A6-8B7D-4EA1-8D56-BE67A4F49163}"/>
    <cellStyle name="Vejica 2 4 3 6 3 5" xfId="30376" xr:uid="{EAF62C99-2DAB-46CD-A598-34097FA62887}"/>
    <cellStyle name="Vejica 2 4 3 6 4" xfId="6373" xr:uid="{2AA39DB2-CF07-4B1E-A620-F493CEF6F019}"/>
    <cellStyle name="Vejica 2 4 3 6 4 2" xfId="10615" xr:uid="{85CC6043-DE0A-41E6-94A6-D4F8E7B50E15}"/>
    <cellStyle name="Vejica 2 4 3 6 4 2 2" xfId="17101" xr:uid="{F7A95104-2741-4752-98C8-4CC31C0463A5}"/>
    <cellStyle name="Vejica 2 4 3 6 4 2 2 2" xfId="30386" xr:uid="{F9BF71BD-6F05-438F-AE89-7323FE64756A}"/>
    <cellStyle name="Vejica 2 4 3 6 4 2 3" xfId="30385" xr:uid="{9401D130-3073-4A0D-8812-B3AC04A419FF}"/>
    <cellStyle name="Vejica 2 4 3 6 4 3" xfId="14448" xr:uid="{9CDDA226-ED9B-4666-BF97-D9743BF1740D}"/>
    <cellStyle name="Vejica 2 4 3 6 4 3 2" xfId="30387" xr:uid="{B2E2B8BE-3C5F-4B29-BB41-DBC59A27139C}"/>
    <cellStyle name="Vejica 2 4 3 6 4 4" xfId="30384" xr:uid="{5D4E729B-9E9C-4E0E-B7A4-956D62BAF3AC}"/>
    <cellStyle name="Vejica 2 4 3 6 5" xfId="6982" xr:uid="{CD4D8C2F-3576-4E47-99BA-0DFD0AFB4750}"/>
    <cellStyle name="Vejica 2 4 3 6 5 2" xfId="11222" xr:uid="{A242ACC5-5607-4BA6-8792-EB45DA5C9881}"/>
    <cellStyle name="Vejica 2 4 3 6 5 2 2" xfId="17706" xr:uid="{BA7DD599-9642-4C93-9D50-6B8A82294DBA}"/>
    <cellStyle name="Vejica 2 4 3 6 5 2 2 2" xfId="30390" xr:uid="{FC7D8A2D-D919-4482-9117-010F6D395EB0}"/>
    <cellStyle name="Vejica 2 4 3 6 5 2 3" xfId="30389" xr:uid="{84AEBEFC-9020-447A-A932-92C56CFA71A8}"/>
    <cellStyle name="Vejica 2 4 3 6 5 3" xfId="15053" xr:uid="{629CA503-A2BE-4824-9AE7-401783DA478E}"/>
    <cellStyle name="Vejica 2 4 3 6 5 3 2" xfId="30391" xr:uid="{CD30B1DF-E273-4277-9262-A1D742EA4612}"/>
    <cellStyle name="Vejica 2 4 3 6 5 4" xfId="30388" xr:uid="{7E6BD05A-1107-42EF-8A12-98CAFD688265}"/>
    <cellStyle name="Vejica 2 4 3 6 6" xfId="7344" xr:uid="{F1564708-6B5D-4D47-A534-43602CC86821}"/>
    <cellStyle name="Vejica 2 4 3 6 6 2" xfId="11586" xr:uid="{BFECD767-F4DF-4238-A414-7A1785498D8A}"/>
    <cellStyle name="Vejica 2 4 3 6 6 2 2" xfId="18063" xr:uid="{ABE56DC8-605E-4AE8-8BAD-CCD20B600794}"/>
    <cellStyle name="Vejica 2 4 3 6 6 2 2 2" xfId="30394" xr:uid="{2973FA62-D167-4FA4-A0AB-EBB10B53C889}"/>
    <cellStyle name="Vejica 2 4 3 6 6 2 3" xfId="30393" xr:uid="{C4FEA5E2-A8F9-4002-91F3-74A5C94A0A39}"/>
    <cellStyle name="Vejica 2 4 3 6 6 3" xfId="15407" xr:uid="{FF5E69D2-E380-4A5C-BC0E-F9EF286F9F5C}"/>
    <cellStyle name="Vejica 2 4 3 6 6 3 2" xfId="30395" xr:uid="{7795DEA5-73D8-41DA-8929-9031CF4AEBBE}"/>
    <cellStyle name="Vejica 2 4 3 6 6 4" xfId="30392" xr:uid="{D722418A-9833-4B60-8345-7576D5A105D2}"/>
    <cellStyle name="Vejica 2 4 3 6 7" xfId="8339" xr:uid="{186C80F6-0639-4EA0-A6EA-5258BDE78FF0}"/>
    <cellStyle name="Vejica 2 4 3 6 7 2" xfId="15896" xr:uid="{1A6B864A-7831-4E48-B271-30558FD6657D}"/>
    <cellStyle name="Vejica 2 4 3 6 7 2 2" xfId="30397" xr:uid="{7A3555A3-F11A-4F99-A40A-247EF8546A2D}"/>
    <cellStyle name="Vejica 2 4 3 6 7 3" xfId="30396" xr:uid="{7BB0611F-600C-40D6-ADF0-DB0A32D735FA}"/>
    <cellStyle name="Vejica 2 4 3 6 8" xfId="12960" xr:uid="{B60A81CC-87F1-4342-9117-FD02A0BA8FA5}"/>
    <cellStyle name="Vejica 2 4 3 6 8 2" xfId="18897" xr:uid="{164F4A18-3CE1-4CDC-BD14-8F7187BB30F6}"/>
    <cellStyle name="Vejica 2 4 3 6 8 2 2" xfId="30399" xr:uid="{1D05ED3D-D434-4A24-9E39-29849DCB17B7}"/>
    <cellStyle name="Vejica 2 4 3 6 8 3" xfId="30398" xr:uid="{F718079B-E1D1-4847-AE0A-8AF2142CA3B5}"/>
    <cellStyle name="Vejica 2 4 3 6 9" xfId="13737" xr:uid="{CAA3BD39-12E2-40FB-B152-0E3E7291E2A5}"/>
    <cellStyle name="Vejica 2 4 3 6 9 2" xfId="30400" xr:uid="{049048B4-73CF-4FA1-87A0-17FCB4C4D5DA}"/>
    <cellStyle name="Vejica 2 4 3 7" xfId="4044" xr:uid="{00000000-0005-0000-0000-00007B0D0000}"/>
    <cellStyle name="Vejica 2 4 3 7 2" xfId="4045" xr:uid="{00000000-0005-0000-0000-00007C0D0000}"/>
    <cellStyle name="Vejica 2 4 3 7 2 2" xfId="30402" xr:uid="{987F5206-0670-4CA8-8745-B40547987A8B}"/>
    <cellStyle name="Vejica 2 4 3 7 3" xfId="30401" xr:uid="{29AE0A9E-277E-4AED-89CD-5485C621DA7A}"/>
    <cellStyle name="Vejica 2 4 3 8" xfId="4046" xr:uid="{00000000-0005-0000-0000-00007D0D0000}"/>
    <cellStyle name="Vejica 2 4 3 8 2" xfId="30403" xr:uid="{5A4EE5B4-B78F-4FA8-8190-47135B75F06C}"/>
    <cellStyle name="Vejica 2 4 3 9" xfId="4023" xr:uid="{00000000-0005-0000-0000-00007E0D0000}"/>
    <cellStyle name="Vejica 2 4 3 9 2" xfId="30404" xr:uid="{F65A6BBE-A0EE-4A72-AC34-3039DC2F3C9F}"/>
    <cellStyle name="Vejica 2 4 4" xfId="663" xr:uid="{00000000-0005-0000-0000-00007F0D0000}"/>
    <cellStyle name="Vejica 2 4 4 10" xfId="6278" xr:uid="{EE5DF5FF-42F9-44AE-BF7B-C51E2B9F7BAA}"/>
    <cellStyle name="Vejica 2 4 4 10 2" xfId="10520" xr:uid="{7FCA680F-E211-4286-8371-2065F6DB3A90}"/>
    <cellStyle name="Vejica 2 4 4 10 2 2" xfId="17006" xr:uid="{2CB9EBE7-D98C-4797-93D6-F5F18643CB8D}"/>
    <cellStyle name="Vejica 2 4 4 10 2 2 2" xfId="30408" xr:uid="{A5441166-68A5-4337-8CEF-31ABFB4AFC40}"/>
    <cellStyle name="Vejica 2 4 4 10 2 3" xfId="30407" xr:uid="{B803EEAC-EF76-4A92-AB64-7975AC8ECB51}"/>
    <cellStyle name="Vejica 2 4 4 10 3" xfId="14353" xr:uid="{7B5A3E00-E024-4262-8A5B-725B051681EB}"/>
    <cellStyle name="Vejica 2 4 4 10 3 2" xfId="30409" xr:uid="{3A7B5A16-AD85-46E7-9E82-1EA3209B93FC}"/>
    <cellStyle name="Vejica 2 4 4 10 4" xfId="30406" xr:uid="{B4517E08-714E-439C-AD5A-03220F30D913}"/>
    <cellStyle name="Vejica 2 4 4 11" xfId="6887" xr:uid="{A08468E0-193C-490C-918E-59E8F9CBFB84}"/>
    <cellStyle name="Vejica 2 4 4 11 2" xfId="11127" xr:uid="{EAC3DF90-EDC0-40DF-9C4D-3363FABA7CA8}"/>
    <cellStyle name="Vejica 2 4 4 11 2 2" xfId="17611" xr:uid="{A7446037-D4A1-49C0-AD19-2DC973813770}"/>
    <cellStyle name="Vejica 2 4 4 11 2 2 2" xfId="30412" xr:uid="{87DE76DF-7688-4C39-BB05-2E707EEDBDA5}"/>
    <cellStyle name="Vejica 2 4 4 11 2 3" xfId="30411" xr:uid="{2EF8E732-523F-4602-8110-3D86261DA59C}"/>
    <cellStyle name="Vejica 2 4 4 11 3" xfId="14958" xr:uid="{02D607AB-6D4A-425A-87B0-95778AF0B756}"/>
    <cellStyle name="Vejica 2 4 4 11 3 2" xfId="30413" xr:uid="{03BB2338-9791-4B71-8311-7A25DBE643EC}"/>
    <cellStyle name="Vejica 2 4 4 11 4" xfId="30410" xr:uid="{A9FA3C3F-B7AB-4C21-98F5-F9AE1D6DA01B}"/>
    <cellStyle name="Vejica 2 4 4 12" xfId="7176" xr:uid="{F1278571-BBC4-49F6-AB86-EE38B2378141}"/>
    <cellStyle name="Vejica 2 4 4 12 2" xfId="11418" xr:uid="{24FB18CE-2468-4B03-A6AA-3294DB927684}"/>
    <cellStyle name="Vejica 2 4 4 12 2 2" xfId="17895" xr:uid="{25661A9F-555D-46F6-A125-977386E5CB4A}"/>
    <cellStyle name="Vejica 2 4 4 12 2 2 2" xfId="30416" xr:uid="{501868BC-842E-4C84-B69E-7ED33A873D31}"/>
    <cellStyle name="Vejica 2 4 4 12 2 3" xfId="30415" xr:uid="{F0A846C6-C406-450F-B1FF-59AE22083599}"/>
    <cellStyle name="Vejica 2 4 4 12 3" xfId="15239" xr:uid="{2769F8AC-492E-4083-9701-A96D19754C2B}"/>
    <cellStyle name="Vejica 2 4 4 12 3 2" xfId="30417" xr:uid="{6499E0BA-30AC-4FE8-9235-A2F30D158890}"/>
    <cellStyle name="Vejica 2 4 4 12 4" xfId="30414" xr:uid="{838E2EC7-7D2A-4F0A-81B8-0D3BFC0B543E}"/>
    <cellStyle name="Vejica 2 4 4 13" xfId="7249" xr:uid="{5D86D4B2-8AA7-4DC2-A116-F3343B3BE1BF}"/>
    <cellStyle name="Vejica 2 4 4 13 2" xfId="11491" xr:uid="{7E29B940-20A1-448D-B064-A3AC8C6C4C7E}"/>
    <cellStyle name="Vejica 2 4 4 13 2 2" xfId="17968" xr:uid="{851FD84E-4DBE-4158-868B-D2B8D1B6E861}"/>
    <cellStyle name="Vejica 2 4 4 13 2 2 2" xfId="30420" xr:uid="{03C28733-FDA3-4EBF-B904-5D356D048D53}"/>
    <cellStyle name="Vejica 2 4 4 13 2 3" xfId="30419" xr:uid="{9F0150D3-AAAF-4A6B-8F21-AD4C34030381}"/>
    <cellStyle name="Vejica 2 4 4 13 3" xfId="15312" xr:uid="{FDC030E1-DE82-4160-B36A-79B1CE0871B9}"/>
    <cellStyle name="Vejica 2 4 4 13 3 2" xfId="30421" xr:uid="{CAF6F25F-1BD8-4A8D-8D1D-AABC8B8DAEE8}"/>
    <cellStyle name="Vejica 2 4 4 13 4" xfId="30418" xr:uid="{35148277-C49D-4B12-9530-30F7C32F8569}"/>
    <cellStyle name="Vejica 2 4 4 14" xfId="7911" xr:uid="{139F44F9-12E6-4643-B01C-F67BDCE89264}"/>
    <cellStyle name="Vejica 2 4 4 14 2" xfId="15679" xr:uid="{EC76B8F3-76B8-417C-AD79-566BB1FA5EE3}"/>
    <cellStyle name="Vejica 2 4 4 14 2 2" xfId="30423" xr:uid="{EBF4E905-872D-4F5A-9594-4BBF4994E397}"/>
    <cellStyle name="Vejica 2 4 4 14 3" xfId="30422" xr:uid="{79418F8A-5C77-4599-8487-580CC9D2F2B6}"/>
    <cellStyle name="Vejica 2 4 4 15" xfId="12718" xr:uid="{11C0A592-4C07-4781-B4BA-9A8B9CD85857}"/>
    <cellStyle name="Vejica 2 4 4 15 2" xfId="18656" xr:uid="{A1894BA5-C055-416B-A2A5-E3837A31F18F}"/>
    <cellStyle name="Vejica 2 4 4 15 2 2" xfId="30425" xr:uid="{688149C9-8157-4B31-A0E2-8A9529E33604}"/>
    <cellStyle name="Vejica 2 4 4 15 3" xfId="30424" xr:uid="{855AAF9F-C597-463D-892D-85BA2AB68641}"/>
    <cellStyle name="Vejica 2 4 4 16" xfId="13635" xr:uid="{AC1E6952-3896-4660-BEC4-E662191D74CD}"/>
    <cellStyle name="Vejica 2 4 4 16 2" xfId="30426" xr:uid="{723CFFAA-4BDD-477C-AA08-5810A606C782}"/>
    <cellStyle name="Vejica 2 4 4 17" xfId="30405" xr:uid="{1914C1BC-EDED-4839-AB46-307D34B5728E}"/>
    <cellStyle name="Vejica 2 4 4 2" xfId="664" xr:uid="{00000000-0005-0000-0000-0000800D0000}"/>
    <cellStyle name="Vejica 2 4 4 2 10" xfId="6888" xr:uid="{FF6B9D8B-CA54-4B38-AC35-EF6CB355AB98}"/>
    <cellStyle name="Vejica 2 4 4 2 10 2" xfId="11128" xr:uid="{DF279E02-E2C2-4431-8338-D60B18B780D0}"/>
    <cellStyle name="Vejica 2 4 4 2 10 2 2" xfId="17612" xr:uid="{0C037568-99FA-45CD-86C0-A4FF5C3DC5DB}"/>
    <cellStyle name="Vejica 2 4 4 2 10 2 2 2" xfId="30430" xr:uid="{33E399DC-798A-4CA9-B93D-D4065CED9C6D}"/>
    <cellStyle name="Vejica 2 4 4 2 10 2 3" xfId="30429" xr:uid="{66329BCC-0F29-467E-A924-D34546802BFB}"/>
    <cellStyle name="Vejica 2 4 4 2 10 3" xfId="14959" xr:uid="{B5E27336-6713-477E-A3F4-4C864EBDE4FF}"/>
    <cellStyle name="Vejica 2 4 4 2 10 3 2" xfId="30431" xr:uid="{EFD3FE55-58F4-4EDD-B29C-113C72476A72}"/>
    <cellStyle name="Vejica 2 4 4 2 10 4" xfId="30428" xr:uid="{8800D241-085C-4E85-AF55-4242EDD82BD2}"/>
    <cellStyle name="Vejica 2 4 4 2 11" xfId="7250" xr:uid="{0BFB7E3A-C7D9-426E-94D5-D760E31A65B8}"/>
    <cellStyle name="Vejica 2 4 4 2 11 2" xfId="11492" xr:uid="{262C0CFD-65AD-4D12-A314-2D7464BE855C}"/>
    <cellStyle name="Vejica 2 4 4 2 11 2 2" xfId="17969" xr:uid="{8CD5ABF7-1147-4ADE-9EAF-8534B2C86A5B}"/>
    <cellStyle name="Vejica 2 4 4 2 11 2 2 2" xfId="30434" xr:uid="{B4D5386B-729A-41DD-A035-F6A702F87913}"/>
    <cellStyle name="Vejica 2 4 4 2 11 2 3" xfId="30433" xr:uid="{B081C0CB-A439-4566-809F-D0B9AC082996}"/>
    <cellStyle name="Vejica 2 4 4 2 11 3" xfId="15313" xr:uid="{5CAFDAAF-75F9-428E-AED7-FFBC6A14B626}"/>
    <cellStyle name="Vejica 2 4 4 2 11 3 2" xfId="30435" xr:uid="{593500B8-AA8A-442C-A84D-A5095D6C1006}"/>
    <cellStyle name="Vejica 2 4 4 2 11 4" xfId="30432" xr:uid="{FF1B535F-5E00-4CBE-8F52-786DB0BE39CA}"/>
    <cellStyle name="Vejica 2 4 4 2 12" xfId="7912" xr:uid="{29FE78DE-7C40-4CCF-ACC6-D51A569CF55F}"/>
    <cellStyle name="Vejica 2 4 4 2 12 2" xfId="15680" xr:uid="{4C50E6B2-79CF-4583-9C7A-08C59FB151A4}"/>
    <cellStyle name="Vejica 2 4 4 2 12 2 2" xfId="30437" xr:uid="{B9F43CFF-C2B6-490C-A9A6-C64BE99E7FB4}"/>
    <cellStyle name="Vejica 2 4 4 2 12 3" xfId="30436" xr:uid="{B112AF31-AC24-4323-ACCB-58EB9B27C94D}"/>
    <cellStyle name="Vejica 2 4 4 2 13" xfId="12719" xr:uid="{03316506-44A6-4A87-BC2C-39E5B0D8DFFD}"/>
    <cellStyle name="Vejica 2 4 4 2 13 2" xfId="18657" xr:uid="{939F85FE-50E0-416B-A4C8-5162809124B9}"/>
    <cellStyle name="Vejica 2 4 4 2 13 2 2" xfId="30439" xr:uid="{3702FFD4-B297-407B-A0C9-43F99F6B6E3B}"/>
    <cellStyle name="Vejica 2 4 4 2 13 3" xfId="30438" xr:uid="{AF7E8EA0-3E50-4EB3-BFC8-50407CE8EDAB}"/>
    <cellStyle name="Vejica 2 4 4 2 14" xfId="13636" xr:uid="{B0244B40-5E88-4452-8754-2E079FDC0771}"/>
    <cellStyle name="Vejica 2 4 4 2 14 2" xfId="30440" xr:uid="{EC635102-C2DC-4D23-9B43-2579DA31D3FB}"/>
    <cellStyle name="Vejica 2 4 4 2 15" xfId="30427" xr:uid="{D6A03E44-FA28-4AC7-87EC-053256E44630}"/>
    <cellStyle name="Vejica 2 4 4 2 2" xfId="1955" xr:uid="{00000000-0005-0000-0000-0000810D0000}"/>
    <cellStyle name="Vejica 2 4 4 2 2 2" xfId="30441" xr:uid="{D9267B4D-9E26-415D-8B82-B5BDA19233F8}"/>
    <cellStyle name="Vejica 2 4 4 2 3" xfId="1956" xr:uid="{00000000-0005-0000-0000-0000820D0000}"/>
    <cellStyle name="Vejica 2 4 4 2 3 2" xfId="4049" xr:uid="{00000000-0005-0000-0000-0000830D0000}"/>
    <cellStyle name="Vejica 2 4 4 2 3 2 2" xfId="30443" xr:uid="{BBB2BACA-555B-4679-8447-7CC7C8BB269E}"/>
    <cellStyle name="Vejica 2 4 4 2 3 3" xfId="30442" xr:uid="{CAC250B9-62D4-404B-888F-3E457FF1E05E}"/>
    <cellStyle name="Vejica 2 4 4 2 4" xfId="1957" xr:uid="{00000000-0005-0000-0000-0000840D0000}"/>
    <cellStyle name="Vejica 2 4 4 2 4 10" xfId="30444" xr:uid="{78CE4145-C8F7-43B6-B77C-79EB6F4BDD63}"/>
    <cellStyle name="Vejica 2 4 4 2 4 2" xfId="4050" xr:uid="{00000000-0005-0000-0000-0000850D0000}"/>
    <cellStyle name="Vejica 2 4 4 2 4 2 2" xfId="6158" xr:uid="{B668F459-56D1-40B8-BA73-DFC34434D459}"/>
    <cellStyle name="Vejica 2 4 4 2 4 2 2 2" xfId="6779" xr:uid="{75BAEE16-A08F-48D5-B5BE-C1D403BA0897}"/>
    <cellStyle name="Vejica 2 4 4 2 4 2 2 2 2" xfId="11021" xr:uid="{F3F8FC5F-F536-4772-AD79-3192CBED2FF4}"/>
    <cellStyle name="Vejica 2 4 4 2 4 2 2 2 2 2" xfId="17507" xr:uid="{8AB55CA5-79A0-4045-8036-FB3368917A69}"/>
    <cellStyle name="Vejica 2 4 4 2 4 2 2 2 2 2 2" xfId="30449" xr:uid="{F42BA481-3D93-4AAC-9F06-983ED87D4B26}"/>
    <cellStyle name="Vejica 2 4 4 2 4 2 2 2 2 3" xfId="30448" xr:uid="{A2077BCA-3E66-4378-8344-9F4CA08881C0}"/>
    <cellStyle name="Vejica 2 4 4 2 4 2 2 2 3" xfId="14854" xr:uid="{13744B67-4ACE-4EC5-A1E6-E1E7535C26EB}"/>
    <cellStyle name="Vejica 2 4 4 2 4 2 2 2 3 2" xfId="30450" xr:uid="{FA7A9BA9-BD0E-4F78-B6E7-C6D432EAF258}"/>
    <cellStyle name="Vejica 2 4 4 2 4 2 2 2 4" xfId="30447" xr:uid="{F6CE5C92-B0E8-4343-A509-7E508899483F}"/>
    <cellStyle name="Vejica 2 4 4 2 4 2 2 3" xfId="10413" xr:uid="{80DF6DCE-B6FB-4473-8327-4217612DF779}"/>
    <cellStyle name="Vejica 2 4 4 2 4 2 2 3 2" xfId="16901" xr:uid="{8D7767EE-5D7D-4680-8C55-152A086B8F19}"/>
    <cellStyle name="Vejica 2 4 4 2 4 2 2 3 2 2" xfId="30452" xr:uid="{11B02FFF-ADE9-4788-B14E-2416161BC7F1}"/>
    <cellStyle name="Vejica 2 4 4 2 4 2 2 3 3" xfId="30451" xr:uid="{4D1CC964-6A5A-44EB-8D89-C4D1615A3133}"/>
    <cellStyle name="Vejica 2 4 4 2 4 2 2 4" xfId="14249" xr:uid="{0E304CA4-9AFD-4BE1-8E9F-3AA2989ADA23}"/>
    <cellStyle name="Vejica 2 4 4 2 4 2 2 4 2" xfId="30453" xr:uid="{C8B1A7ED-A74B-45D2-8748-96F6B2517969}"/>
    <cellStyle name="Vejica 2 4 4 2 4 2 2 5" xfId="30446" xr:uid="{4F6CA451-2BB1-464F-B695-DE9D152C93DB}"/>
    <cellStyle name="Vejica 2 4 4 2 4 2 3" xfId="6052" xr:uid="{53837CE7-3290-472E-BECD-79B01BB9F4A4}"/>
    <cellStyle name="Vejica 2 4 4 2 4 2 3 2" xfId="10307" xr:uid="{E225DFAE-FAFE-4BFB-85AD-F2A873E47481}"/>
    <cellStyle name="Vejica 2 4 4 2 4 2 3 2 2" xfId="16795" xr:uid="{D28BEAB0-EDA3-4B65-BDA1-BAEFB1313612}"/>
    <cellStyle name="Vejica 2 4 4 2 4 2 3 2 2 2" xfId="30456" xr:uid="{672355A7-3E49-43CE-9DCF-ABFA33D1154A}"/>
    <cellStyle name="Vejica 2 4 4 2 4 2 3 2 3" xfId="30455" xr:uid="{048F42B2-0648-444B-A3D2-4524EECE0A7E}"/>
    <cellStyle name="Vejica 2 4 4 2 4 2 3 3" xfId="14143" xr:uid="{7656F1FD-7446-4486-B75D-0CC3672A44C8}"/>
    <cellStyle name="Vejica 2 4 4 2 4 2 3 3 2" xfId="30457" xr:uid="{C77211BB-11AD-4C51-9511-A0135F614EBA}"/>
    <cellStyle name="Vejica 2 4 4 2 4 2 3 4" xfId="30454" xr:uid="{D5C2DD55-1CF5-44A7-87ED-A4D1262E4595}"/>
    <cellStyle name="Vejica 2 4 4 2 4 2 4" xfId="6475" xr:uid="{5EA58E0A-56CC-4EE4-AEDB-D6B1F4DDA066}"/>
    <cellStyle name="Vejica 2 4 4 2 4 2 4 2" xfId="10717" xr:uid="{AE81A6B7-4558-4CFF-8210-62035876C881}"/>
    <cellStyle name="Vejica 2 4 4 2 4 2 4 2 2" xfId="17203" xr:uid="{D1ED9304-45A3-4CA2-94D0-471E094D9D10}"/>
    <cellStyle name="Vejica 2 4 4 2 4 2 4 2 2 2" xfId="30460" xr:uid="{F2CEEB95-05C8-4873-8B6A-5B30FD57F133}"/>
    <cellStyle name="Vejica 2 4 4 2 4 2 4 2 3" xfId="30459" xr:uid="{5BBC8E99-880D-42BD-B05E-CAD3E7DBE0BA}"/>
    <cellStyle name="Vejica 2 4 4 2 4 2 4 3" xfId="14550" xr:uid="{81D7D5E4-CE1B-4FAB-9730-D6D00F1A2E6C}"/>
    <cellStyle name="Vejica 2 4 4 2 4 2 4 3 2" xfId="30461" xr:uid="{23AB41A9-086D-4557-AADA-2F0F6C0A0CE7}"/>
    <cellStyle name="Vejica 2 4 4 2 4 2 4 4" xfId="30458" xr:uid="{16C3E61F-8DB9-4703-BFDD-B8202AECAF39}"/>
    <cellStyle name="Vejica 2 4 4 2 4 2 5" xfId="7085" xr:uid="{6B5780A4-E0E3-499D-9184-0A3B788DF49E}"/>
    <cellStyle name="Vejica 2 4 4 2 4 2 5 2" xfId="11325" xr:uid="{A2147673-EBCC-49C5-A4F6-556A98F8EEE8}"/>
    <cellStyle name="Vejica 2 4 4 2 4 2 5 2 2" xfId="17809" xr:uid="{857632D6-46BB-4242-831E-33630F1DCC29}"/>
    <cellStyle name="Vejica 2 4 4 2 4 2 5 2 2 2" xfId="30464" xr:uid="{F3E59A1A-A145-43AA-9EBC-09615061ADBE}"/>
    <cellStyle name="Vejica 2 4 4 2 4 2 5 2 3" xfId="30463" xr:uid="{7A36C261-6419-4BDA-9A2A-58C147C12831}"/>
    <cellStyle name="Vejica 2 4 4 2 4 2 5 3" xfId="15156" xr:uid="{160040C1-4B92-4A07-A6A1-287AE6A99D56}"/>
    <cellStyle name="Vejica 2 4 4 2 4 2 5 3 2" xfId="30465" xr:uid="{66FCE450-D249-423E-8F66-FBBC97C8F329}"/>
    <cellStyle name="Vejica 2 4 4 2 4 2 5 4" xfId="30462" xr:uid="{8C055740-1F61-4C63-971A-3404C0FC7EEA}"/>
    <cellStyle name="Vejica 2 4 4 2 4 2 6" xfId="7446" xr:uid="{17D9D0C3-138A-4487-9CC3-BD525D0121CA}"/>
    <cellStyle name="Vejica 2 4 4 2 4 2 6 2" xfId="11688" xr:uid="{1F74D57A-52B2-4329-B752-784164652E99}"/>
    <cellStyle name="Vejica 2 4 4 2 4 2 6 2 2" xfId="18165" xr:uid="{624C26FE-A19F-4C89-93C6-67C5BBAD4C78}"/>
    <cellStyle name="Vejica 2 4 4 2 4 2 6 2 2 2" xfId="30468" xr:uid="{06EA352F-35C1-48B2-B9E7-DA32355D2B04}"/>
    <cellStyle name="Vejica 2 4 4 2 4 2 6 2 3" xfId="30467" xr:uid="{CA621DCB-4766-4642-9D6B-AD026C39F5D9}"/>
    <cellStyle name="Vejica 2 4 4 2 4 2 6 3" xfId="15509" xr:uid="{0E499833-FFE0-4BE5-A535-60612D91390F}"/>
    <cellStyle name="Vejica 2 4 4 2 4 2 6 3 2" xfId="30469" xr:uid="{510822D1-B517-4CA1-81FC-3A7902AA71F4}"/>
    <cellStyle name="Vejica 2 4 4 2 4 2 6 4" xfId="30466" xr:uid="{40894654-39BD-4B6C-A4E6-4AEAC20A9D05}"/>
    <cellStyle name="Vejica 2 4 4 2 4 2 7" xfId="9171" xr:uid="{0C450062-0FF9-4E91-B0FA-75A2BB666416}"/>
    <cellStyle name="Vejica 2 4 4 2 4 2 7 2" xfId="16234" xr:uid="{4203EFA1-FF0A-475E-A8D8-635FF1171AC7}"/>
    <cellStyle name="Vejica 2 4 4 2 4 2 7 2 2" xfId="30471" xr:uid="{F35B48E1-0915-4C3A-B6FD-8B6440018DB6}"/>
    <cellStyle name="Vejica 2 4 4 2 4 2 7 3" xfId="30470" xr:uid="{1393234C-3DA0-44C6-A660-C77DBB893731}"/>
    <cellStyle name="Vejica 2 4 4 2 4 2 8" xfId="13839" xr:uid="{5581019F-7ECC-428D-AC77-5863DDA6E82D}"/>
    <cellStyle name="Vejica 2 4 4 2 4 2 8 2" xfId="30472" xr:uid="{388DDAF4-A55B-48C4-A005-7CA24294050A}"/>
    <cellStyle name="Vejica 2 4 4 2 4 2 9" xfId="30445" xr:uid="{AE3193A0-1052-4576-8793-8AE16B8E4A3E}"/>
    <cellStyle name="Vejica 2 4 4 2 4 3" xfId="5941" xr:uid="{55DB5DD6-8D62-4C6D-842C-97510A928B47}"/>
    <cellStyle name="Vejica 2 4 4 2 4 3 2" xfId="6674" xr:uid="{BF7AAD69-4C51-45A6-95F1-41D4218B5122}"/>
    <cellStyle name="Vejica 2 4 4 2 4 3 2 2" xfId="10916" xr:uid="{1B3B0423-B7D1-4CE9-9B3A-5D01DEF62930}"/>
    <cellStyle name="Vejica 2 4 4 2 4 3 2 2 2" xfId="17402" xr:uid="{4076F6F2-D0B9-42F5-BD28-9547C09446AE}"/>
    <cellStyle name="Vejica 2 4 4 2 4 3 2 2 2 2" xfId="30476" xr:uid="{6E36FFD7-E726-4857-9137-7EBA15762339}"/>
    <cellStyle name="Vejica 2 4 4 2 4 3 2 2 3" xfId="30475" xr:uid="{DACCB7BA-31CE-4631-992F-818D5CE8FC1A}"/>
    <cellStyle name="Vejica 2 4 4 2 4 3 2 3" xfId="14749" xr:uid="{2F9137B4-88ED-4DFE-988A-49291D4CCBC6}"/>
    <cellStyle name="Vejica 2 4 4 2 4 3 2 3 2" xfId="30477" xr:uid="{7574C6C2-4EC5-4B0C-8314-B36C78734236}"/>
    <cellStyle name="Vejica 2 4 4 2 4 3 2 4" xfId="30474" xr:uid="{D04E6FAB-45DD-4FB2-9CFC-C0D3EDA7FA9A}"/>
    <cellStyle name="Vejica 2 4 4 2 4 3 3" xfId="10193" xr:uid="{C65F0E14-7B49-4787-88E7-4AD3F28E2D66}"/>
    <cellStyle name="Vejica 2 4 4 2 4 3 3 2" xfId="16687" xr:uid="{38323351-7F67-4C4F-A79C-6E794E4F3342}"/>
    <cellStyle name="Vejica 2 4 4 2 4 3 3 2 2" xfId="30479" xr:uid="{D9B2256A-9126-4795-813A-383B01B9A251}"/>
    <cellStyle name="Vejica 2 4 4 2 4 3 3 3" xfId="30478" xr:uid="{B6EFE5F4-B0A8-4217-B69C-C7527AC7F0DD}"/>
    <cellStyle name="Vejica 2 4 4 2 4 3 4" xfId="14038" xr:uid="{7C7BA19F-817F-4A65-9E97-4E393EA9D331}"/>
    <cellStyle name="Vejica 2 4 4 2 4 3 4 2" xfId="30480" xr:uid="{EC6C045C-72FC-4898-93E8-F7AE4045C485}"/>
    <cellStyle name="Vejica 2 4 4 2 4 3 5" xfId="30473" xr:uid="{E8634D03-6FBF-43F3-A1A0-10CD4A5BF69A}"/>
    <cellStyle name="Vejica 2 4 4 2 4 4" xfId="6374" xr:uid="{A1F32A8F-1A33-4CD3-A624-33F7EA6B5983}"/>
    <cellStyle name="Vejica 2 4 4 2 4 4 2" xfId="10616" xr:uid="{44268EC2-1B63-44E3-B258-5D9C5F94D383}"/>
    <cellStyle name="Vejica 2 4 4 2 4 4 2 2" xfId="17102" xr:uid="{889D03E9-0937-4D06-A96B-CE889384657D}"/>
    <cellStyle name="Vejica 2 4 4 2 4 4 2 2 2" xfId="30483" xr:uid="{D799295E-80A3-4C77-81E9-2400F9D3DDC4}"/>
    <cellStyle name="Vejica 2 4 4 2 4 4 2 3" xfId="30482" xr:uid="{836DD512-F455-4CED-9CD5-ED27106250B9}"/>
    <cellStyle name="Vejica 2 4 4 2 4 4 3" xfId="14449" xr:uid="{9ACB51C3-085B-4DA0-9992-461C56AEFED9}"/>
    <cellStyle name="Vejica 2 4 4 2 4 4 3 2" xfId="30484" xr:uid="{332DC1F6-78A5-4421-9822-A34283BA6C9B}"/>
    <cellStyle name="Vejica 2 4 4 2 4 4 4" xfId="30481" xr:uid="{5CC6FCA1-6521-4D5B-91FE-43C3B1C60DCF}"/>
    <cellStyle name="Vejica 2 4 4 2 4 5" xfId="6983" xr:uid="{C4CC5F88-51A1-4E78-89F6-BC143FB65FDF}"/>
    <cellStyle name="Vejica 2 4 4 2 4 5 2" xfId="11223" xr:uid="{2459493B-D15E-43C1-8995-59D1407BB42D}"/>
    <cellStyle name="Vejica 2 4 4 2 4 5 2 2" xfId="17707" xr:uid="{F93F45EB-9539-4ADF-A596-3742B82ED518}"/>
    <cellStyle name="Vejica 2 4 4 2 4 5 2 2 2" xfId="30487" xr:uid="{26E04843-39CD-4519-B703-F77C5A6CC619}"/>
    <cellStyle name="Vejica 2 4 4 2 4 5 2 3" xfId="30486" xr:uid="{19CD69E8-3FA4-43E8-9D3C-9993A35020EB}"/>
    <cellStyle name="Vejica 2 4 4 2 4 5 3" xfId="15054" xr:uid="{24426DB4-0019-44E4-A0F1-DE03CBEA9FAD}"/>
    <cellStyle name="Vejica 2 4 4 2 4 5 3 2" xfId="30488" xr:uid="{FBCE68E2-AD27-4A45-ABA2-F20A80BCF219}"/>
    <cellStyle name="Vejica 2 4 4 2 4 5 4" xfId="30485" xr:uid="{E9882293-A2CF-427B-B2E1-6E0E611C4A4D}"/>
    <cellStyle name="Vejica 2 4 4 2 4 6" xfId="7345" xr:uid="{7A4FA8E8-5840-4B79-9337-22FAF842E757}"/>
    <cellStyle name="Vejica 2 4 4 2 4 6 2" xfId="11587" xr:uid="{7AC48AFF-10B3-4AB9-8604-742C0F986F59}"/>
    <cellStyle name="Vejica 2 4 4 2 4 6 2 2" xfId="18064" xr:uid="{B1E19614-E778-4FB6-98D7-3529CC041C3D}"/>
    <cellStyle name="Vejica 2 4 4 2 4 6 2 2 2" xfId="30491" xr:uid="{1314D83E-B3D7-478A-BCBC-788755ECE002}"/>
    <cellStyle name="Vejica 2 4 4 2 4 6 2 3" xfId="30490" xr:uid="{F6E5D65E-5991-4EAD-8C0B-AEA0F0FFB2BE}"/>
    <cellStyle name="Vejica 2 4 4 2 4 6 3" xfId="15408" xr:uid="{3DE26B40-03F5-4420-A3AD-30B414B20242}"/>
    <cellStyle name="Vejica 2 4 4 2 4 6 3 2" xfId="30492" xr:uid="{94EA1CF5-1373-4B9F-9104-EDBC50C5B7DE}"/>
    <cellStyle name="Vejica 2 4 4 2 4 6 4" xfId="30489" xr:uid="{DA4CEEC6-D285-4818-B993-96E23B3E6D2B}"/>
    <cellStyle name="Vejica 2 4 4 2 4 7" xfId="8342" xr:uid="{B50A6F84-55C5-419C-A4E1-5BF0474B5D68}"/>
    <cellStyle name="Vejica 2 4 4 2 4 7 2" xfId="15897" xr:uid="{47151A44-AD20-45BD-BD8A-529424767B0E}"/>
    <cellStyle name="Vejica 2 4 4 2 4 7 2 2" xfId="30494" xr:uid="{D8904521-C47D-426C-AB7D-5C98989BB883}"/>
    <cellStyle name="Vejica 2 4 4 2 4 7 3" xfId="30493" xr:uid="{8A1E584D-C37B-40F9-8A03-8FD482DECBBF}"/>
    <cellStyle name="Vejica 2 4 4 2 4 8" xfId="12961" xr:uid="{31B9D21D-F5FF-481C-A69B-41CC4C913291}"/>
    <cellStyle name="Vejica 2 4 4 2 4 8 2" xfId="18898" xr:uid="{7AE4686C-C537-40D1-A169-7A2FB07B2329}"/>
    <cellStyle name="Vejica 2 4 4 2 4 8 2 2" xfId="30496" xr:uid="{0B0543C5-DF2D-41C6-919F-6804E1711BD0}"/>
    <cellStyle name="Vejica 2 4 4 2 4 8 3" xfId="30495" xr:uid="{0C02E419-E29A-44AE-BB40-BC085636FF6D}"/>
    <cellStyle name="Vejica 2 4 4 2 4 9" xfId="13738" xr:uid="{D5A6119B-EE32-4522-8424-0785ABFD24CF}"/>
    <cellStyle name="Vejica 2 4 4 2 4 9 2" xfId="30497" xr:uid="{A0DE8B42-C39A-4F9B-80E7-39B4829AA53F}"/>
    <cellStyle name="Vejica 2 4 4 2 5" xfId="4051" xr:uid="{00000000-0005-0000-0000-0000860D0000}"/>
    <cellStyle name="Vejica 2 4 4 2 5 2" xfId="4052" xr:uid="{00000000-0005-0000-0000-0000870D0000}"/>
    <cellStyle name="Vejica 2 4 4 2 5 2 2" xfId="30499" xr:uid="{977C2950-4E20-46C3-8DD7-D1589467E7D2}"/>
    <cellStyle name="Vejica 2 4 4 2 5 3" xfId="30498" xr:uid="{D9D5D7F1-3ED9-484E-B84F-DA0D3995FA80}"/>
    <cellStyle name="Vejica 2 4 4 2 6" xfId="4053" xr:uid="{00000000-0005-0000-0000-0000880D0000}"/>
    <cellStyle name="Vejica 2 4 4 2 6 2" xfId="30500" xr:uid="{75ED4717-8022-456D-93F9-B9C5A8233A49}"/>
    <cellStyle name="Vejica 2 4 4 2 7" xfId="4048" xr:uid="{00000000-0005-0000-0000-0000890D0000}"/>
    <cellStyle name="Vejica 2 4 4 2 7 2" xfId="30501" xr:uid="{9F5745AC-985E-42AF-94E0-829DDC41230A}"/>
    <cellStyle name="Vejica 2 4 4 2 8" xfId="5844" xr:uid="{139A6478-34E4-4E29-82E2-82AF40013460}"/>
    <cellStyle name="Vejica 2 4 4 2 8 2" xfId="6579" xr:uid="{A03D0F43-216B-453C-B1B2-E700F806927B}"/>
    <cellStyle name="Vejica 2 4 4 2 8 2 2" xfId="10821" xr:uid="{DA83BE34-8708-4A14-A610-456DA5BABE59}"/>
    <cellStyle name="Vejica 2 4 4 2 8 2 2 2" xfId="17307" xr:uid="{6D990B14-CBB3-4DA0-86C9-1EA4EC64640E}"/>
    <cellStyle name="Vejica 2 4 4 2 8 2 2 2 2" xfId="30505" xr:uid="{CDE3125D-C171-44FF-8A04-A61DB5664118}"/>
    <cellStyle name="Vejica 2 4 4 2 8 2 2 3" xfId="30504" xr:uid="{CEC9E301-BC95-4DC0-AED1-ED61DCB5CFC7}"/>
    <cellStyle name="Vejica 2 4 4 2 8 2 3" xfId="14654" xr:uid="{206E9FCC-CC3A-47E8-A464-09F9C2EDCC13}"/>
    <cellStyle name="Vejica 2 4 4 2 8 2 3 2" xfId="30506" xr:uid="{EB8129D6-593B-4CD5-8850-BA5AC180B7EB}"/>
    <cellStyle name="Vejica 2 4 4 2 8 2 4" xfId="30503" xr:uid="{09B742AE-B4A7-42D4-B6EE-553CAC53B6B6}"/>
    <cellStyle name="Vejica 2 4 4 2 8 3" xfId="10096" xr:uid="{B478CC4B-1268-4020-B8B4-E417208DD1C7}"/>
    <cellStyle name="Vejica 2 4 4 2 8 3 2" xfId="16591" xr:uid="{B1FDAA34-2868-4905-863C-6FD6209F674A}"/>
    <cellStyle name="Vejica 2 4 4 2 8 3 2 2" xfId="30508" xr:uid="{7BA78DAF-14F3-4C8A-9C87-F37D38F2B5FD}"/>
    <cellStyle name="Vejica 2 4 4 2 8 3 3" xfId="30507" xr:uid="{5D0947F1-D1B3-4368-AABD-F2EEB4030CA3}"/>
    <cellStyle name="Vejica 2 4 4 2 8 4" xfId="13942" xr:uid="{6681F0CF-8FB4-4649-95E5-A20E68E80F1D}"/>
    <cellStyle name="Vejica 2 4 4 2 8 4 2" xfId="30509" xr:uid="{00F4D98D-1652-475D-98D6-685EE831D1F8}"/>
    <cellStyle name="Vejica 2 4 4 2 8 5" xfId="30502" xr:uid="{8477C05A-A3EA-4232-AE7C-6BA91654D0D5}"/>
    <cellStyle name="Vejica 2 4 4 2 9" xfId="6279" xr:uid="{A12E23A1-7273-42C9-9740-2D7C0D7C4F3E}"/>
    <cellStyle name="Vejica 2 4 4 2 9 2" xfId="10521" xr:uid="{E04B23E3-B484-4258-B57A-C65018996C17}"/>
    <cellStyle name="Vejica 2 4 4 2 9 2 2" xfId="17007" xr:uid="{CBF2AE5E-266C-47DF-85DA-1778DDF7E7EF}"/>
    <cellStyle name="Vejica 2 4 4 2 9 2 2 2" xfId="30512" xr:uid="{6EBCBB9F-F96A-4EDE-ACA9-37C47C40A9D7}"/>
    <cellStyle name="Vejica 2 4 4 2 9 2 3" xfId="30511" xr:uid="{50D72045-B02B-46A6-8682-02CB5AC03C87}"/>
    <cellStyle name="Vejica 2 4 4 2 9 3" xfId="14354" xr:uid="{5FE10D94-1920-49F2-90DB-655A9BDA0F1A}"/>
    <cellStyle name="Vejica 2 4 4 2 9 3 2" xfId="30513" xr:uid="{702C463D-3265-4856-9994-777F43942100}"/>
    <cellStyle name="Vejica 2 4 4 2 9 4" xfId="30510" xr:uid="{6BEB3C13-3534-44FD-914D-207657D68056}"/>
    <cellStyle name="Vejica 2 4 4 3" xfId="1958" xr:uid="{00000000-0005-0000-0000-00008A0D0000}"/>
    <cellStyle name="Vejica 2 4 4 3 2" xfId="30514" xr:uid="{653F3A19-FA22-465E-9238-C3F959E80D19}"/>
    <cellStyle name="Vejica 2 4 4 4" xfId="1959" xr:uid="{00000000-0005-0000-0000-00008B0D0000}"/>
    <cellStyle name="Vejica 2 4 4 4 2" xfId="4054" xr:uid="{00000000-0005-0000-0000-00008C0D0000}"/>
    <cellStyle name="Vejica 2 4 4 4 2 2" xfId="30516" xr:uid="{964491F9-13A4-4E44-8C8A-B7476E8B6E79}"/>
    <cellStyle name="Vejica 2 4 4 4 3" xfId="30515" xr:uid="{11EBA74D-19B9-4144-BBF5-9C5B15464EF2}"/>
    <cellStyle name="Vejica 2 4 4 5" xfId="1960" xr:uid="{00000000-0005-0000-0000-00008D0D0000}"/>
    <cellStyle name="Vejica 2 4 4 5 10" xfId="30517" xr:uid="{8A80BFD5-1FD5-45D5-8470-A998DFA6F9BC}"/>
    <cellStyle name="Vejica 2 4 4 5 2" xfId="4055" xr:uid="{00000000-0005-0000-0000-00008E0D0000}"/>
    <cellStyle name="Vejica 2 4 4 5 2 2" xfId="6159" xr:uid="{08DAB1B7-F47A-4298-9990-3BBD58346815}"/>
    <cellStyle name="Vejica 2 4 4 5 2 2 2" xfId="6780" xr:uid="{0BECB8B7-0913-488D-8025-F2376B5C6646}"/>
    <cellStyle name="Vejica 2 4 4 5 2 2 2 2" xfId="11022" xr:uid="{6FD502DD-F42C-446F-AA53-4162D12037CC}"/>
    <cellStyle name="Vejica 2 4 4 5 2 2 2 2 2" xfId="17508" xr:uid="{DE3C01C0-4A75-490F-AF20-345FBDE93160}"/>
    <cellStyle name="Vejica 2 4 4 5 2 2 2 2 2 2" xfId="30522" xr:uid="{E477A83E-A0B9-4F83-B33F-ECF5B7539705}"/>
    <cellStyle name="Vejica 2 4 4 5 2 2 2 2 3" xfId="30521" xr:uid="{CBC83D8E-61E1-43DA-8813-513CE6867F49}"/>
    <cellStyle name="Vejica 2 4 4 5 2 2 2 3" xfId="14855" xr:uid="{3FE28CFF-9FDA-4A00-8216-45160C9162EA}"/>
    <cellStyle name="Vejica 2 4 4 5 2 2 2 3 2" xfId="30523" xr:uid="{B2ED8E9C-4EF8-4467-8296-990F14E012ED}"/>
    <cellStyle name="Vejica 2 4 4 5 2 2 2 4" xfId="30520" xr:uid="{2F1D0F34-D913-453C-BB00-F0E3CF8D43BC}"/>
    <cellStyle name="Vejica 2 4 4 5 2 2 3" xfId="10414" xr:uid="{5B7AA3C3-D4AE-4834-A877-07E74A7B73D2}"/>
    <cellStyle name="Vejica 2 4 4 5 2 2 3 2" xfId="16902" xr:uid="{67A77CB4-6154-4B46-9A7F-BA0B1EBF1D3C}"/>
    <cellStyle name="Vejica 2 4 4 5 2 2 3 2 2" xfId="30525" xr:uid="{34416A43-51A0-4A12-81CE-79E83FB0CAC2}"/>
    <cellStyle name="Vejica 2 4 4 5 2 2 3 3" xfId="30524" xr:uid="{B53991A2-2D7B-4221-A4E5-CAF0FBF95A67}"/>
    <cellStyle name="Vejica 2 4 4 5 2 2 4" xfId="14250" xr:uid="{1DBEE829-2A26-41BA-9EA4-B861C2697C83}"/>
    <cellStyle name="Vejica 2 4 4 5 2 2 4 2" xfId="30526" xr:uid="{8AEDC07E-C30A-4913-AC49-BA402798ECA6}"/>
    <cellStyle name="Vejica 2 4 4 5 2 2 5" xfId="30519" xr:uid="{8F998B99-740B-49AC-8516-DDA2DB72364B}"/>
    <cellStyle name="Vejica 2 4 4 5 2 3" xfId="6053" xr:uid="{91F5E2BC-0FFC-4CE8-9692-9E20F3E0C22F}"/>
    <cellStyle name="Vejica 2 4 4 5 2 3 2" xfId="10308" xr:uid="{890EB2A9-A529-4B84-B63B-99B544CFD1E2}"/>
    <cellStyle name="Vejica 2 4 4 5 2 3 2 2" xfId="16796" xr:uid="{39B736EC-AF0F-4B0C-BD23-631EBB91AA48}"/>
    <cellStyle name="Vejica 2 4 4 5 2 3 2 2 2" xfId="30529" xr:uid="{E1F90C3F-3865-4182-88BF-9AAE9EC9FFDC}"/>
    <cellStyle name="Vejica 2 4 4 5 2 3 2 3" xfId="30528" xr:uid="{CE1ADF47-5D8A-4082-B772-40C05C358A3B}"/>
    <cellStyle name="Vejica 2 4 4 5 2 3 3" xfId="14144" xr:uid="{EBD02A54-6C4F-415A-AF55-27518C7BF47F}"/>
    <cellStyle name="Vejica 2 4 4 5 2 3 3 2" xfId="30530" xr:uid="{76D99F80-2912-48D1-A9DF-536B4D1ECF41}"/>
    <cellStyle name="Vejica 2 4 4 5 2 3 4" xfId="30527" xr:uid="{88695583-4AF7-4A6F-832F-889243F0D190}"/>
    <cellStyle name="Vejica 2 4 4 5 2 4" xfId="6476" xr:uid="{DB36576C-490D-4CA8-863D-FF843DB21DF5}"/>
    <cellStyle name="Vejica 2 4 4 5 2 4 2" xfId="10718" xr:uid="{1112B9DF-7675-4220-8374-414A2C12FBC4}"/>
    <cellStyle name="Vejica 2 4 4 5 2 4 2 2" xfId="17204" xr:uid="{924795AB-5E9F-45C5-981D-3BBD0F5C5025}"/>
    <cellStyle name="Vejica 2 4 4 5 2 4 2 2 2" xfId="30533" xr:uid="{FD0A47E6-D9C9-4A7B-8843-953A24F6DB34}"/>
    <cellStyle name="Vejica 2 4 4 5 2 4 2 3" xfId="30532" xr:uid="{C765732B-45ED-496E-962C-6A3F1ADDFC9D}"/>
    <cellStyle name="Vejica 2 4 4 5 2 4 3" xfId="14551" xr:uid="{E32D28C2-6188-423C-AB89-639E4BE8AE14}"/>
    <cellStyle name="Vejica 2 4 4 5 2 4 3 2" xfId="30534" xr:uid="{6C86DB6B-52B6-4994-8184-B18EE303213B}"/>
    <cellStyle name="Vejica 2 4 4 5 2 4 4" xfId="30531" xr:uid="{E1255DF2-FDD0-4BD0-812E-465AF2B77AC3}"/>
    <cellStyle name="Vejica 2 4 4 5 2 5" xfId="7086" xr:uid="{43E02977-AD47-4612-9BCE-6166CD617417}"/>
    <cellStyle name="Vejica 2 4 4 5 2 5 2" xfId="11326" xr:uid="{26F8C3C0-0A1E-435B-BEB1-12C0B675E534}"/>
    <cellStyle name="Vejica 2 4 4 5 2 5 2 2" xfId="17810" xr:uid="{B142BA4F-85B1-4F9C-A14D-CC215EE05AE4}"/>
    <cellStyle name="Vejica 2 4 4 5 2 5 2 2 2" xfId="30537" xr:uid="{FD316C5D-A89F-40EC-BBFD-07A4682A36CE}"/>
    <cellStyle name="Vejica 2 4 4 5 2 5 2 3" xfId="30536" xr:uid="{3F504CB1-EE8A-431E-968C-20A7CDAA3C69}"/>
    <cellStyle name="Vejica 2 4 4 5 2 5 3" xfId="15157" xr:uid="{0CDFCEB0-4DB3-4564-9EE6-CB1732E85795}"/>
    <cellStyle name="Vejica 2 4 4 5 2 5 3 2" xfId="30538" xr:uid="{D4C86B63-520F-4092-8A24-71FE68E8F35D}"/>
    <cellStyle name="Vejica 2 4 4 5 2 5 4" xfId="30535" xr:uid="{FBE41529-DD2F-419B-B57C-E3C241293B0F}"/>
    <cellStyle name="Vejica 2 4 4 5 2 6" xfId="7447" xr:uid="{6548F218-2DA7-482D-97E4-A34D9C0B71EB}"/>
    <cellStyle name="Vejica 2 4 4 5 2 6 2" xfId="11689" xr:uid="{DFB21F1F-33C8-43B6-9ACD-8E50FC69426D}"/>
    <cellStyle name="Vejica 2 4 4 5 2 6 2 2" xfId="18166" xr:uid="{6F1B1DBC-5654-44E9-931D-7DD46A2EF905}"/>
    <cellStyle name="Vejica 2 4 4 5 2 6 2 2 2" xfId="30541" xr:uid="{7CE31D9F-9550-4997-BB90-49AEE028C90B}"/>
    <cellStyle name="Vejica 2 4 4 5 2 6 2 3" xfId="30540" xr:uid="{E39CC0D6-64F8-47E6-87EB-98ED56C7C256}"/>
    <cellStyle name="Vejica 2 4 4 5 2 6 3" xfId="15510" xr:uid="{9667B7DC-651F-4451-A618-2F15AB52DF1B}"/>
    <cellStyle name="Vejica 2 4 4 5 2 6 3 2" xfId="30542" xr:uid="{10B1FA36-0A71-4203-B7C6-163C7AAC2C4B}"/>
    <cellStyle name="Vejica 2 4 4 5 2 6 4" xfId="30539" xr:uid="{1F388008-F38F-42B8-BE45-EC38C8B96D2E}"/>
    <cellStyle name="Vejica 2 4 4 5 2 7" xfId="9176" xr:uid="{152BBA21-187A-420F-883D-B704491BA9BF}"/>
    <cellStyle name="Vejica 2 4 4 5 2 7 2" xfId="16235" xr:uid="{E6077BC2-6F39-49A3-AA3E-3386A0143FCF}"/>
    <cellStyle name="Vejica 2 4 4 5 2 7 2 2" xfId="30544" xr:uid="{0266786D-D537-4B89-9AC4-65058FBBCD5E}"/>
    <cellStyle name="Vejica 2 4 4 5 2 7 3" xfId="30543" xr:uid="{8907C31C-8F3F-4119-90CD-90288680DC34}"/>
    <cellStyle name="Vejica 2 4 4 5 2 8" xfId="13840" xr:uid="{D6A9E252-ACFF-4F81-AF1A-D69543F1F70F}"/>
    <cellStyle name="Vejica 2 4 4 5 2 8 2" xfId="30545" xr:uid="{9A7DC3EB-B88B-4768-9E9A-BD31110785FB}"/>
    <cellStyle name="Vejica 2 4 4 5 2 9" xfId="30518" xr:uid="{EFA18B53-F280-4FFE-8DF9-F96115BFA9BF}"/>
    <cellStyle name="Vejica 2 4 4 5 3" xfId="5942" xr:uid="{CE7BB928-78C8-44D9-9DDC-5BE6B2E66424}"/>
    <cellStyle name="Vejica 2 4 4 5 3 2" xfId="6675" xr:uid="{615192F2-8A0B-4339-A0B2-6876F66096D1}"/>
    <cellStyle name="Vejica 2 4 4 5 3 2 2" xfId="10917" xr:uid="{3C316C9A-65C5-4218-BCF2-85A8F073B283}"/>
    <cellStyle name="Vejica 2 4 4 5 3 2 2 2" xfId="17403" xr:uid="{98C2F7A8-4B0B-42D4-8EC5-6E636D16E0A5}"/>
    <cellStyle name="Vejica 2 4 4 5 3 2 2 2 2" xfId="30549" xr:uid="{02721628-1CD6-4B9B-A366-D398B7493B11}"/>
    <cellStyle name="Vejica 2 4 4 5 3 2 2 3" xfId="30548" xr:uid="{4E2070F2-6949-4619-B068-D626D5063879}"/>
    <cellStyle name="Vejica 2 4 4 5 3 2 3" xfId="14750" xr:uid="{219966D0-C13D-4381-B04A-874A0AE4A34D}"/>
    <cellStyle name="Vejica 2 4 4 5 3 2 3 2" xfId="30550" xr:uid="{5866E580-53B5-435D-B22E-139D15D5C7D4}"/>
    <cellStyle name="Vejica 2 4 4 5 3 2 4" xfId="30547" xr:uid="{94360B06-8F36-45DC-8580-10014D05EAA2}"/>
    <cellStyle name="Vejica 2 4 4 5 3 3" xfId="10194" xr:uid="{5A168C65-193F-4904-9F2F-E1A2F155E0BE}"/>
    <cellStyle name="Vejica 2 4 4 5 3 3 2" xfId="16688" xr:uid="{DECE6A73-2FED-402A-8351-E2BA028D2C8E}"/>
    <cellStyle name="Vejica 2 4 4 5 3 3 2 2" xfId="30552" xr:uid="{C8C0092E-F0BC-43B7-B972-8812F606ADD9}"/>
    <cellStyle name="Vejica 2 4 4 5 3 3 3" xfId="30551" xr:uid="{A1E79FD5-9CE1-4C15-9A00-17CC55F10561}"/>
    <cellStyle name="Vejica 2 4 4 5 3 4" xfId="14039" xr:uid="{2348535C-BD09-4F3E-96A8-0AE02EA7C8B9}"/>
    <cellStyle name="Vejica 2 4 4 5 3 4 2" xfId="30553" xr:uid="{CADFC016-8552-4180-B7A7-983C590AE996}"/>
    <cellStyle name="Vejica 2 4 4 5 3 5" xfId="30546" xr:uid="{B79CB661-5C5C-4B7F-8238-F71E6FC76372}"/>
    <cellStyle name="Vejica 2 4 4 5 4" xfId="6375" xr:uid="{FA937901-F796-42E0-90DE-41C010140CD3}"/>
    <cellStyle name="Vejica 2 4 4 5 4 2" xfId="10617" xr:uid="{03D39AB2-4846-43CA-9F4C-E16E67827837}"/>
    <cellStyle name="Vejica 2 4 4 5 4 2 2" xfId="17103" xr:uid="{BE62A0DE-831D-4079-BAC9-E7F2DBD9875B}"/>
    <cellStyle name="Vejica 2 4 4 5 4 2 2 2" xfId="30556" xr:uid="{05917DE1-4525-48B9-A4A2-E82C89F8550E}"/>
    <cellStyle name="Vejica 2 4 4 5 4 2 3" xfId="30555" xr:uid="{712FCD35-BB1F-4D68-AFEC-64DAA2E09E4D}"/>
    <cellStyle name="Vejica 2 4 4 5 4 3" xfId="14450" xr:uid="{192594BE-D5C3-4B86-A50D-829CC2DBCC84}"/>
    <cellStyle name="Vejica 2 4 4 5 4 3 2" xfId="30557" xr:uid="{B7BDF110-7247-42FA-9D7B-2C33A2F13431}"/>
    <cellStyle name="Vejica 2 4 4 5 4 4" xfId="30554" xr:uid="{F490FEE2-7F69-4FF1-845D-CF0C2E190AC2}"/>
    <cellStyle name="Vejica 2 4 4 5 5" xfId="6984" xr:uid="{3EDAEFE2-EB24-4C8D-BF87-6EBD4AC77D7F}"/>
    <cellStyle name="Vejica 2 4 4 5 5 2" xfId="11224" xr:uid="{01A5D5A8-C6BA-47D9-9C51-339BBBF73641}"/>
    <cellStyle name="Vejica 2 4 4 5 5 2 2" xfId="17708" xr:uid="{29E5174F-FC38-4869-BD75-C21C92550EC3}"/>
    <cellStyle name="Vejica 2 4 4 5 5 2 2 2" xfId="30560" xr:uid="{B2F3FF3D-B7BD-4EF3-AA46-DEBDE1AE400D}"/>
    <cellStyle name="Vejica 2 4 4 5 5 2 3" xfId="30559" xr:uid="{55992B2C-D685-43B2-81F7-203C0B2815EF}"/>
    <cellStyle name="Vejica 2 4 4 5 5 3" xfId="15055" xr:uid="{4CD143FC-B939-46D2-83B9-4C5AAFB858D5}"/>
    <cellStyle name="Vejica 2 4 4 5 5 3 2" xfId="30561" xr:uid="{F1BB42F1-8FFF-4226-BE50-8125FE9FBC08}"/>
    <cellStyle name="Vejica 2 4 4 5 5 4" xfId="30558" xr:uid="{ADB62A25-10CD-4805-9F24-29D50D9F1ED0}"/>
    <cellStyle name="Vejica 2 4 4 5 6" xfId="7346" xr:uid="{154962E1-C893-4D77-BDFC-D37C6D0BEF05}"/>
    <cellStyle name="Vejica 2 4 4 5 6 2" xfId="11588" xr:uid="{04E5BCCB-BA45-456D-86FB-DD91C5709C32}"/>
    <cellStyle name="Vejica 2 4 4 5 6 2 2" xfId="18065" xr:uid="{68AB174B-B848-43D8-8A13-02B4D5992B52}"/>
    <cellStyle name="Vejica 2 4 4 5 6 2 2 2" xfId="30564" xr:uid="{691F6B10-8811-4AF0-86F1-4DF2DF352989}"/>
    <cellStyle name="Vejica 2 4 4 5 6 2 3" xfId="30563" xr:uid="{1FD0937F-1D30-4723-A5E7-680A91B777E6}"/>
    <cellStyle name="Vejica 2 4 4 5 6 3" xfId="15409" xr:uid="{8BDEB63D-ADD1-46B5-9A05-E3C2269AF7AF}"/>
    <cellStyle name="Vejica 2 4 4 5 6 3 2" xfId="30565" xr:uid="{90B1C8D4-E031-4FFB-8680-96BFBBC92D39}"/>
    <cellStyle name="Vejica 2 4 4 5 6 4" xfId="30562" xr:uid="{94A3465E-714D-499D-A823-11F2BC91DA5E}"/>
    <cellStyle name="Vejica 2 4 4 5 7" xfId="8345" xr:uid="{664F0A86-574E-4090-B45C-AC2E7C9201A8}"/>
    <cellStyle name="Vejica 2 4 4 5 7 2" xfId="15898" xr:uid="{CDD4EAFC-95EC-45EF-959F-3A4E4A695D51}"/>
    <cellStyle name="Vejica 2 4 4 5 7 2 2" xfId="30567" xr:uid="{521F9B9D-123D-492C-BA08-5C5CD4AC3489}"/>
    <cellStyle name="Vejica 2 4 4 5 7 3" xfId="30566" xr:uid="{A64647E3-B90A-4629-BB1D-276126B7213C}"/>
    <cellStyle name="Vejica 2 4 4 5 8" xfId="12962" xr:uid="{484D358D-8D77-418D-B6AF-F5E476BFD258}"/>
    <cellStyle name="Vejica 2 4 4 5 8 2" xfId="18899" xr:uid="{77B17B15-6387-463A-B6E2-FD24FD9801F0}"/>
    <cellStyle name="Vejica 2 4 4 5 8 2 2" xfId="30569" xr:uid="{19E0A2B5-D3B9-4694-8BB4-D797D2AAA4B8}"/>
    <cellStyle name="Vejica 2 4 4 5 8 3" xfId="30568" xr:uid="{33F3982B-2739-4BC0-B805-7872E2B1D102}"/>
    <cellStyle name="Vejica 2 4 4 5 9" xfId="13739" xr:uid="{0EBEB13B-5955-4E25-833C-FAC38BE95E97}"/>
    <cellStyle name="Vejica 2 4 4 5 9 2" xfId="30570" xr:uid="{6496934F-5FC9-403F-ADE1-B7C5DC36ABCB}"/>
    <cellStyle name="Vejica 2 4 4 6" xfId="4056" xr:uid="{00000000-0005-0000-0000-00008F0D0000}"/>
    <cellStyle name="Vejica 2 4 4 6 2" xfId="4057" xr:uid="{00000000-0005-0000-0000-0000900D0000}"/>
    <cellStyle name="Vejica 2 4 4 6 2 2" xfId="30572" xr:uid="{703B8428-DAF7-4453-BFC5-2508619887DF}"/>
    <cellStyle name="Vejica 2 4 4 6 3" xfId="30571" xr:uid="{ADC1190A-C8DD-4B01-82F6-989585B86AB4}"/>
    <cellStyle name="Vejica 2 4 4 7" xfId="4058" xr:uid="{00000000-0005-0000-0000-0000910D0000}"/>
    <cellStyle name="Vejica 2 4 4 7 2" xfId="30573" xr:uid="{F55CC9A0-3E83-4CD0-86B2-CC6A5C177649}"/>
    <cellStyle name="Vejica 2 4 4 8" xfId="4047" xr:uid="{00000000-0005-0000-0000-0000920D0000}"/>
    <cellStyle name="Vejica 2 4 4 8 2" xfId="30574" xr:uid="{0ED5FED1-290C-4083-A2E9-9FA549E1AEA9}"/>
    <cellStyle name="Vejica 2 4 4 9" xfId="5843" xr:uid="{4F230F06-ED6C-4E8D-A4BF-928A36BC3135}"/>
    <cellStyle name="Vejica 2 4 4 9 2" xfId="6578" xr:uid="{EEDD2CC3-02ED-49CD-AC01-0BB47FF27C79}"/>
    <cellStyle name="Vejica 2 4 4 9 2 2" xfId="10820" xr:uid="{B3F8D0E0-1A98-4D85-8105-04694B1B938E}"/>
    <cellStyle name="Vejica 2 4 4 9 2 2 2" xfId="17306" xr:uid="{E70508C7-1D3F-4577-8287-F55134966480}"/>
    <cellStyle name="Vejica 2 4 4 9 2 2 2 2" xfId="30578" xr:uid="{98FC68BD-1A47-4EC4-A49F-913FFC3AC60F}"/>
    <cellStyle name="Vejica 2 4 4 9 2 2 3" xfId="30577" xr:uid="{802DA202-68C8-443E-AC4A-C5D248B7E196}"/>
    <cellStyle name="Vejica 2 4 4 9 2 3" xfId="14653" xr:uid="{ABB9DA13-26C5-43EE-BB21-A9265281C5F2}"/>
    <cellStyle name="Vejica 2 4 4 9 2 3 2" xfId="30579" xr:uid="{1271B669-837D-4DFD-98D7-A1D2CE27FF9C}"/>
    <cellStyle name="Vejica 2 4 4 9 2 4" xfId="30576" xr:uid="{9F861D2C-D158-4AF7-9A4E-E6F1E0D5B299}"/>
    <cellStyle name="Vejica 2 4 4 9 3" xfId="10095" xr:uid="{80E0C58F-4B60-433B-9037-ACDB6CC99781}"/>
    <cellStyle name="Vejica 2 4 4 9 3 2" xfId="16590" xr:uid="{D5CB44C7-E780-4336-A81B-80848ECF4B84}"/>
    <cellStyle name="Vejica 2 4 4 9 3 2 2" xfId="30581" xr:uid="{8DA17F48-FB04-48C0-9500-9ECB98D98786}"/>
    <cellStyle name="Vejica 2 4 4 9 3 3" xfId="30580" xr:uid="{8D57AEC0-8777-4C0D-ACA9-7CC701CFD366}"/>
    <cellStyle name="Vejica 2 4 4 9 4" xfId="13941" xr:uid="{892E83AB-8C08-4782-962E-983B25FA82A9}"/>
    <cellStyle name="Vejica 2 4 4 9 4 2" xfId="30582" xr:uid="{6EB781AC-8279-4ABD-AD10-3E5031BC9A15}"/>
    <cellStyle name="Vejica 2 4 4 9 5" xfId="30575" xr:uid="{8C5B1E8F-1B3E-4D41-993B-B6613F4A493C}"/>
    <cellStyle name="Vejica 2 4 5" xfId="665" xr:uid="{00000000-0005-0000-0000-0000930D0000}"/>
    <cellStyle name="Vejica 2 4 5 10" xfId="6889" xr:uid="{027C67F0-A444-4596-AE7F-0DF0A8D076FA}"/>
    <cellStyle name="Vejica 2 4 5 10 2" xfId="11129" xr:uid="{8D03971E-7A75-421E-95F6-AA64475A6641}"/>
    <cellStyle name="Vejica 2 4 5 10 2 2" xfId="17613" xr:uid="{7B624C8D-2393-4EBE-90A1-E9A228C9BDC4}"/>
    <cellStyle name="Vejica 2 4 5 10 2 2 2" xfId="30586" xr:uid="{D6C9F4CC-373C-4FB8-94A0-906E710149DD}"/>
    <cellStyle name="Vejica 2 4 5 10 2 3" xfId="30585" xr:uid="{D0E11CC9-6125-4EFB-B568-FCBD694C426C}"/>
    <cellStyle name="Vejica 2 4 5 10 3" xfId="14960" xr:uid="{971E1E8F-F29A-4D6A-87D3-FF45612FC5DF}"/>
    <cellStyle name="Vejica 2 4 5 10 3 2" xfId="30587" xr:uid="{25041469-3D30-472D-8195-8766753876AD}"/>
    <cellStyle name="Vejica 2 4 5 10 4" xfId="30584" xr:uid="{03D5F700-FADD-49EC-BF99-8D5317C4A1FF}"/>
    <cellStyle name="Vejica 2 4 5 11" xfId="7251" xr:uid="{ACA32979-41F8-4F53-8E71-921AE862057A}"/>
    <cellStyle name="Vejica 2 4 5 11 2" xfId="11493" xr:uid="{75990DAA-628D-4DC7-9140-7EA80E32E4CB}"/>
    <cellStyle name="Vejica 2 4 5 11 2 2" xfId="17970" xr:uid="{2EBE7D7B-8D56-46FE-AD1C-F5ABF03853CB}"/>
    <cellStyle name="Vejica 2 4 5 11 2 2 2" xfId="30590" xr:uid="{C71A263A-2E8C-4B41-A478-C25698170BB4}"/>
    <cellStyle name="Vejica 2 4 5 11 2 3" xfId="30589" xr:uid="{E88DF02C-979A-4950-BA94-C6D3C8B3302C}"/>
    <cellStyle name="Vejica 2 4 5 11 3" xfId="15314" xr:uid="{BE3F8F8C-5362-4989-BCE4-0EF53A7BF403}"/>
    <cellStyle name="Vejica 2 4 5 11 3 2" xfId="30591" xr:uid="{747C38ED-3385-4AE0-A910-80976B67B62F}"/>
    <cellStyle name="Vejica 2 4 5 11 4" xfId="30588" xr:uid="{8EA16AEF-7554-4778-A211-2A7ABC6B3684}"/>
    <cellStyle name="Vejica 2 4 5 12" xfId="7913" xr:uid="{A8CA773F-9A15-4262-AA4E-C640670F55D5}"/>
    <cellStyle name="Vejica 2 4 5 12 2" xfId="15681" xr:uid="{1591000B-4155-4EDA-8958-6195A24505B1}"/>
    <cellStyle name="Vejica 2 4 5 12 2 2" xfId="30593" xr:uid="{2A04D6C1-B4B7-4745-8545-01A75BB79776}"/>
    <cellStyle name="Vejica 2 4 5 12 3" xfId="30592" xr:uid="{F10740EF-89B7-45E7-95E8-F8110BE08CA8}"/>
    <cellStyle name="Vejica 2 4 5 13" xfId="12720" xr:uid="{5E9297EF-E3EC-4C31-9F2B-3393BFDC1BC9}"/>
    <cellStyle name="Vejica 2 4 5 13 2" xfId="18658" xr:uid="{D67F5801-F619-4D14-9ABF-C483C11D3753}"/>
    <cellStyle name="Vejica 2 4 5 13 2 2" xfId="30595" xr:uid="{1B51DA49-F372-4048-B514-94F6FBF9B29C}"/>
    <cellStyle name="Vejica 2 4 5 13 3" xfId="30594" xr:uid="{F2EC4B0B-9B9D-4C62-91F8-D3FCD97BC707}"/>
    <cellStyle name="Vejica 2 4 5 14" xfId="13637" xr:uid="{5973EB6B-4548-4A00-B28B-4416A4D03ECD}"/>
    <cellStyle name="Vejica 2 4 5 14 2" xfId="30596" xr:uid="{BD74D139-A867-4DFD-904C-339D276B5EA0}"/>
    <cellStyle name="Vejica 2 4 5 15" xfId="30583" xr:uid="{CE872608-E199-4317-8D13-15430552244A}"/>
    <cellStyle name="Vejica 2 4 5 2" xfId="1961" xr:uid="{00000000-0005-0000-0000-0000940D0000}"/>
    <cellStyle name="Vejica 2 4 5 2 2" xfId="30597" xr:uid="{9CD75235-A5F1-4F42-9D59-4C525C13C23F}"/>
    <cellStyle name="Vejica 2 4 5 3" xfId="1962" xr:uid="{00000000-0005-0000-0000-0000950D0000}"/>
    <cellStyle name="Vejica 2 4 5 3 2" xfId="4060" xr:uid="{00000000-0005-0000-0000-0000960D0000}"/>
    <cellStyle name="Vejica 2 4 5 3 2 2" xfId="30599" xr:uid="{9C7636B0-E1FD-4586-AC7C-9E253ED7C470}"/>
    <cellStyle name="Vejica 2 4 5 3 3" xfId="30598" xr:uid="{55685BC9-74EC-4A5A-85A8-659EE0ABCA7D}"/>
    <cellStyle name="Vejica 2 4 5 4" xfId="1963" xr:uid="{00000000-0005-0000-0000-0000970D0000}"/>
    <cellStyle name="Vejica 2 4 5 4 10" xfId="30600" xr:uid="{860BDAD0-EC6E-4446-8729-AD36CFBBBDC4}"/>
    <cellStyle name="Vejica 2 4 5 4 2" xfId="4061" xr:uid="{00000000-0005-0000-0000-0000980D0000}"/>
    <cellStyle name="Vejica 2 4 5 4 2 2" xfId="6160" xr:uid="{7C5B4FBF-8215-476F-B8AE-3D8765EFEC2C}"/>
    <cellStyle name="Vejica 2 4 5 4 2 2 2" xfId="6781" xr:uid="{24933236-8C5C-4A1C-A196-C4756C47E288}"/>
    <cellStyle name="Vejica 2 4 5 4 2 2 2 2" xfId="11023" xr:uid="{0727900D-F5AA-436C-9FC3-DF7953BCA556}"/>
    <cellStyle name="Vejica 2 4 5 4 2 2 2 2 2" xfId="17509" xr:uid="{298FB63E-1D04-4850-AF54-63DE792569CB}"/>
    <cellStyle name="Vejica 2 4 5 4 2 2 2 2 2 2" xfId="30605" xr:uid="{B725E49D-6F18-4514-B5C6-F04B4863C08E}"/>
    <cellStyle name="Vejica 2 4 5 4 2 2 2 2 3" xfId="30604" xr:uid="{001386D8-6FED-4880-8059-EBEA732CE07B}"/>
    <cellStyle name="Vejica 2 4 5 4 2 2 2 3" xfId="14856" xr:uid="{C29EAD8F-207A-4D61-A24F-3E9B9613E0EC}"/>
    <cellStyle name="Vejica 2 4 5 4 2 2 2 3 2" xfId="30606" xr:uid="{E16EB826-B8D8-4045-AB30-2119D6920911}"/>
    <cellStyle name="Vejica 2 4 5 4 2 2 2 4" xfId="30603" xr:uid="{39058AD6-BF14-406F-88AA-48781685AD37}"/>
    <cellStyle name="Vejica 2 4 5 4 2 2 3" xfId="10415" xr:uid="{6080F657-6774-4DA4-86D2-52DE0DE7E787}"/>
    <cellStyle name="Vejica 2 4 5 4 2 2 3 2" xfId="16903" xr:uid="{5B7A7FA7-D370-49FC-8D13-E44D88620388}"/>
    <cellStyle name="Vejica 2 4 5 4 2 2 3 2 2" xfId="30608" xr:uid="{AAAB767E-F19C-4127-AE9E-642E95CE2CAD}"/>
    <cellStyle name="Vejica 2 4 5 4 2 2 3 3" xfId="30607" xr:uid="{0A7A7C04-AE81-4C87-A03F-1CEDB15F5DAD}"/>
    <cellStyle name="Vejica 2 4 5 4 2 2 4" xfId="14251" xr:uid="{C07EC2C1-968F-4DF0-B179-E6D38D824090}"/>
    <cellStyle name="Vejica 2 4 5 4 2 2 4 2" xfId="30609" xr:uid="{16C8F398-EACE-4747-B1DE-1E062185E72E}"/>
    <cellStyle name="Vejica 2 4 5 4 2 2 5" xfId="30602" xr:uid="{B26EB8CA-DE31-4F4F-8902-0EFF0F94A858}"/>
    <cellStyle name="Vejica 2 4 5 4 2 3" xfId="6054" xr:uid="{A3E37555-19B8-4158-A43A-06161DAE6596}"/>
    <cellStyle name="Vejica 2 4 5 4 2 3 2" xfId="10309" xr:uid="{720474A9-0073-4BB7-9736-75C600F9E118}"/>
    <cellStyle name="Vejica 2 4 5 4 2 3 2 2" xfId="16797" xr:uid="{FE907E73-EEBD-497B-9EF1-F02C17A6C8E6}"/>
    <cellStyle name="Vejica 2 4 5 4 2 3 2 2 2" xfId="30612" xr:uid="{7DD903D3-6287-4B98-83B8-5D9C32A931BC}"/>
    <cellStyle name="Vejica 2 4 5 4 2 3 2 3" xfId="30611" xr:uid="{093C9AC9-2642-425A-8FFD-3731F524D9E7}"/>
    <cellStyle name="Vejica 2 4 5 4 2 3 3" xfId="14145" xr:uid="{5A98325D-7B3E-494E-8FA4-42D393AA89A9}"/>
    <cellStyle name="Vejica 2 4 5 4 2 3 3 2" xfId="30613" xr:uid="{D6DCE76B-DB95-426B-9D9E-A8E8BA432D4B}"/>
    <cellStyle name="Vejica 2 4 5 4 2 3 4" xfId="30610" xr:uid="{92CBF2A1-73A2-4E0F-8F68-A3FFAB1854AB}"/>
    <cellStyle name="Vejica 2 4 5 4 2 4" xfId="6477" xr:uid="{0FF9FBFE-92D7-410D-A4F4-82C88D9EE836}"/>
    <cellStyle name="Vejica 2 4 5 4 2 4 2" xfId="10719" xr:uid="{191DF5C6-DD0D-4CE5-9E6E-F5A188C53820}"/>
    <cellStyle name="Vejica 2 4 5 4 2 4 2 2" xfId="17205" xr:uid="{77415CB0-1ED1-443D-91E8-8E3ED2082EDB}"/>
    <cellStyle name="Vejica 2 4 5 4 2 4 2 2 2" xfId="30616" xr:uid="{44C15DDB-BBDA-4F80-A74D-4E570799F91D}"/>
    <cellStyle name="Vejica 2 4 5 4 2 4 2 3" xfId="30615" xr:uid="{AC3E6B93-7617-4077-B81C-47B822CDBD6C}"/>
    <cellStyle name="Vejica 2 4 5 4 2 4 3" xfId="14552" xr:uid="{53D173B9-33BE-4FC1-97F7-57D26A52DC52}"/>
    <cellStyle name="Vejica 2 4 5 4 2 4 3 2" xfId="30617" xr:uid="{59AF0E23-92F5-400E-BD9B-191868C6430C}"/>
    <cellStyle name="Vejica 2 4 5 4 2 4 4" xfId="30614" xr:uid="{81C99A83-37B1-4D60-B48F-62421B7A31D0}"/>
    <cellStyle name="Vejica 2 4 5 4 2 5" xfId="7087" xr:uid="{A30246FE-CD9B-4C87-8781-1E6A85ABE95E}"/>
    <cellStyle name="Vejica 2 4 5 4 2 5 2" xfId="11327" xr:uid="{4C0D044D-23DF-4F4D-8AB1-D051A2932DB5}"/>
    <cellStyle name="Vejica 2 4 5 4 2 5 2 2" xfId="17811" xr:uid="{5609BFDA-4644-4972-90CC-4358622919A0}"/>
    <cellStyle name="Vejica 2 4 5 4 2 5 2 2 2" xfId="30620" xr:uid="{E4AF9BB4-1BF4-4E89-A51D-8484B4A6D96F}"/>
    <cellStyle name="Vejica 2 4 5 4 2 5 2 3" xfId="30619" xr:uid="{3C53CD61-3AA1-46E1-8809-AB5AFB2A35BF}"/>
    <cellStyle name="Vejica 2 4 5 4 2 5 3" xfId="15158" xr:uid="{DDEC9E63-29E7-45EB-95BD-143252ED58D2}"/>
    <cellStyle name="Vejica 2 4 5 4 2 5 3 2" xfId="30621" xr:uid="{AAA5D962-DBE5-4DD2-A9D1-E5120D872C50}"/>
    <cellStyle name="Vejica 2 4 5 4 2 5 4" xfId="30618" xr:uid="{90D6C1A0-71A9-4D60-AA6F-069CA0810C61}"/>
    <cellStyle name="Vejica 2 4 5 4 2 6" xfId="7448" xr:uid="{9BCEF153-96BF-4807-8550-BBE150B09256}"/>
    <cellStyle name="Vejica 2 4 5 4 2 6 2" xfId="11690" xr:uid="{3120F564-4E59-49D7-8D92-35959F38BD83}"/>
    <cellStyle name="Vejica 2 4 5 4 2 6 2 2" xfId="18167" xr:uid="{B289D422-AB0E-4297-A374-01E0ED533E89}"/>
    <cellStyle name="Vejica 2 4 5 4 2 6 2 2 2" xfId="30624" xr:uid="{27DE6089-78C8-4C14-868E-13F89FF2505D}"/>
    <cellStyle name="Vejica 2 4 5 4 2 6 2 3" xfId="30623" xr:uid="{095B4FCF-0F4D-4E79-8242-F3883FB3CEC4}"/>
    <cellStyle name="Vejica 2 4 5 4 2 6 3" xfId="15511" xr:uid="{45EFC7FD-5C5A-4B20-A822-329A646EAB45}"/>
    <cellStyle name="Vejica 2 4 5 4 2 6 3 2" xfId="30625" xr:uid="{53E0B019-CBB7-4371-A427-50E5B319DB75}"/>
    <cellStyle name="Vejica 2 4 5 4 2 6 4" xfId="30622" xr:uid="{DD816784-7AA0-4308-8736-F333A6E8E93A}"/>
    <cellStyle name="Vejica 2 4 5 4 2 7" xfId="9182" xr:uid="{831A8CAE-A4CD-4268-A69F-493984EB121E}"/>
    <cellStyle name="Vejica 2 4 5 4 2 7 2" xfId="16236" xr:uid="{DF57EFAC-32FF-4A7B-BCE5-765CAD58343D}"/>
    <cellStyle name="Vejica 2 4 5 4 2 7 2 2" xfId="30627" xr:uid="{6F7BF15C-AC56-44AB-B338-A352713040BF}"/>
    <cellStyle name="Vejica 2 4 5 4 2 7 3" xfId="30626" xr:uid="{562B7593-531B-4FA2-820A-F47687E670F7}"/>
    <cellStyle name="Vejica 2 4 5 4 2 8" xfId="13841" xr:uid="{27522389-9DCC-48BC-919B-04BFE2F77959}"/>
    <cellStyle name="Vejica 2 4 5 4 2 8 2" xfId="30628" xr:uid="{6EA00DC8-C802-40DF-BCA9-70913E5DBA42}"/>
    <cellStyle name="Vejica 2 4 5 4 2 9" xfId="30601" xr:uid="{1AF91BDD-69CD-4D44-A309-E9E6D78CF0E0}"/>
    <cellStyle name="Vejica 2 4 5 4 3" xfId="5943" xr:uid="{E2766D50-3683-4CF8-9D3A-9C7C1C277A3B}"/>
    <cellStyle name="Vejica 2 4 5 4 3 2" xfId="6676" xr:uid="{46EB2B07-F77A-4B01-9B88-0AFFACB590F5}"/>
    <cellStyle name="Vejica 2 4 5 4 3 2 2" xfId="10918" xr:uid="{1A7C4314-4276-4479-878C-31FFFBAAB01E}"/>
    <cellStyle name="Vejica 2 4 5 4 3 2 2 2" xfId="17404" xr:uid="{064A0351-483B-488B-B71D-30075799136A}"/>
    <cellStyle name="Vejica 2 4 5 4 3 2 2 2 2" xfId="30632" xr:uid="{054ACEA0-6086-4B18-83F9-D767EC4285E4}"/>
    <cellStyle name="Vejica 2 4 5 4 3 2 2 3" xfId="30631" xr:uid="{7745FCD3-23DF-43CF-ADF8-EC41AC3AE714}"/>
    <cellStyle name="Vejica 2 4 5 4 3 2 3" xfId="14751" xr:uid="{19C06AC2-6115-4AC9-A38B-3280AABED94F}"/>
    <cellStyle name="Vejica 2 4 5 4 3 2 3 2" xfId="30633" xr:uid="{09BEBD1E-2304-4DD1-99D1-103B95AC3E79}"/>
    <cellStyle name="Vejica 2 4 5 4 3 2 4" xfId="30630" xr:uid="{B33F7052-CF57-47BD-B15F-F93122D17229}"/>
    <cellStyle name="Vejica 2 4 5 4 3 3" xfId="10195" xr:uid="{FD9DF5CB-CF2C-40C5-A6E8-4FA46E93D994}"/>
    <cellStyle name="Vejica 2 4 5 4 3 3 2" xfId="16689" xr:uid="{646A7C5A-426B-402E-BE1E-B08FD6B7ECD3}"/>
    <cellStyle name="Vejica 2 4 5 4 3 3 2 2" xfId="30635" xr:uid="{36C36DE4-5062-4A69-B42C-EB3F599300A0}"/>
    <cellStyle name="Vejica 2 4 5 4 3 3 3" xfId="30634" xr:uid="{80ACFC01-EBB4-4D20-921C-AB3BFB1EDA12}"/>
    <cellStyle name="Vejica 2 4 5 4 3 4" xfId="14040" xr:uid="{F952E93E-BBEA-4627-9EA2-34E729E2A05F}"/>
    <cellStyle name="Vejica 2 4 5 4 3 4 2" xfId="30636" xr:uid="{B7812559-7D56-4EAD-B24D-9B44C82262C5}"/>
    <cellStyle name="Vejica 2 4 5 4 3 5" xfId="30629" xr:uid="{07B54076-3DD8-4619-8171-7431DA006F00}"/>
    <cellStyle name="Vejica 2 4 5 4 4" xfId="6376" xr:uid="{86A11B9F-C889-4F7D-8B6A-C342536FEC74}"/>
    <cellStyle name="Vejica 2 4 5 4 4 2" xfId="10618" xr:uid="{6553B388-4AD9-48AB-9119-AF6C7A8E2C2C}"/>
    <cellStyle name="Vejica 2 4 5 4 4 2 2" xfId="17104" xr:uid="{68B849C6-B447-4C6F-A71C-54DD6DF101B4}"/>
    <cellStyle name="Vejica 2 4 5 4 4 2 2 2" xfId="30639" xr:uid="{BF0B3494-23BB-4BF8-9690-9825FDBF9447}"/>
    <cellStyle name="Vejica 2 4 5 4 4 2 3" xfId="30638" xr:uid="{3587AD9A-E2D6-4B8F-B710-21B10BF35DA8}"/>
    <cellStyle name="Vejica 2 4 5 4 4 3" xfId="14451" xr:uid="{CD77B121-C7EC-478B-A01E-77692D512286}"/>
    <cellStyle name="Vejica 2 4 5 4 4 3 2" xfId="30640" xr:uid="{99F1617B-0186-42AB-B8A0-4F962E30C28B}"/>
    <cellStyle name="Vejica 2 4 5 4 4 4" xfId="30637" xr:uid="{725F0BB7-5611-4230-BB00-6BD2D2A7F58A}"/>
    <cellStyle name="Vejica 2 4 5 4 5" xfId="6985" xr:uid="{AD83AA3B-8C10-4991-9FDB-E8962CA2B5C6}"/>
    <cellStyle name="Vejica 2 4 5 4 5 2" xfId="11225" xr:uid="{4C24EA43-417D-4EC6-A72A-07E9BF1DFDF5}"/>
    <cellStyle name="Vejica 2 4 5 4 5 2 2" xfId="17709" xr:uid="{82B9815B-6369-4CFE-917A-83F44075FE71}"/>
    <cellStyle name="Vejica 2 4 5 4 5 2 2 2" xfId="30643" xr:uid="{5AA2DEA2-E961-4711-84E8-0DA11466F366}"/>
    <cellStyle name="Vejica 2 4 5 4 5 2 3" xfId="30642" xr:uid="{1F50BB4D-A2DE-4A00-A509-38A470F2CB26}"/>
    <cellStyle name="Vejica 2 4 5 4 5 3" xfId="15056" xr:uid="{5163EF68-FD6D-4144-B6CA-2E67466F034F}"/>
    <cellStyle name="Vejica 2 4 5 4 5 3 2" xfId="30644" xr:uid="{0F7FD4AC-6969-440C-A379-FADBAE734032}"/>
    <cellStyle name="Vejica 2 4 5 4 5 4" xfId="30641" xr:uid="{52B39360-9323-4D8F-9D6E-8CD90D050B00}"/>
    <cellStyle name="Vejica 2 4 5 4 6" xfId="7347" xr:uid="{DB672EEF-BA2A-4419-8003-5CBC17E17AE4}"/>
    <cellStyle name="Vejica 2 4 5 4 6 2" xfId="11589" xr:uid="{179E023B-B9D9-4844-90FB-63461BEA80AB}"/>
    <cellStyle name="Vejica 2 4 5 4 6 2 2" xfId="18066" xr:uid="{7F48BE87-37DB-49C4-9528-77538DE5ADC4}"/>
    <cellStyle name="Vejica 2 4 5 4 6 2 2 2" xfId="30647" xr:uid="{F1B4EB28-7E6E-437B-8B73-EAE017F18F6A}"/>
    <cellStyle name="Vejica 2 4 5 4 6 2 3" xfId="30646" xr:uid="{49684E77-7150-40F3-8BAC-C28F27B76A9B}"/>
    <cellStyle name="Vejica 2 4 5 4 6 3" xfId="15410" xr:uid="{C3B9442C-428C-44F7-9C1B-CE24D0A429FB}"/>
    <cellStyle name="Vejica 2 4 5 4 6 3 2" xfId="30648" xr:uid="{27CF4ED3-04F7-4A8D-9CAE-AC50542B4B86}"/>
    <cellStyle name="Vejica 2 4 5 4 6 4" xfId="30645" xr:uid="{70ACB479-9A87-4600-BBDB-AC261F0AB1B8}"/>
    <cellStyle name="Vejica 2 4 5 4 7" xfId="8348" xr:uid="{5A76435D-8B9B-47E7-928D-5CA728BC7BD4}"/>
    <cellStyle name="Vejica 2 4 5 4 7 2" xfId="15899" xr:uid="{BE9698A8-5193-4DC2-B540-ECC655A4FE2B}"/>
    <cellStyle name="Vejica 2 4 5 4 7 2 2" xfId="30650" xr:uid="{A6735A0F-7482-4230-A054-41393D5CC9B2}"/>
    <cellStyle name="Vejica 2 4 5 4 7 3" xfId="30649" xr:uid="{AD7C4425-A463-4BDF-9E93-4ACB5A2C225C}"/>
    <cellStyle name="Vejica 2 4 5 4 8" xfId="12963" xr:uid="{B93DC95A-575D-473A-A254-50D7975AE680}"/>
    <cellStyle name="Vejica 2 4 5 4 8 2" xfId="18900" xr:uid="{36E56F84-5FEC-4132-871D-5CB9C1D15368}"/>
    <cellStyle name="Vejica 2 4 5 4 8 2 2" xfId="30652" xr:uid="{AA8A6539-8D8B-4B7C-A118-E4A36F37D163}"/>
    <cellStyle name="Vejica 2 4 5 4 8 3" xfId="30651" xr:uid="{B83BAAE7-4A22-45CE-91D1-9975B3179BAD}"/>
    <cellStyle name="Vejica 2 4 5 4 9" xfId="13740" xr:uid="{83D302D3-5BAB-4FEB-AD96-AA70F178FDEE}"/>
    <cellStyle name="Vejica 2 4 5 4 9 2" xfId="30653" xr:uid="{29132EE5-069E-458E-89D2-1CA0327E9E7C}"/>
    <cellStyle name="Vejica 2 4 5 5" xfId="4062" xr:uid="{00000000-0005-0000-0000-0000990D0000}"/>
    <cellStyle name="Vejica 2 4 5 5 2" xfId="4063" xr:uid="{00000000-0005-0000-0000-00009A0D0000}"/>
    <cellStyle name="Vejica 2 4 5 5 2 2" xfId="30655" xr:uid="{9F7AB583-1188-4273-A15F-5B3D13555AE1}"/>
    <cellStyle name="Vejica 2 4 5 5 3" xfId="30654" xr:uid="{66805000-2249-465D-912A-21344DB0C30D}"/>
    <cellStyle name="Vejica 2 4 5 6" xfId="4064" xr:uid="{00000000-0005-0000-0000-00009B0D0000}"/>
    <cellStyle name="Vejica 2 4 5 6 2" xfId="30656" xr:uid="{31C603A0-559F-4003-A146-53CBEA2BB0FC}"/>
    <cellStyle name="Vejica 2 4 5 7" xfId="4059" xr:uid="{00000000-0005-0000-0000-00009C0D0000}"/>
    <cellStyle name="Vejica 2 4 5 7 2" xfId="30657" xr:uid="{0F5CE10E-EB4F-49C5-8295-7025F96027E4}"/>
    <cellStyle name="Vejica 2 4 5 8" xfId="5845" xr:uid="{191001CE-6F35-465F-84AD-45EEC6028DD8}"/>
    <cellStyle name="Vejica 2 4 5 8 2" xfId="6580" xr:uid="{772A4FB5-6DBE-489B-B6E3-E56096A89078}"/>
    <cellStyle name="Vejica 2 4 5 8 2 2" xfId="10822" xr:uid="{7946D624-4816-4DDB-839F-78CAFCBCC1E6}"/>
    <cellStyle name="Vejica 2 4 5 8 2 2 2" xfId="17308" xr:uid="{246A91B4-81CD-4350-8679-349FDDC8DCA3}"/>
    <cellStyle name="Vejica 2 4 5 8 2 2 2 2" xfId="30661" xr:uid="{9F592183-A936-4506-BA34-71A99912EC41}"/>
    <cellStyle name="Vejica 2 4 5 8 2 2 3" xfId="30660" xr:uid="{FCA02BE8-E66E-42EF-B60B-27B4C946B38D}"/>
    <cellStyle name="Vejica 2 4 5 8 2 3" xfId="14655" xr:uid="{C04AE3F6-807A-4A19-A9C2-CE143526AC38}"/>
    <cellStyle name="Vejica 2 4 5 8 2 3 2" xfId="30662" xr:uid="{CF9C34F4-4235-409C-9AE6-A204C36932C3}"/>
    <cellStyle name="Vejica 2 4 5 8 2 4" xfId="30659" xr:uid="{6E840805-F7C7-4809-8F57-12BF361026FD}"/>
    <cellStyle name="Vejica 2 4 5 8 3" xfId="10097" xr:uid="{A9D56EFB-D101-4D06-B4DB-6943A886FA0B}"/>
    <cellStyle name="Vejica 2 4 5 8 3 2" xfId="16592" xr:uid="{32F73058-50AD-4885-B494-807FC583A05C}"/>
    <cellStyle name="Vejica 2 4 5 8 3 2 2" xfId="30664" xr:uid="{5C0339D2-9BC0-46E7-80EE-FAA7625BE0E3}"/>
    <cellStyle name="Vejica 2 4 5 8 3 3" xfId="30663" xr:uid="{D74FCA13-DACB-4AA6-9455-587CD7DC1872}"/>
    <cellStyle name="Vejica 2 4 5 8 4" xfId="13943" xr:uid="{4387D875-5260-48C7-AE21-DAEF82F50AF1}"/>
    <cellStyle name="Vejica 2 4 5 8 4 2" xfId="30665" xr:uid="{3733FD6A-8E1E-495F-9BBC-58DB858E3592}"/>
    <cellStyle name="Vejica 2 4 5 8 5" xfId="30658" xr:uid="{C39DE139-406A-48D2-8338-405A1EBB473E}"/>
    <cellStyle name="Vejica 2 4 5 9" xfId="6280" xr:uid="{939E411A-0E26-4F75-95F3-E91E09C818D8}"/>
    <cellStyle name="Vejica 2 4 5 9 2" xfId="10522" xr:uid="{0769B161-5E3A-4874-9BB5-1C8382C602CE}"/>
    <cellStyle name="Vejica 2 4 5 9 2 2" xfId="17008" xr:uid="{A61AEB1E-8BBC-4DC2-BC6E-1CE474D7C385}"/>
    <cellStyle name="Vejica 2 4 5 9 2 2 2" xfId="30668" xr:uid="{E9624EB0-1973-46FF-B50A-0CC42894B1F9}"/>
    <cellStyle name="Vejica 2 4 5 9 2 3" xfId="30667" xr:uid="{BCB4E9D7-EB58-4259-8053-978218049161}"/>
    <cellStyle name="Vejica 2 4 5 9 3" xfId="14355" xr:uid="{371865F9-5D59-4CD1-9719-1EAC1F08155B}"/>
    <cellStyle name="Vejica 2 4 5 9 3 2" xfId="30669" xr:uid="{C18F93F6-9EEA-4E71-93ED-D44F9A00B8F4}"/>
    <cellStyle name="Vejica 2 4 5 9 4" xfId="30666" xr:uid="{9F6C1E41-DD19-4D7E-88AA-F56EA9AD71EC}"/>
    <cellStyle name="Vejica 2 4 6" xfId="1964" xr:uid="{00000000-0005-0000-0000-00009D0D0000}"/>
    <cellStyle name="Vejica 2 4 6 2" xfId="30670" xr:uid="{15779C88-976C-4D48-AAC7-2CAC572DA92D}"/>
    <cellStyle name="Vejica 2 4 7" xfId="1965" xr:uid="{00000000-0005-0000-0000-00009E0D0000}"/>
    <cellStyle name="Vejica 2 4 7 2" xfId="4065" xr:uid="{00000000-0005-0000-0000-00009F0D0000}"/>
    <cellStyle name="Vejica 2 4 7 2 2" xfId="30672" xr:uid="{302473A1-918F-4C54-871D-38DE68CE265C}"/>
    <cellStyle name="Vejica 2 4 7 3" xfId="30671" xr:uid="{1C5D0706-DED0-4DCC-A527-857222A89CFE}"/>
    <cellStyle name="Vejica 2 4 8" xfId="1966" xr:uid="{00000000-0005-0000-0000-0000A00D0000}"/>
    <cellStyle name="Vejica 2 4 8 10" xfId="30673" xr:uid="{8C97A56D-5713-42DD-A943-B8FACB15BE89}"/>
    <cellStyle name="Vejica 2 4 8 2" xfId="4066" xr:uid="{00000000-0005-0000-0000-0000A10D0000}"/>
    <cellStyle name="Vejica 2 4 8 2 2" xfId="6161" xr:uid="{976B0730-0BB5-475C-AF23-B749BCED9E8A}"/>
    <cellStyle name="Vejica 2 4 8 2 2 2" xfId="6782" xr:uid="{1709A5FC-E4C1-4501-A4C3-C9018835BF8D}"/>
    <cellStyle name="Vejica 2 4 8 2 2 2 2" xfId="11024" xr:uid="{94364945-EF6F-4963-AD8C-CC3D59A2C2C2}"/>
    <cellStyle name="Vejica 2 4 8 2 2 2 2 2" xfId="17510" xr:uid="{4633B1E7-698D-40CD-8E82-CEED16E80800}"/>
    <cellStyle name="Vejica 2 4 8 2 2 2 2 2 2" xfId="30678" xr:uid="{D4240529-4491-49FB-B840-8ACF90C3381C}"/>
    <cellStyle name="Vejica 2 4 8 2 2 2 2 3" xfId="30677" xr:uid="{83260527-A4E3-405B-BF35-5B9D73BB13C6}"/>
    <cellStyle name="Vejica 2 4 8 2 2 2 3" xfId="14857" xr:uid="{4D25312F-5620-4426-B413-AEF9880102ED}"/>
    <cellStyle name="Vejica 2 4 8 2 2 2 3 2" xfId="30679" xr:uid="{75BFEC34-3544-4F4B-A7AD-9312B93D295C}"/>
    <cellStyle name="Vejica 2 4 8 2 2 2 4" xfId="30676" xr:uid="{2EFBCC09-C27B-4DF0-AABF-92527ED9EAF5}"/>
    <cellStyle name="Vejica 2 4 8 2 2 3" xfId="10416" xr:uid="{8B4EEB35-3A72-4A3C-BAC1-B144B4D95429}"/>
    <cellStyle name="Vejica 2 4 8 2 2 3 2" xfId="16904" xr:uid="{5411585B-957F-42CC-AE56-EE2BEA8CB220}"/>
    <cellStyle name="Vejica 2 4 8 2 2 3 2 2" xfId="30681" xr:uid="{2A4EE892-7A0D-4D39-A602-9DBD59BFA0C1}"/>
    <cellStyle name="Vejica 2 4 8 2 2 3 3" xfId="30680" xr:uid="{7B5977BA-515D-4BF5-BEDB-D98DBB7E4CA0}"/>
    <cellStyle name="Vejica 2 4 8 2 2 4" xfId="14252" xr:uid="{6586CA73-BB16-40E3-A1E2-876349D9AB7F}"/>
    <cellStyle name="Vejica 2 4 8 2 2 4 2" xfId="30682" xr:uid="{D9F5D928-63FD-4E97-A5CF-552DE0D7602B}"/>
    <cellStyle name="Vejica 2 4 8 2 2 5" xfId="30675" xr:uid="{7136FBE3-71C6-4FA4-9CD2-70FE1777185A}"/>
    <cellStyle name="Vejica 2 4 8 2 3" xfId="6055" xr:uid="{722AA73D-2727-4B0A-A440-AE5C4C612FD7}"/>
    <cellStyle name="Vejica 2 4 8 2 3 2" xfId="10310" xr:uid="{194DE529-B0C2-4AA0-AA88-94FDBD5DCF3F}"/>
    <cellStyle name="Vejica 2 4 8 2 3 2 2" xfId="16798" xr:uid="{117B0BF4-278D-4FFE-BA00-EC8374C52F1E}"/>
    <cellStyle name="Vejica 2 4 8 2 3 2 2 2" xfId="30685" xr:uid="{4FF78375-6D8F-4EEF-BA54-B126195BEB1F}"/>
    <cellStyle name="Vejica 2 4 8 2 3 2 3" xfId="30684" xr:uid="{55A426E3-8967-4E2D-9574-ACC71C611839}"/>
    <cellStyle name="Vejica 2 4 8 2 3 3" xfId="14146" xr:uid="{4DC5E42B-8A89-4758-9320-B00F5D1E8E2A}"/>
    <cellStyle name="Vejica 2 4 8 2 3 3 2" xfId="30686" xr:uid="{536E5AA2-06D3-4C8D-8525-7518A7B31A3E}"/>
    <cellStyle name="Vejica 2 4 8 2 3 4" xfId="30683" xr:uid="{98DA590E-189A-406F-9926-A354A52EB2F1}"/>
    <cellStyle name="Vejica 2 4 8 2 4" xfId="6478" xr:uid="{62B29BE3-3F89-4510-BB15-E017AAA8A3E7}"/>
    <cellStyle name="Vejica 2 4 8 2 4 2" xfId="10720" xr:uid="{596CB6AD-C5BD-4F9E-BA50-EE865FFFD0FE}"/>
    <cellStyle name="Vejica 2 4 8 2 4 2 2" xfId="17206" xr:uid="{322F8E90-3962-4AF1-BBCB-B09AD14759D6}"/>
    <cellStyle name="Vejica 2 4 8 2 4 2 2 2" xfId="30689" xr:uid="{47AB6BF5-C5C6-4785-827C-9FD77D51F562}"/>
    <cellStyle name="Vejica 2 4 8 2 4 2 3" xfId="30688" xr:uid="{4BC21FD6-C431-4AD3-B17D-18DFBD7C68EE}"/>
    <cellStyle name="Vejica 2 4 8 2 4 3" xfId="14553" xr:uid="{70EE44E5-C5A7-43B7-9E7A-AB135152DBA9}"/>
    <cellStyle name="Vejica 2 4 8 2 4 3 2" xfId="30690" xr:uid="{943060FC-448E-4826-990D-B056AAF06563}"/>
    <cellStyle name="Vejica 2 4 8 2 4 4" xfId="30687" xr:uid="{97AF8E6A-6F8D-47A8-82E1-C5DD108047E2}"/>
    <cellStyle name="Vejica 2 4 8 2 5" xfId="7088" xr:uid="{EDFED5A6-CEA3-4498-8F87-798072387A21}"/>
    <cellStyle name="Vejica 2 4 8 2 5 2" xfId="11328" xr:uid="{B4116D33-DBD7-46D9-BD8B-87A27CB2DE82}"/>
    <cellStyle name="Vejica 2 4 8 2 5 2 2" xfId="17812" xr:uid="{45154332-1C6F-4FC9-9B0F-8F119F7048B7}"/>
    <cellStyle name="Vejica 2 4 8 2 5 2 2 2" xfId="30693" xr:uid="{AAE30619-1CD4-4A20-9EBE-FDD5CD9A0637}"/>
    <cellStyle name="Vejica 2 4 8 2 5 2 3" xfId="30692" xr:uid="{457F0851-F270-4F58-98FB-3C20F4297227}"/>
    <cellStyle name="Vejica 2 4 8 2 5 3" xfId="15159" xr:uid="{AE30E82B-B7D9-4040-A2AE-0D0121244956}"/>
    <cellStyle name="Vejica 2 4 8 2 5 3 2" xfId="30694" xr:uid="{4FDCEF96-844C-44A9-8FAE-1F1336702172}"/>
    <cellStyle name="Vejica 2 4 8 2 5 4" xfId="30691" xr:uid="{1369D22C-BAF4-4033-908B-0858A296CDFD}"/>
    <cellStyle name="Vejica 2 4 8 2 6" xfId="7449" xr:uid="{6CA0F963-FC3D-4CD4-A573-C15561E03A87}"/>
    <cellStyle name="Vejica 2 4 8 2 6 2" xfId="11691" xr:uid="{10EFEC64-7B83-4334-96EB-BB1C5F43967E}"/>
    <cellStyle name="Vejica 2 4 8 2 6 2 2" xfId="18168" xr:uid="{72E90DCA-8A10-42A0-9048-10871DD7EE54}"/>
    <cellStyle name="Vejica 2 4 8 2 6 2 2 2" xfId="30697" xr:uid="{C9B6FAE0-98A7-4E40-BFA1-31ED62D148FF}"/>
    <cellStyle name="Vejica 2 4 8 2 6 2 3" xfId="30696" xr:uid="{D43DA53A-E677-44E5-AA51-F61E8BF48E2F}"/>
    <cellStyle name="Vejica 2 4 8 2 6 3" xfId="15512" xr:uid="{83BD5DF5-BDFD-4479-B1DC-75DDAD5A02FA}"/>
    <cellStyle name="Vejica 2 4 8 2 6 3 2" xfId="30698" xr:uid="{FE3FBF91-9C90-4BBC-81F9-A443CA1C20DA}"/>
    <cellStyle name="Vejica 2 4 8 2 6 4" xfId="30695" xr:uid="{674FC66C-6657-4EAB-B7AC-3C60326A1D52}"/>
    <cellStyle name="Vejica 2 4 8 2 7" xfId="9187" xr:uid="{7193ACFC-A70B-436B-A857-F4702725DEE4}"/>
    <cellStyle name="Vejica 2 4 8 2 7 2" xfId="16237" xr:uid="{4703D580-B355-4A2C-A101-2FDA0E6EC273}"/>
    <cellStyle name="Vejica 2 4 8 2 7 2 2" xfId="30700" xr:uid="{219A557A-59B1-46A7-812F-A79CD0B5E0C8}"/>
    <cellStyle name="Vejica 2 4 8 2 7 3" xfId="30699" xr:uid="{7520E969-AE13-49CA-B86D-4719DF639AF0}"/>
    <cellStyle name="Vejica 2 4 8 2 8" xfId="13842" xr:uid="{9E13DB52-2245-4AFE-B52B-6188FB273A46}"/>
    <cellStyle name="Vejica 2 4 8 2 8 2" xfId="30701" xr:uid="{088FFA89-6391-4C07-9136-64EDE85C632D}"/>
    <cellStyle name="Vejica 2 4 8 2 9" xfId="30674" xr:uid="{E350B6E3-8317-45DF-8ECE-F5B97B57B732}"/>
    <cellStyle name="Vejica 2 4 8 3" xfId="5944" xr:uid="{639CA5FD-1CF1-4CD3-8546-640F51911BE9}"/>
    <cellStyle name="Vejica 2 4 8 3 2" xfId="6677" xr:uid="{1BE5D90E-5830-4452-A387-F60C2E1ADB63}"/>
    <cellStyle name="Vejica 2 4 8 3 2 2" xfId="10919" xr:uid="{93C950A5-84EC-4F48-9496-F514CD99593A}"/>
    <cellStyle name="Vejica 2 4 8 3 2 2 2" xfId="17405" xr:uid="{9EAC39A8-7D1D-43D9-BD1D-ED2437D13171}"/>
    <cellStyle name="Vejica 2 4 8 3 2 2 2 2" xfId="30705" xr:uid="{6ED0A72B-09B9-4433-9732-A9BE2C3AC0B5}"/>
    <cellStyle name="Vejica 2 4 8 3 2 2 3" xfId="30704" xr:uid="{18BA44BA-6C3F-47E7-AF16-6775CE011308}"/>
    <cellStyle name="Vejica 2 4 8 3 2 3" xfId="14752" xr:uid="{F66238CD-0D79-466C-A37C-D66C4235A1B5}"/>
    <cellStyle name="Vejica 2 4 8 3 2 3 2" xfId="30706" xr:uid="{7FE61693-8C3F-4306-9AB9-59B4258BCC43}"/>
    <cellStyle name="Vejica 2 4 8 3 2 4" xfId="30703" xr:uid="{7BAED78A-56A7-4098-9A42-A424A538A0F8}"/>
    <cellStyle name="Vejica 2 4 8 3 3" xfId="10196" xr:uid="{E7C453FD-6A46-4F44-B506-3AE0679A9ADC}"/>
    <cellStyle name="Vejica 2 4 8 3 3 2" xfId="16690" xr:uid="{04DD4A49-EDF3-4533-9A2D-78A5DF809361}"/>
    <cellStyle name="Vejica 2 4 8 3 3 2 2" xfId="30708" xr:uid="{90E1C4E2-137C-4B23-BD73-09BC53FEBCA9}"/>
    <cellStyle name="Vejica 2 4 8 3 3 3" xfId="30707" xr:uid="{5DD5B5AD-4854-48B9-89DB-A57BB151932F}"/>
    <cellStyle name="Vejica 2 4 8 3 4" xfId="14041" xr:uid="{10394D97-358F-4FF6-B0C2-24B80C816F0B}"/>
    <cellStyle name="Vejica 2 4 8 3 4 2" xfId="30709" xr:uid="{209DA1AA-8A54-4D18-B2E6-4B138CE22D9C}"/>
    <cellStyle name="Vejica 2 4 8 3 5" xfId="30702" xr:uid="{980D1596-A7BC-494C-A49B-6EB52FBE127D}"/>
    <cellStyle name="Vejica 2 4 8 4" xfId="6377" xr:uid="{AD273756-AF7D-412D-B007-64FA46B11A2E}"/>
    <cellStyle name="Vejica 2 4 8 4 2" xfId="10619" xr:uid="{FB281012-5A49-4E43-98E1-FBA673D25C21}"/>
    <cellStyle name="Vejica 2 4 8 4 2 2" xfId="17105" xr:uid="{8E22C20A-F516-43A2-BC03-DE552D1D5861}"/>
    <cellStyle name="Vejica 2 4 8 4 2 2 2" xfId="30712" xr:uid="{0387F8D1-C341-4DC0-81B9-A80E0E99F050}"/>
    <cellStyle name="Vejica 2 4 8 4 2 3" xfId="30711" xr:uid="{C924D44D-9BEA-4D9E-8790-3A6FAD6E30F4}"/>
    <cellStyle name="Vejica 2 4 8 4 3" xfId="14452" xr:uid="{866C477F-92F6-4768-859D-D7FF7F22438D}"/>
    <cellStyle name="Vejica 2 4 8 4 3 2" xfId="30713" xr:uid="{B47A4DD2-1B6D-4675-9927-EC8B0641F4AB}"/>
    <cellStyle name="Vejica 2 4 8 4 4" xfId="30710" xr:uid="{C5801674-5791-49BA-9B34-820CF2691925}"/>
    <cellStyle name="Vejica 2 4 8 5" xfId="6986" xr:uid="{A6A0E8F9-18DF-446E-A435-1F9003159729}"/>
    <cellStyle name="Vejica 2 4 8 5 2" xfId="11226" xr:uid="{B054AFEE-A368-4597-905F-35608FE6EED8}"/>
    <cellStyle name="Vejica 2 4 8 5 2 2" xfId="17710" xr:uid="{19028BDF-92C8-4FA2-A3A8-F79DB6517A2E}"/>
    <cellStyle name="Vejica 2 4 8 5 2 2 2" xfId="30716" xr:uid="{49718FE4-DB16-4DC6-A91D-1FD2BA7E1A57}"/>
    <cellStyle name="Vejica 2 4 8 5 2 3" xfId="30715" xr:uid="{1A63A2C1-B72A-4AFE-95B6-B9F99CE71178}"/>
    <cellStyle name="Vejica 2 4 8 5 3" xfId="15057" xr:uid="{6F73DD26-3118-4784-BD72-BB096EC46886}"/>
    <cellStyle name="Vejica 2 4 8 5 3 2" xfId="30717" xr:uid="{E6E0D4D0-0FEF-4EDD-A00F-D1005A1065A7}"/>
    <cellStyle name="Vejica 2 4 8 5 4" xfId="30714" xr:uid="{B29DE5B6-26E2-4641-9CB9-0C8E7610388C}"/>
    <cellStyle name="Vejica 2 4 8 6" xfId="7348" xr:uid="{04C64F5D-64F6-42F4-9E21-E56A52363F4B}"/>
    <cellStyle name="Vejica 2 4 8 6 2" xfId="11590" xr:uid="{62921D58-EB23-4048-941D-0A3B01F9D2BD}"/>
    <cellStyle name="Vejica 2 4 8 6 2 2" xfId="18067" xr:uid="{3869A075-E0B2-4D58-9BC5-3E01E2A65208}"/>
    <cellStyle name="Vejica 2 4 8 6 2 2 2" xfId="30720" xr:uid="{E8AD2732-AF47-4F7A-A4AA-BC46B49215D6}"/>
    <cellStyle name="Vejica 2 4 8 6 2 3" xfId="30719" xr:uid="{D80DB7D7-4225-491A-B22B-7BA059C22365}"/>
    <cellStyle name="Vejica 2 4 8 6 3" xfId="15411" xr:uid="{FB8A2E2C-C52A-47AF-BFA0-67183E1C642B}"/>
    <cellStyle name="Vejica 2 4 8 6 3 2" xfId="30721" xr:uid="{195E139B-CB79-4729-8ED6-D3B602F066AB}"/>
    <cellStyle name="Vejica 2 4 8 6 4" xfId="30718" xr:uid="{D8573984-1BAA-4BBA-908D-928AA6608DE9}"/>
    <cellStyle name="Vejica 2 4 8 7" xfId="8351" xr:uid="{CFEE4E6C-0A83-4ED7-B441-B2458BCE5593}"/>
    <cellStyle name="Vejica 2 4 8 7 2" xfId="15900" xr:uid="{3FEA06A6-7951-4753-8911-F09E8F3A0C95}"/>
    <cellStyle name="Vejica 2 4 8 7 2 2" xfId="30723" xr:uid="{2E8453DC-B37A-41D7-9D01-F70B10548200}"/>
    <cellStyle name="Vejica 2 4 8 7 3" xfId="30722" xr:uid="{EAC2D16C-5022-4533-92E8-F38677B61BCD}"/>
    <cellStyle name="Vejica 2 4 8 8" xfId="12964" xr:uid="{19EABCF2-5A7B-400B-B50E-6B09F18D26E5}"/>
    <cellStyle name="Vejica 2 4 8 8 2" xfId="18901" xr:uid="{BCF537AD-0041-485F-8F7F-11FB798018D0}"/>
    <cellStyle name="Vejica 2 4 8 8 2 2" xfId="30725" xr:uid="{1429952E-5D97-4657-8F5D-9CF35FF5CDED}"/>
    <cellStyle name="Vejica 2 4 8 8 3" xfId="30724" xr:uid="{D59B9B58-5E07-4DE9-A701-FD3BFB5B283E}"/>
    <cellStyle name="Vejica 2 4 8 9" xfId="13741" xr:uid="{5AAA65FD-3CF7-4272-B4EE-C674973AF25C}"/>
    <cellStyle name="Vejica 2 4 8 9 2" xfId="30726" xr:uid="{D06DD410-0807-4780-8FFF-9DB2A081AA93}"/>
    <cellStyle name="Vejica 2 4 9" xfId="4067" xr:uid="{00000000-0005-0000-0000-0000A20D0000}"/>
    <cellStyle name="Vejica 2 4 9 2" xfId="4068" xr:uid="{00000000-0005-0000-0000-0000A30D0000}"/>
    <cellStyle name="Vejica 2 4 9 2 2" xfId="30728" xr:uid="{8CBCA6FB-3392-447D-8303-CBA9B038F36D}"/>
    <cellStyle name="Vejica 2 4 9 3" xfId="30727" xr:uid="{47B1FBBB-9D84-41C6-8877-CE3F9A91EB8F}"/>
    <cellStyle name="Vejica 2 5" xfId="666" xr:uid="{00000000-0005-0000-0000-0000A40D0000}"/>
    <cellStyle name="Vejica 2 5 10" xfId="4070" xr:uid="{00000000-0005-0000-0000-0000A50D0000}"/>
    <cellStyle name="Vejica 2 5 10 2" xfId="30730" xr:uid="{FBACE632-67C4-4838-BDE2-B58D49EE2106}"/>
    <cellStyle name="Vejica 2 5 11" xfId="4069" xr:uid="{00000000-0005-0000-0000-0000A60D0000}"/>
    <cellStyle name="Vejica 2 5 11 2" xfId="30731" xr:uid="{401BF314-D779-4F21-AAD3-7FBF458C0CD7}"/>
    <cellStyle name="Vejica 2 5 12" xfId="5846" xr:uid="{BBA41D92-C368-46C5-9BE5-867EA357D76C}"/>
    <cellStyle name="Vejica 2 5 12 2" xfId="6581" xr:uid="{DB9A0ACE-3580-4762-9409-CF0DE6F9C82D}"/>
    <cellStyle name="Vejica 2 5 12 2 2" xfId="10823" xr:uid="{FA442912-E851-4D97-B48F-8E9B49075B8B}"/>
    <cellStyle name="Vejica 2 5 12 2 2 2" xfId="17309" xr:uid="{D52F1C1C-A8F5-4613-AF8B-192CD202378B}"/>
    <cellStyle name="Vejica 2 5 12 2 2 2 2" xfId="30735" xr:uid="{C5FAF81D-3C35-48DF-97E7-76D07ED23B3F}"/>
    <cellStyle name="Vejica 2 5 12 2 2 3" xfId="30734" xr:uid="{4F438ED5-1358-4EC1-837C-5C962D81A7A9}"/>
    <cellStyle name="Vejica 2 5 12 2 3" xfId="14656" xr:uid="{76410B5E-9890-4646-8FAE-4CE1ADC86062}"/>
    <cellStyle name="Vejica 2 5 12 2 3 2" xfId="30736" xr:uid="{D113F6EE-9F80-4CFE-BA9D-B295BACB45CE}"/>
    <cellStyle name="Vejica 2 5 12 2 4" xfId="30733" xr:uid="{7C614021-C42C-43F0-9916-84CF9F2684F0}"/>
    <cellStyle name="Vejica 2 5 12 3" xfId="10098" xr:uid="{B3E8E43F-BBAD-48DD-B54A-14B2084B2E64}"/>
    <cellStyle name="Vejica 2 5 12 3 2" xfId="16593" xr:uid="{669593E2-4E77-4374-A2DA-51369C608757}"/>
    <cellStyle name="Vejica 2 5 12 3 2 2" xfId="30738" xr:uid="{1CB91ADD-040F-459B-A8DE-D66673E1A968}"/>
    <cellStyle name="Vejica 2 5 12 3 3" xfId="30737" xr:uid="{C4E58853-1A32-4A63-9A32-EFF88FCBF8EF}"/>
    <cellStyle name="Vejica 2 5 12 4" xfId="13944" xr:uid="{9E13B6F4-5A5D-4ECF-9F5A-8E7C1C1F6B78}"/>
    <cellStyle name="Vejica 2 5 12 4 2" xfId="30739" xr:uid="{273A0584-E0D5-4F18-9DDC-10E614145868}"/>
    <cellStyle name="Vejica 2 5 12 5" xfId="30732" xr:uid="{31CB0535-BB29-4EAE-973C-C885668B8D9D}"/>
    <cellStyle name="Vejica 2 5 13" xfId="6281" xr:uid="{90546B09-2047-4B29-9387-CF9D6099ACFF}"/>
    <cellStyle name="Vejica 2 5 13 2" xfId="10523" xr:uid="{806964ED-F3EB-40B0-93E7-4DC516EDF508}"/>
    <cellStyle name="Vejica 2 5 13 2 2" xfId="17009" xr:uid="{762A9C27-FBBC-48B7-B584-7458BE1FAF9A}"/>
    <cellStyle name="Vejica 2 5 13 2 2 2" xfId="30742" xr:uid="{CBEBCF6F-DD14-40DB-896C-13EE0B1E61F8}"/>
    <cellStyle name="Vejica 2 5 13 2 3" xfId="30741" xr:uid="{738160BF-524A-4507-9227-0CA519EA5EE6}"/>
    <cellStyle name="Vejica 2 5 13 3" xfId="14356" xr:uid="{FFBDFDCF-03DB-47BF-8646-0F69FCACB899}"/>
    <cellStyle name="Vejica 2 5 13 3 2" xfId="30743" xr:uid="{2999AD56-31DE-4F96-B395-4A24EFD87A0C}"/>
    <cellStyle name="Vejica 2 5 13 4" xfId="30740" xr:uid="{75D3A2CF-8188-4917-8416-E5224BD9E11D}"/>
    <cellStyle name="Vejica 2 5 14" xfId="6890" xr:uid="{07C1D00B-2364-4908-A844-5A89D39F34AC}"/>
    <cellStyle name="Vejica 2 5 14 2" xfId="11130" xr:uid="{E88C83DA-EE5D-4F8C-ABC3-B1FA7AA70A6E}"/>
    <cellStyle name="Vejica 2 5 14 2 2" xfId="17614" xr:uid="{C1EB87F5-078E-473B-A296-5EC0D6A1F7DE}"/>
    <cellStyle name="Vejica 2 5 14 2 2 2" xfId="30746" xr:uid="{4A90C2F1-F430-4555-B3C6-B05E49A91465}"/>
    <cellStyle name="Vejica 2 5 14 2 3" xfId="30745" xr:uid="{29C762D2-C9BF-4F39-963C-7523935893A8}"/>
    <cellStyle name="Vejica 2 5 14 3" xfId="14961" xr:uid="{10EB33A8-39C3-4DB2-8275-C31BBF88353D}"/>
    <cellStyle name="Vejica 2 5 14 3 2" xfId="30747" xr:uid="{1068944D-5B67-4638-848B-D4F2F6FF3E84}"/>
    <cellStyle name="Vejica 2 5 14 4" xfId="30744" xr:uid="{EBC065CA-2123-4A40-945D-8FB1DAEDF532}"/>
    <cellStyle name="Vejica 2 5 15" xfId="7177" xr:uid="{B1E5CC6C-CCF0-4F7B-A9F0-BC999BBF5D44}"/>
    <cellStyle name="Vejica 2 5 15 2" xfId="11419" xr:uid="{EA3C2D5B-C05A-4139-A931-3EA65249D05E}"/>
    <cellStyle name="Vejica 2 5 15 2 2" xfId="17896" xr:uid="{0734C0FF-39A3-486B-9AE7-5DBC1D5EA86D}"/>
    <cellStyle name="Vejica 2 5 15 2 2 2" xfId="30750" xr:uid="{6A6E1A8C-75A9-489F-8775-33B06B7050BA}"/>
    <cellStyle name="Vejica 2 5 15 2 3" xfId="30749" xr:uid="{8E1A68CC-97A3-4558-8BAF-53D70FB2B47E}"/>
    <cellStyle name="Vejica 2 5 15 3" xfId="15240" xr:uid="{EF307C41-8685-421F-94E0-5867EAC30C5E}"/>
    <cellStyle name="Vejica 2 5 15 3 2" xfId="30751" xr:uid="{6DFE818F-1F79-496A-BC2A-26A040B4C905}"/>
    <cellStyle name="Vejica 2 5 15 4" xfId="30748" xr:uid="{417C3E13-E22E-4D47-9C7D-70DCCCD6B80C}"/>
    <cellStyle name="Vejica 2 5 16" xfId="7252" xr:uid="{26AE8105-3AB6-4F17-A712-4B026884175F}"/>
    <cellStyle name="Vejica 2 5 16 2" xfId="11494" xr:uid="{F01355EB-D09A-4F28-BFF1-9A17C6EF2967}"/>
    <cellStyle name="Vejica 2 5 16 2 2" xfId="17971" xr:uid="{C6AE9A5B-2EE2-453A-AABD-E19F02B43724}"/>
    <cellStyle name="Vejica 2 5 16 2 2 2" xfId="30754" xr:uid="{8B5C4F5E-FFC7-4F1B-B348-31231793302B}"/>
    <cellStyle name="Vejica 2 5 16 2 3" xfId="30753" xr:uid="{BA54AD46-9BDC-4D09-A8C6-890FE4B4E6A0}"/>
    <cellStyle name="Vejica 2 5 16 3" xfId="15315" xr:uid="{138FE7CE-B255-4A99-95D5-2B166C357CAE}"/>
    <cellStyle name="Vejica 2 5 16 3 2" xfId="30755" xr:uid="{74D905F8-C2B8-400D-AE4F-7C1B93774F2A}"/>
    <cellStyle name="Vejica 2 5 16 4" xfId="30752" xr:uid="{123D5B1D-7E0C-44D5-A069-3C3602261C6C}"/>
    <cellStyle name="Vejica 2 5 17" xfId="7914" xr:uid="{2F24D7B9-BA78-4D09-A71B-D0D2F2B8BD65}"/>
    <cellStyle name="Vejica 2 5 17 2" xfId="15682" xr:uid="{36719F8C-681D-4A70-952A-9A9ADD8A5598}"/>
    <cellStyle name="Vejica 2 5 17 2 2" xfId="30757" xr:uid="{A01D5F6B-380A-4E8D-AE7F-BCA6FDC0AD07}"/>
    <cellStyle name="Vejica 2 5 17 3" xfId="30756" xr:uid="{47769C96-C143-42FF-BED9-5800E3421990}"/>
    <cellStyle name="Vejica 2 5 18" xfId="12721" xr:uid="{3229C22D-AC89-4F6E-9641-6AED402B9F86}"/>
    <cellStyle name="Vejica 2 5 18 2" xfId="18659" xr:uid="{812AC01A-1DAF-4A88-9015-AFDED3A5D7C1}"/>
    <cellStyle name="Vejica 2 5 18 2 2" xfId="30759" xr:uid="{802B9A01-8AE8-4D0B-B983-88F1555C5109}"/>
    <cellStyle name="Vejica 2 5 18 3" xfId="30758" xr:uid="{3B072251-7451-4ECA-BFDC-B14C5679C732}"/>
    <cellStyle name="Vejica 2 5 19" xfId="13638" xr:uid="{1E03A092-26B8-4052-9E28-526057A4AE36}"/>
    <cellStyle name="Vejica 2 5 19 2" xfId="30760" xr:uid="{2739D1FE-8EB2-4074-B43C-1BD0BF301FEF}"/>
    <cellStyle name="Vejica 2 5 2" xfId="667" xr:uid="{00000000-0005-0000-0000-0000A70D0000}"/>
    <cellStyle name="Vejica 2 5 2 10" xfId="5847" xr:uid="{B8D6427D-F407-4370-AEF7-B516AD92BDD7}"/>
    <cellStyle name="Vejica 2 5 2 10 2" xfId="6582" xr:uid="{3EB13943-0B2E-458F-9F9A-83C8B68EBC4E}"/>
    <cellStyle name="Vejica 2 5 2 10 2 2" xfId="10824" xr:uid="{5674F607-BA3B-4A19-88C4-FD943A9FB894}"/>
    <cellStyle name="Vejica 2 5 2 10 2 2 2" xfId="17310" xr:uid="{1DBA4709-5372-4F0E-A29C-E13C60754693}"/>
    <cellStyle name="Vejica 2 5 2 10 2 2 2 2" xfId="30765" xr:uid="{11CCF517-67DC-46D5-B802-9F327F08CB5A}"/>
    <cellStyle name="Vejica 2 5 2 10 2 2 3" xfId="30764" xr:uid="{9AB36CE6-3535-4DD4-83FE-CCCB43CE8096}"/>
    <cellStyle name="Vejica 2 5 2 10 2 3" xfId="14657" xr:uid="{11B96FF4-4F02-44FD-AE9D-BA7CE250508E}"/>
    <cellStyle name="Vejica 2 5 2 10 2 3 2" xfId="30766" xr:uid="{C2D6EEBF-3795-40C1-A413-69F23543261E}"/>
    <cellStyle name="Vejica 2 5 2 10 2 4" xfId="30763" xr:uid="{D63F276D-5874-45B7-968F-43623D7178C7}"/>
    <cellStyle name="Vejica 2 5 2 10 3" xfId="10099" xr:uid="{AE1B1C90-CC26-4E0C-B60F-D94637276873}"/>
    <cellStyle name="Vejica 2 5 2 10 3 2" xfId="16594" xr:uid="{8836EE54-C741-4053-998C-CA57104F9409}"/>
    <cellStyle name="Vejica 2 5 2 10 3 2 2" xfId="30768" xr:uid="{159213D7-AAA5-4F57-A94A-CE2A744CCB3C}"/>
    <cellStyle name="Vejica 2 5 2 10 3 3" xfId="30767" xr:uid="{4B328D40-23AF-4310-B9CA-330424832A8A}"/>
    <cellStyle name="Vejica 2 5 2 10 4" xfId="13945" xr:uid="{4D6CBB94-A53B-464F-9E67-518BC7321944}"/>
    <cellStyle name="Vejica 2 5 2 10 4 2" xfId="30769" xr:uid="{CA4B47D1-6FA7-443C-BCFE-2CCB4ACCAE1C}"/>
    <cellStyle name="Vejica 2 5 2 10 5" xfId="30762" xr:uid="{4CFFCE30-EBC6-42CF-9530-708E44EFD375}"/>
    <cellStyle name="Vejica 2 5 2 11" xfId="6282" xr:uid="{30003453-2E78-405A-866B-21D8F1E7440E}"/>
    <cellStyle name="Vejica 2 5 2 11 2" xfId="10524" xr:uid="{C75A2DEE-03D5-4D7D-A515-12AC316250A9}"/>
    <cellStyle name="Vejica 2 5 2 11 2 2" xfId="17010" xr:uid="{D43FED33-6C67-4A22-98DB-D4C174A2BD9C}"/>
    <cellStyle name="Vejica 2 5 2 11 2 2 2" xfId="30772" xr:uid="{D1C44FEF-16EF-458E-93CB-235FF3557190}"/>
    <cellStyle name="Vejica 2 5 2 11 2 3" xfId="30771" xr:uid="{DC37430F-C4E4-4A7D-9FDA-3C94C4D5BD83}"/>
    <cellStyle name="Vejica 2 5 2 11 3" xfId="14357" xr:uid="{7D4E5D1C-2A3A-4384-8FF7-87A1A1C4A1C4}"/>
    <cellStyle name="Vejica 2 5 2 11 3 2" xfId="30773" xr:uid="{5F951AD3-64EC-46C0-A9A6-CF833C7A482E}"/>
    <cellStyle name="Vejica 2 5 2 11 4" xfId="30770" xr:uid="{8760B252-B4AA-42B4-9ABE-6E5149F579EA}"/>
    <cellStyle name="Vejica 2 5 2 12" xfId="6891" xr:uid="{306279C9-C445-478F-A5CF-8EB0B085591A}"/>
    <cellStyle name="Vejica 2 5 2 12 2" xfId="11131" xr:uid="{1FE1261A-56F7-4190-B168-C532C26A6AED}"/>
    <cellStyle name="Vejica 2 5 2 12 2 2" xfId="17615" xr:uid="{1E2E043C-785C-4AFE-9386-5CBC427E94ED}"/>
    <cellStyle name="Vejica 2 5 2 12 2 2 2" xfId="30776" xr:uid="{93530699-0AEE-44BD-BD09-7E993C7DBF67}"/>
    <cellStyle name="Vejica 2 5 2 12 2 3" xfId="30775" xr:uid="{58C4ADB8-67FA-4FB8-8EF8-DC19C69758C6}"/>
    <cellStyle name="Vejica 2 5 2 12 3" xfId="14962" xr:uid="{12D3974D-5AF1-4EDF-86DD-B5B4D70532F3}"/>
    <cellStyle name="Vejica 2 5 2 12 3 2" xfId="30777" xr:uid="{6594440C-9508-46A7-999C-4FECD9ACECF6}"/>
    <cellStyle name="Vejica 2 5 2 12 4" xfId="30774" xr:uid="{0789D094-47E3-4441-A29B-5A3E68EEF5CD}"/>
    <cellStyle name="Vejica 2 5 2 13" xfId="7178" xr:uid="{DB78D4F2-DA0C-459C-BFAE-DB82AC0E91FF}"/>
    <cellStyle name="Vejica 2 5 2 13 2" xfId="11420" xr:uid="{67938BA8-07B5-45BD-82CE-E7481FE6F213}"/>
    <cellStyle name="Vejica 2 5 2 13 2 2" xfId="17897" xr:uid="{2B99D405-E505-41E9-BBF3-44CA60EC4ED8}"/>
    <cellStyle name="Vejica 2 5 2 13 2 2 2" xfId="30780" xr:uid="{838A10EF-A975-424C-B5A0-D952A1AD1D91}"/>
    <cellStyle name="Vejica 2 5 2 13 2 3" xfId="30779" xr:uid="{0270C451-4538-4D5C-ABA5-00C00309E35C}"/>
    <cellStyle name="Vejica 2 5 2 13 3" xfId="15241" xr:uid="{55C58C19-73BD-4F80-82DD-B5755D4B30A9}"/>
    <cellStyle name="Vejica 2 5 2 13 3 2" xfId="30781" xr:uid="{A714B5EC-306E-4A72-BDE9-763108AE55C9}"/>
    <cellStyle name="Vejica 2 5 2 13 4" xfId="30778" xr:uid="{88E115F3-6706-408D-AAC0-E5EDAF8DEC0D}"/>
    <cellStyle name="Vejica 2 5 2 14" xfId="7253" xr:uid="{24B440E0-3EC5-49C7-B4CE-E1622903FB61}"/>
    <cellStyle name="Vejica 2 5 2 14 2" xfId="11495" xr:uid="{878EB472-182D-440E-AEA5-A6A521496725}"/>
    <cellStyle name="Vejica 2 5 2 14 2 2" xfId="17972" xr:uid="{F670EBE1-E9FA-49C5-81E9-8BDCF3B3BE03}"/>
    <cellStyle name="Vejica 2 5 2 14 2 2 2" xfId="30784" xr:uid="{B9672C3A-7BEA-41AA-BCB8-17FAC01E9E5C}"/>
    <cellStyle name="Vejica 2 5 2 14 2 3" xfId="30783" xr:uid="{79B9330D-D912-43F8-B21B-197BFF66CC03}"/>
    <cellStyle name="Vejica 2 5 2 14 3" xfId="15316" xr:uid="{AD816602-433F-49F9-AF56-B9F6F4F10389}"/>
    <cellStyle name="Vejica 2 5 2 14 3 2" xfId="30785" xr:uid="{D75583CE-840D-4048-AB50-8358BA240822}"/>
    <cellStyle name="Vejica 2 5 2 14 4" xfId="30782" xr:uid="{CE9FDF2B-1FBD-4C5D-867E-298193B1E28B}"/>
    <cellStyle name="Vejica 2 5 2 15" xfId="7915" xr:uid="{AB3B08FF-A92F-498D-9F89-E8E49B276FBD}"/>
    <cellStyle name="Vejica 2 5 2 15 2" xfId="15683" xr:uid="{8BB0292A-F14E-4C2C-9129-3CA766AFAD61}"/>
    <cellStyle name="Vejica 2 5 2 15 2 2" xfId="30787" xr:uid="{E0964677-E7F5-43D9-9C39-04EE67044645}"/>
    <cellStyle name="Vejica 2 5 2 15 3" xfId="30786" xr:uid="{028AE00A-872E-40CA-8BE0-5E2F84C6F397}"/>
    <cellStyle name="Vejica 2 5 2 16" xfId="12722" xr:uid="{75DA3D44-08EC-4152-AB56-D7F62CF8D829}"/>
    <cellStyle name="Vejica 2 5 2 16 2" xfId="18660" xr:uid="{FF98C8FA-E907-45C5-A5C8-B604BF675A02}"/>
    <cellStyle name="Vejica 2 5 2 16 2 2" xfId="30789" xr:uid="{5ACD8D6A-6E51-40E2-B240-F443B099615A}"/>
    <cellStyle name="Vejica 2 5 2 16 3" xfId="30788" xr:uid="{755DE8A3-DB62-4B05-A432-1320EF9939ED}"/>
    <cellStyle name="Vejica 2 5 2 17" xfId="13639" xr:uid="{5ACF8FB3-5D44-4F02-BB51-64915D826D8E}"/>
    <cellStyle name="Vejica 2 5 2 17 2" xfId="30790" xr:uid="{B308C090-D1D7-42AC-834E-7B91320548FE}"/>
    <cellStyle name="Vejica 2 5 2 18" xfId="30761" xr:uid="{258A62D0-AED9-4A1E-B3D1-E20583B2482B}"/>
    <cellStyle name="Vejica 2 5 2 2" xfId="668" xr:uid="{00000000-0005-0000-0000-0000A80D0000}"/>
    <cellStyle name="Vejica 2 5 2 2 10" xfId="6283" xr:uid="{7250A4C6-BF2A-487C-9BDA-728098782224}"/>
    <cellStyle name="Vejica 2 5 2 2 10 2" xfId="10525" xr:uid="{63C7F079-D18F-4DB5-8CE2-0E87190686C4}"/>
    <cellStyle name="Vejica 2 5 2 2 10 2 2" xfId="17011" xr:uid="{20D26A64-020F-45E3-9770-7F64CD323BC7}"/>
    <cellStyle name="Vejica 2 5 2 2 10 2 2 2" xfId="30794" xr:uid="{8FCDA1E6-F0EE-424B-A1D3-F1B88D0AED98}"/>
    <cellStyle name="Vejica 2 5 2 2 10 2 3" xfId="30793" xr:uid="{4E478CCB-043D-4F29-B843-CA4B407749A8}"/>
    <cellStyle name="Vejica 2 5 2 2 10 3" xfId="14358" xr:uid="{EE35B04C-7062-47E2-A24A-45ABDEE143D1}"/>
    <cellStyle name="Vejica 2 5 2 2 10 3 2" xfId="30795" xr:uid="{1E989216-B9DF-4608-8104-908DB069B4DD}"/>
    <cellStyle name="Vejica 2 5 2 2 10 4" xfId="30792" xr:uid="{D49435DA-6F48-4AE9-9775-BB4E1A64A8D2}"/>
    <cellStyle name="Vejica 2 5 2 2 11" xfId="6892" xr:uid="{DE409B3F-1891-4BBC-93EB-FC3742ED3AF2}"/>
    <cellStyle name="Vejica 2 5 2 2 11 2" xfId="11132" xr:uid="{98E47D1A-1FD1-4C2D-85D1-823936E7FE97}"/>
    <cellStyle name="Vejica 2 5 2 2 11 2 2" xfId="17616" xr:uid="{EB2F2A62-837E-49D2-905C-721AC7F11FDF}"/>
    <cellStyle name="Vejica 2 5 2 2 11 2 2 2" xfId="30798" xr:uid="{45C99686-9DE1-4CDF-B9EC-ED9CAE05E856}"/>
    <cellStyle name="Vejica 2 5 2 2 11 2 3" xfId="30797" xr:uid="{6C6231E4-3A5F-4657-853E-AD72F554A681}"/>
    <cellStyle name="Vejica 2 5 2 2 11 3" xfId="14963" xr:uid="{BB7D727D-E98D-4F18-9371-734883438250}"/>
    <cellStyle name="Vejica 2 5 2 2 11 3 2" xfId="30799" xr:uid="{8111ACFE-675A-46EE-B48E-EA769280BFDF}"/>
    <cellStyle name="Vejica 2 5 2 2 11 4" xfId="30796" xr:uid="{679D7861-CDC9-4433-98DD-C0BA6FED7929}"/>
    <cellStyle name="Vejica 2 5 2 2 12" xfId="7179" xr:uid="{76FAFF84-5EDC-4A80-A551-D5F8C48FED0C}"/>
    <cellStyle name="Vejica 2 5 2 2 12 2" xfId="11421" xr:uid="{362BA3B2-5CE5-4021-94C1-26F395856684}"/>
    <cellStyle name="Vejica 2 5 2 2 12 2 2" xfId="17898" xr:uid="{D4EBF383-97F3-44AD-A0DC-1F60A15567D0}"/>
    <cellStyle name="Vejica 2 5 2 2 12 2 2 2" xfId="30802" xr:uid="{298B7ADB-A4E2-4019-82A7-FB821CCD6F6D}"/>
    <cellStyle name="Vejica 2 5 2 2 12 2 3" xfId="30801" xr:uid="{94CDB047-EEC4-4EDC-B963-048FEDC8F423}"/>
    <cellStyle name="Vejica 2 5 2 2 12 3" xfId="15242" xr:uid="{56BD7E4A-413D-4F05-B8CD-2A534F219A35}"/>
    <cellStyle name="Vejica 2 5 2 2 12 3 2" xfId="30803" xr:uid="{334AEC7B-F908-4DEB-807D-16EE10EDA471}"/>
    <cellStyle name="Vejica 2 5 2 2 12 4" xfId="30800" xr:uid="{45EB0A37-8550-40B2-89DE-ACCE4C1E5A20}"/>
    <cellStyle name="Vejica 2 5 2 2 13" xfId="7254" xr:uid="{9699CF77-BF16-4921-9603-DE32928FA0F8}"/>
    <cellStyle name="Vejica 2 5 2 2 13 2" xfId="11496" xr:uid="{82EBF460-EF05-4EE9-9362-A4F040581737}"/>
    <cellStyle name="Vejica 2 5 2 2 13 2 2" xfId="17973" xr:uid="{ABCD83B8-1B35-4AA8-8C35-388D2A0CE3D4}"/>
    <cellStyle name="Vejica 2 5 2 2 13 2 2 2" xfId="30806" xr:uid="{45798574-4C8A-463F-8D6B-A07B88A832EE}"/>
    <cellStyle name="Vejica 2 5 2 2 13 2 3" xfId="30805" xr:uid="{089A94B8-AFB5-4349-A7E1-C2062B1E83CE}"/>
    <cellStyle name="Vejica 2 5 2 2 13 3" xfId="15317" xr:uid="{75F200B7-881E-4648-8326-B8EFE56A58CA}"/>
    <cellStyle name="Vejica 2 5 2 2 13 3 2" xfId="30807" xr:uid="{18F8C510-7D34-430F-A2E1-B0A144A347BD}"/>
    <cellStyle name="Vejica 2 5 2 2 13 4" xfId="30804" xr:uid="{B371D712-E54A-4519-A8F9-ACFFABBC050E}"/>
    <cellStyle name="Vejica 2 5 2 2 14" xfId="7916" xr:uid="{80EB6C66-B2B2-41F0-815D-47D6CEE79CC4}"/>
    <cellStyle name="Vejica 2 5 2 2 14 2" xfId="15684" xr:uid="{B397267B-5158-41EF-82DE-B3719C8B7B16}"/>
    <cellStyle name="Vejica 2 5 2 2 14 2 2" xfId="30809" xr:uid="{1314A92A-ADDE-4CBB-9C8B-3D0F9F842E54}"/>
    <cellStyle name="Vejica 2 5 2 2 14 3" xfId="30808" xr:uid="{49D5672A-DFED-4ED9-BCEF-DFCD2C9ACD14}"/>
    <cellStyle name="Vejica 2 5 2 2 15" xfId="12723" xr:uid="{6DE3BFDE-721A-4A95-AA71-F70295F6863F}"/>
    <cellStyle name="Vejica 2 5 2 2 15 2" xfId="18661" xr:uid="{F133DE27-0884-4363-8140-529A93DBD743}"/>
    <cellStyle name="Vejica 2 5 2 2 15 2 2" xfId="30811" xr:uid="{8FD1E0C5-5289-4CE2-AE51-1AA580F73B95}"/>
    <cellStyle name="Vejica 2 5 2 2 15 3" xfId="30810" xr:uid="{920036FC-B132-48F7-9529-DB0265DC9578}"/>
    <cellStyle name="Vejica 2 5 2 2 16" xfId="13640" xr:uid="{5C75A510-A54F-4E87-99E3-B1F01C54BD5A}"/>
    <cellStyle name="Vejica 2 5 2 2 16 2" xfId="30812" xr:uid="{49B2D891-DA94-4A86-A2D2-A8025CC50E2A}"/>
    <cellStyle name="Vejica 2 5 2 2 17" xfId="30791" xr:uid="{77676BEC-CB0C-4D39-945A-0C64AE483028}"/>
    <cellStyle name="Vejica 2 5 2 2 2" xfId="669" xr:uid="{00000000-0005-0000-0000-0000A90D0000}"/>
    <cellStyle name="Vejica 2 5 2 2 2 10" xfId="6893" xr:uid="{E7B875CD-91C7-4E93-A654-B7DEA9148D3B}"/>
    <cellStyle name="Vejica 2 5 2 2 2 10 2" xfId="11133" xr:uid="{D762598C-A9A9-4188-B835-F7C67D5BB3D1}"/>
    <cellStyle name="Vejica 2 5 2 2 2 10 2 2" xfId="17617" xr:uid="{558BF3E5-76A7-4317-AFD9-FCEC457FABE9}"/>
    <cellStyle name="Vejica 2 5 2 2 2 10 2 2 2" xfId="30816" xr:uid="{EC3E0D08-C9D9-4CA4-A564-463AB2ADDF4E}"/>
    <cellStyle name="Vejica 2 5 2 2 2 10 2 3" xfId="30815" xr:uid="{2E4B6B2A-7724-4187-89DC-7E4ED212CF55}"/>
    <cellStyle name="Vejica 2 5 2 2 2 10 3" xfId="14964" xr:uid="{70F2341B-6CEC-412C-B658-CEEDAB5C5822}"/>
    <cellStyle name="Vejica 2 5 2 2 2 10 3 2" xfId="30817" xr:uid="{D99B6058-E309-44C9-AF0F-54BBA2F2DEF1}"/>
    <cellStyle name="Vejica 2 5 2 2 2 10 4" xfId="30814" xr:uid="{17D63CAD-6BD4-4910-B7E5-AB6AC4142C29}"/>
    <cellStyle name="Vejica 2 5 2 2 2 11" xfId="7255" xr:uid="{43CBEFC4-D54A-47B6-85CD-CC630D795B90}"/>
    <cellStyle name="Vejica 2 5 2 2 2 11 2" xfId="11497" xr:uid="{AFC8E45D-4C9F-42BC-8751-5E82DD7D3045}"/>
    <cellStyle name="Vejica 2 5 2 2 2 11 2 2" xfId="17974" xr:uid="{0A554922-567D-4985-9F58-942C9E24B582}"/>
    <cellStyle name="Vejica 2 5 2 2 2 11 2 2 2" xfId="30820" xr:uid="{3FE14093-7D86-449A-ADBB-2823BCD3A095}"/>
    <cellStyle name="Vejica 2 5 2 2 2 11 2 3" xfId="30819" xr:uid="{47B6319A-901F-4F1A-9B06-ECA0772DFA18}"/>
    <cellStyle name="Vejica 2 5 2 2 2 11 3" xfId="15318" xr:uid="{B0DF5860-62FF-4512-AFBE-B0AAC2A0B386}"/>
    <cellStyle name="Vejica 2 5 2 2 2 11 3 2" xfId="30821" xr:uid="{43FB29D1-F9F1-435B-8B63-A06F3E65CB21}"/>
    <cellStyle name="Vejica 2 5 2 2 2 11 4" xfId="30818" xr:uid="{EAD28289-D6FD-4A2C-B6F0-53E459AD5213}"/>
    <cellStyle name="Vejica 2 5 2 2 2 12" xfId="7917" xr:uid="{D36DA54C-5384-413E-A52E-78963CFA8849}"/>
    <cellStyle name="Vejica 2 5 2 2 2 12 2" xfId="15685" xr:uid="{22C6499E-3FED-4D55-A6F5-CA31D4218B07}"/>
    <cellStyle name="Vejica 2 5 2 2 2 12 2 2" xfId="30823" xr:uid="{AA56AACB-D0FF-4BF2-86E8-12597F144419}"/>
    <cellStyle name="Vejica 2 5 2 2 2 12 3" xfId="30822" xr:uid="{1ED6A0E8-D610-49E2-A3B3-6FBFF5A4695D}"/>
    <cellStyle name="Vejica 2 5 2 2 2 13" xfId="12724" xr:uid="{86C8C9D9-0CBE-4800-8082-19593CA81452}"/>
    <cellStyle name="Vejica 2 5 2 2 2 13 2" xfId="18662" xr:uid="{AF682381-18DA-4E7C-BF63-124C99773BBB}"/>
    <cellStyle name="Vejica 2 5 2 2 2 13 2 2" xfId="30825" xr:uid="{B2E962B5-185F-40A4-816A-3F75418ED582}"/>
    <cellStyle name="Vejica 2 5 2 2 2 13 3" xfId="30824" xr:uid="{90EE5282-DF7C-4D4E-8E36-A3BF9157F281}"/>
    <cellStyle name="Vejica 2 5 2 2 2 14" xfId="13641" xr:uid="{61290F13-4FC4-4EFC-B26D-7246904D94A1}"/>
    <cellStyle name="Vejica 2 5 2 2 2 14 2" xfId="30826" xr:uid="{B2450A84-69B6-4417-BB48-3DA6C7F36952}"/>
    <cellStyle name="Vejica 2 5 2 2 2 15" xfId="30813" xr:uid="{9223CAAD-8868-414F-804D-044A09986C83}"/>
    <cellStyle name="Vejica 2 5 2 2 2 2" xfId="1967" xr:uid="{00000000-0005-0000-0000-0000AA0D0000}"/>
    <cellStyle name="Vejica 2 5 2 2 2 2 2" xfId="30827" xr:uid="{646FFBC0-61E9-4B8F-AEFE-C3878A4218B6}"/>
    <cellStyle name="Vejica 2 5 2 2 2 3" xfId="1968" xr:uid="{00000000-0005-0000-0000-0000AB0D0000}"/>
    <cellStyle name="Vejica 2 5 2 2 2 3 2" xfId="4074" xr:uid="{00000000-0005-0000-0000-0000AC0D0000}"/>
    <cellStyle name="Vejica 2 5 2 2 2 3 2 2" xfId="30829" xr:uid="{5392791B-6A57-4CCE-8395-B2BF8152EA3A}"/>
    <cellStyle name="Vejica 2 5 2 2 2 3 3" xfId="30828" xr:uid="{2ACE4BA4-5D40-40D3-A541-87D84E30EB51}"/>
    <cellStyle name="Vejica 2 5 2 2 2 4" xfId="1969" xr:uid="{00000000-0005-0000-0000-0000AD0D0000}"/>
    <cellStyle name="Vejica 2 5 2 2 2 4 10" xfId="30830" xr:uid="{2CCDEE7D-7251-4137-9309-D07EAE256683}"/>
    <cellStyle name="Vejica 2 5 2 2 2 4 2" xfId="4075" xr:uid="{00000000-0005-0000-0000-0000AE0D0000}"/>
    <cellStyle name="Vejica 2 5 2 2 2 4 2 2" xfId="6162" xr:uid="{2E67F9B9-8FC9-492D-B232-6CDE9407CE0F}"/>
    <cellStyle name="Vejica 2 5 2 2 2 4 2 2 2" xfId="6783" xr:uid="{397B93CA-27F5-4A90-8733-064685BC91D5}"/>
    <cellStyle name="Vejica 2 5 2 2 2 4 2 2 2 2" xfId="11025" xr:uid="{38446F64-86E4-4565-A8A7-129568B8873C}"/>
    <cellStyle name="Vejica 2 5 2 2 2 4 2 2 2 2 2" xfId="17511" xr:uid="{ECE61478-C763-4609-B76C-795CAA2AA705}"/>
    <cellStyle name="Vejica 2 5 2 2 2 4 2 2 2 2 2 2" xfId="30835" xr:uid="{27615F89-A632-4D80-8CB3-345D93843A6F}"/>
    <cellStyle name="Vejica 2 5 2 2 2 4 2 2 2 2 3" xfId="30834" xr:uid="{8568470B-32C2-449B-AA99-F89BF1C1DEB1}"/>
    <cellStyle name="Vejica 2 5 2 2 2 4 2 2 2 3" xfId="14858" xr:uid="{39D0DD77-DB23-4FC7-A5DA-A46FBD422F9E}"/>
    <cellStyle name="Vejica 2 5 2 2 2 4 2 2 2 3 2" xfId="30836" xr:uid="{F6B2A067-DFB2-4C79-81DD-C38CAC883BA1}"/>
    <cellStyle name="Vejica 2 5 2 2 2 4 2 2 2 4" xfId="30833" xr:uid="{08D43B28-2BBA-404D-BD18-897B176B28F5}"/>
    <cellStyle name="Vejica 2 5 2 2 2 4 2 2 3" xfId="10417" xr:uid="{E2A9285B-CD77-4D1A-B015-834E735D57D0}"/>
    <cellStyle name="Vejica 2 5 2 2 2 4 2 2 3 2" xfId="16905" xr:uid="{1F973C29-E6C7-457F-9CF6-C84C3D795F88}"/>
    <cellStyle name="Vejica 2 5 2 2 2 4 2 2 3 2 2" xfId="30838" xr:uid="{FE4E00E2-B2C6-47B5-9187-FCFE977A2148}"/>
    <cellStyle name="Vejica 2 5 2 2 2 4 2 2 3 3" xfId="30837" xr:uid="{E0A26FC8-5EAA-44C6-AAEB-68DB39609514}"/>
    <cellStyle name="Vejica 2 5 2 2 2 4 2 2 4" xfId="14253" xr:uid="{B17B2A57-90B6-4604-B5D6-D4B13DDD075F}"/>
    <cellStyle name="Vejica 2 5 2 2 2 4 2 2 4 2" xfId="30839" xr:uid="{D12B9115-E045-4DF4-B681-B386602DDDB6}"/>
    <cellStyle name="Vejica 2 5 2 2 2 4 2 2 5" xfId="30832" xr:uid="{032551D2-E4E9-4AC9-BB23-222471EDE7C6}"/>
    <cellStyle name="Vejica 2 5 2 2 2 4 2 3" xfId="6056" xr:uid="{3328F134-280D-4FD6-81B4-FD40131E7F6E}"/>
    <cellStyle name="Vejica 2 5 2 2 2 4 2 3 2" xfId="10311" xr:uid="{D1FA3B96-F723-49D3-9258-4955381C0FAE}"/>
    <cellStyle name="Vejica 2 5 2 2 2 4 2 3 2 2" xfId="16799" xr:uid="{19FC224C-34FE-4878-BC96-E6897E970F71}"/>
    <cellStyle name="Vejica 2 5 2 2 2 4 2 3 2 2 2" xfId="30842" xr:uid="{23D7D236-883D-429A-ABCF-A819FB0EE3F3}"/>
    <cellStyle name="Vejica 2 5 2 2 2 4 2 3 2 3" xfId="30841" xr:uid="{EA762BBB-BF2F-4D03-9A3B-0BA61241ED12}"/>
    <cellStyle name="Vejica 2 5 2 2 2 4 2 3 3" xfId="14147" xr:uid="{484FFB84-F596-4443-A25B-ED9487746CC7}"/>
    <cellStyle name="Vejica 2 5 2 2 2 4 2 3 3 2" xfId="30843" xr:uid="{8EB7F8C0-E0AB-4FE2-8771-CA9511FAC407}"/>
    <cellStyle name="Vejica 2 5 2 2 2 4 2 3 4" xfId="30840" xr:uid="{FE29952E-3EC0-4C67-BA3F-578C1AD42C0F}"/>
    <cellStyle name="Vejica 2 5 2 2 2 4 2 4" xfId="6479" xr:uid="{B6F11765-9DB2-4D44-901F-CEC3ECD19A6D}"/>
    <cellStyle name="Vejica 2 5 2 2 2 4 2 4 2" xfId="10721" xr:uid="{47F10F2A-2820-4C03-A3BD-7148F9F9F4AD}"/>
    <cellStyle name="Vejica 2 5 2 2 2 4 2 4 2 2" xfId="17207" xr:uid="{D501E42E-7199-4997-B9E1-FC97B6352B76}"/>
    <cellStyle name="Vejica 2 5 2 2 2 4 2 4 2 2 2" xfId="30846" xr:uid="{F9A6CF35-15BA-4C18-A0C2-B19B72E085A1}"/>
    <cellStyle name="Vejica 2 5 2 2 2 4 2 4 2 3" xfId="30845" xr:uid="{A6978D44-6678-4F45-8665-CEE8E2663B24}"/>
    <cellStyle name="Vejica 2 5 2 2 2 4 2 4 3" xfId="14554" xr:uid="{A9BE9133-61CF-4181-BC8C-1C9576ABC834}"/>
    <cellStyle name="Vejica 2 5 2 2 2 4 2 4 3 2" xfId="30847" xr:uid="{E9240ABB-B2FF-41D0-9C46-F228ACA2988D}"/>
    <cellStyle name="Vejica 2 5 2 2 2 4 2 4 4" xfId="30844" xr:uid="{F4553626-E3BF-442E-BEEE-0A944562673E}"/>
    <cellStyle name="Vejica 2 5 2 2 2 4 2 5" xfId="7089" xr:uid="{28F8EDE5-AB5D-42F3-828E-698943AE3065}"/>
    <cellStyle name="Vejica 2 5 2 2 2 4 2 5 2" xfId="11329" xr:uid="{CCFC6FCC-C8AF-40EB-8CA7-5AAF83085DC9}"/>
    <cellStyle name="Vejica 2 5 2 2 2 4 2 5 2 2" xfId="17813" xr:uid="{3DFCD7F7-993A-443D-B87B-56F348B4F4C7}"/>
    <cellStyle name="Vejica 2 5 2 2 2 4 2 5 2 2 2" xfId="30850" xr:uid="{AEB442CD-7FE7-4B9F-BE48-E5E827BBDF72}"/>
    <cellStyle name="Vejica 2 5 2 2 2 4 2 5 2 3" xfId="30849" xr:uid="{05B4BD16-C687-4107-B7CE-1F2B257F5B41}"/>
    <cellStyle name="Vejica 2 5 2 2 2 4 2 5 3" xfId="15160" xr:uid="{A66B8911-B9D7-4CF0-948E-401070E46696}"/>
    <cellStyle name="Vejica 2 5 2 2 2 4 2 5 3 2" xfId="30851" xr:uid="{14C907BF-5922-4E3F-AB20-8C1B68632EE4}"/>
    <cellStyle name="Vejica 2 5 2 2 2 4 2 5 4" xfId="30848" xr:uid="{BD482BF3-BDEF-45E2-9572-1A2BF2677BBD}"/>
    <cellStyle name="Vejica 2 5 2 2 2 4 2 6" xfId="7450" xr:uid="{C782C615-5516-4750-B1D2-A8476E03109D}"/>
    <cellStyle name="Vejica 2 5 2 2 2 4 2 6 2" xfId="11692" xr:uid="{9002A214-DC29-4E33-9EFF-4C3794AB6623}"/>
    <cellStyle name="Vejica 2 5 2 2 2 4 2 6 2 2" xfId="18169" xr:uid="{21308C5E-DCBF-4BBD-BCC2-19C6B6D5F630}"/>
    <cellStyle name="Vejica 2 5 2 2 2 4 2 6 2 2 2" xfId="30854" xr:uid="{D4454120-E405-4943-835A-93B7B18FC8D2}"/>
    <cellStyle name="Vejica 2 5 2 2 2 4 2 6 2 3" xfId="30853" xr:uid="{3F5B61B6-7222-42AC-B19B-3FF55A75F75F}"/>
    <cellStyle name="Vejica 2 5 2 2 2 4 2 6 3" xfId="15513" xr:uid="{E2939F46-A13C-4759-9856-B04952B27E29}"/>
    <cellStyle name="Vejica 2 5 2 2 2 4 2 6 3 2" xfId="30855" xr:uid="{B16B001A-5E4E-4CDD-B379-57620195C9EA}"/>
    <cellStyle name="Vejica 2 5 2 2 2 4 2 6 4" xfId="30852" xr:uid="{04904246-92EC-4641-AA09-682E2F1D27F9}"/>
    <cellStyle name="Vejica 2 5 2 2 2 4 2 7" xfId="9196" xr:uid="{9C42B9A0-1D18-4504-8850-2B756A6EA4DA}"/>
    <cellStyle name="Vejica 2 5 2 2 2 4 2 7 2" xfId="16238" xr:uid="{D29DFD5C-7286-4C13-9EB5-5D1FDA708469}"/>
    <cellStyle name="Vejica 2 5 2 2 2 4 2 7 2 2" xfId="30857" xr:uid="{C051A16B-56B7-4CCA-8FF2-8876C6F4A371}"/>
    <cellStyle name="Vejica 2 5 2 2 2 4 2 7 3" xfId="30856" xr:uid="{89419440-7D5C-4AA3-832B-CC32B6057A94}"/>
    <cellStyle name="Vejica 2 5 2 2 2 4 2 8" xfId="13843" xr:uid="{7475D744-C7DF-436D-ACBF-AEE737A7C57B}"/>
    <cellStyle name="Vejica 2 5 2 2 2 4 2 8 2" xfId="30858" xr:uid="{D1204EB3-5B8C-473C-8EB6-6E09AD6EDF7C}"/>
    <cellStyle name="Vejica 2 5 2 2 2 4 2 9" xfId="30831" xr:uid="{D8F716C1-77C9-472E-8FCB-85950982BC2F}"/>
    <cellStyle name="Vejica 2 5 2 2 2 4 3" xfId="5945" xr:uid="{824E1B5F-B037-4B56-A3D4-AA5404B1AD8E}"/>
    <cellStyle name="Vejica 2 5 2 2 2 4 3 2" xfId="6678" xr:uid="{E143A8B9-9CCB-4E4D-9AC6-D4FF715F4AEF}"/>
    <cellStyle name="Vejica 2 5 2 2 2 4 3 2 2" xfId="10920" xr:uid="{7AC4387B-795F-4B58-A790-E9A8552B5F74}"/>
    <cellStyle name="Vejica 2 5 2 2 2 4 3 2 2 2" xfId="17406" xr:uid="{1364B64C-4237-4DBE-9959-3B8F21BB2121}"/>
    <cellStyle name="Vejica 2 5 2 2 2 4 3 2 2 2 2" xfId="30862" xr:uid="{4F72FB4B-6F28-496B-AE40-E0D72E6C75DA}"/>
    <cellStyle name="Vejica 2 5 2 2 2 4 3 2 2 3" xfId="30861" xr:uid="{96BFBC4D-78F0-48F1-B08D-AD25D37F53AB}"/>
    <cellStyle name="Vejica 2 5 2 2 2 4 3 2 3" xfId="14753" xr:uid="{11A850A2-EFC1-4876-B4A6-595C0ADAD884}"/>
    <cellStyle name="Vejica 2 5 2 2 2 4 3 2 3 2" xfId="30863" xr:uid="{7EE907D3-2037-408A-8082-E6F235DF1874}"/>
    <cellStyle name="Vejica 2 5 2 2 2 4 3 2 4" xfId="30860" xr:uid="{E4232FB9-7BF3-4829-BB0D-117DB85D6467}"/>
    <cellStyle name="Vejica 2 5 2 2 2 4 3 3" xfId="10197" xr:uid="{52188540-454A-4E0C-ADB9-D7544A523BF3}"/>
    <cellStyle name="Vejica 2 5 2 2 2 4 3 3 2" xfId="16691" xr:uid="{5145FA65-B66A-4A94-A2B7-D3F0EAEDBFD4}"/>
    <cellStyle name="Vejica 2 5 2 2 2 4 3 3 2 2" xfId="30865" xr:uid="{00701BEC-1389-4F04-81A3-A3C6C24E3056}"/>
    <cellStyle name="Vejica 2 5 2 2 2 4 3 3 3" xfId="30864" xr:uid="{E9718D32-5AD9-4990-A5A6-A90C7F0943BB}"/>
    <cellStyle name="Vejica 2 5 2 2 2 4 3 4" xfId="14042" xr:uid="{9978F088-8EB1-4CCC-89C7-7D72FF069305}"/>
    <cellStyle name="Vejica 2 5 2 2 2 4 3 4 2" xfId="30866" xr:uid="{F9E974A6-D9DC-4F06-9365-5D08852E2D01}"/>
    <cellStyle name="Vejica 2 5 2 2 2 4 3 5" xfId="30859" xr:uid="{14C0BF48-91E1-4F26-A5A8-C8A3A8C60A06}"/>
    <cellStyle name="Vejica 2 5 2 2 2 4 4" xfId="6378" xr:uid="{FD180FA4-8B86-4799-9374-B31A924BF5AE}"/>
    <cellStyle name="Vejica 2 5 2 2 2 4 4 2" xfId="10620" xr:uid="{2FA9EC2A-1F67-4221-9D64-7E3692C4BAA5}"/>
    <cellStyle name="Vejica 2 5 2 2 2 4 4 2 2" xfId="17106" xr:uid="{58E0FFEA-B82F-4D7A-A148-437F215C5842}"/>
    <cellStyle name="Vejica 2 5 2 2 2 4 4 2 2 2" xfId="30869" xr:uid="{CFA66BA2-1BB9-4297-8FDB-5C4C2A8D6336}"/>
    <cellStyle name="Vejica 2 5 2 2 2 4 4 2 3" xfId="30868" xr:uid="{CC164EA8-08DD-4CCB-A711-6BAC374BEF43}"/>
    <cellStyle name="Vejica 2 5 2 2 2 4 4 3" xfId="14453" xr:uid="{DC2F1EB7-CBC7-405F-B85A-6F5AB712B285}"/>
    <cellStyle name="Vejica 2 5 2 2 2 4 4 3 2" xfId="30870" xr:uid="{69E695FE-4A05-4B0C-BC22-E8A869CD9845}"/>
    <cellStyle name="Vejica 2 5 2 2 2 4 4 4" xfId="30867" xr:uid="{14F06DBB-8C24-4C69-B6D4-912FE68654C1}"/>
    <cellStyle name="Vejica 2 5 2 2 2 4 5" xfId="6987" xr:uid="{5B244A8C-0A83-48BB-8F2E-4854454B7219}"/>
    <cellStyle name="Vejica 2 5 2 2 2 4 5 2" xfId="11227" xr:uid="{54EE7B8F-4919-4424-9018-0DFF20C57980}"/>
    <cellStyle name="Vejica 2 5 2 2 2 4 5 2 2" xfId="17711" xr:uid="{B29AC679-FD6C-4BA8-AA33-4FBC4A8C68A7}"/>
    <cellStyle name="Vejica 2 5 2 2 2 4 5 2 2 2" xfId="30873" xr:uid="{4E49885A-E889-4A70-A6B9-788080AFDBDE}"/>
    <cellStyle name="Vejica 2 5 2 2 2 4 5 2 3" xfId="30872" xr:uid="{F1E93D06-4C79-46F0-9BEE-D2494F330187}"/>
    <cellStyle name="Vejica 2 5 2 2 2 4 5 3" xfId="15058" xr:uid="{4725EEF0-50B6-4177-8A05-B91AC7795D35}"/>
    <cellStyle name="Vejica 2 5 2 2 2 4 5 3 2" xfId="30874" xr:uid="{18877EA4-DCE7-406E-97F1-F852F4B0AD3D}"/>
    <cellStyle name="Vejica 2 5 2 2 2 4 5 4" xfId="30871" xr:uid="{652FB96A-1997-43E7-AC32-0DEE30AFABB5}"/>
    <cellStyle name="Vejica 2 5 2 2 2 4 6" xfId="7349" xr:uid="{5FD47757-43DF-4004-B1AF-A61F4EE35DEB}"/>
    <cellStyle name="Vejica 2 5 2 2 2 4 6 2" xfId="11591" xr:uid="{E0071658-3300-4AFC-975E-D8A7FC43A339}"/>
    <cellStyle name="Vejica 2 5 2 2 2 4 6 2 2" xfId="18068" xr:uid="{831904C0-EC02-48CF-9222-72DF44C521DA}"/>
    <cellStyle name="Vejica 2 5 2 2 2 4 6 2 2 2" xfId="30877" xr:uid="{E77FF2B6-A960-4107-9D01-1D4761AEC099}"/>
    <cellStyle name="Vejica 2 5 2 2 2 4 6 2 3" xfId="30876" xr:uid="{CF0E252D-1A83-4E94-9C5C-B1C82DB60B08}"/>
    <cellStyle name="Vejica 2 5 2 2 2 4 6 3" xfId="15412" xr:uid="{94F95B96-670A-40EC-B6B8-25F8804EBA6E}"/>
    <cellStyle name="Vejica 2 5 2 2 2 4 6 3 2" xfId="30878" xr:uid="{2C849A50-CC67-41CA-9C9A-301B84269784}"/>
    <cellStyle name="Vejica 2 5 2 2 2 4 6 4" xfId="30875" xr:uid="{CD72EE5C-F7D8-45F3-853F-E622EB4C1766}"/>
    <cellStyle name="Vejica 2 5 2 2 2 4 7" xfId="8354" xr:uid="{53B2E4D4-0D4B-4235-B7EB-1EF5144D8B80}"/>
    <cellStyle name="Vejica 2 5 2 2 2 4 7 2" xfId="15901" xr:uid="{91806601-7231-4395-81DA-F71020B75AD4}"/>
    <cellStyle name="Vejica 2 5 2 2 2 4 7 2 2" xfId="30880" xr:uid="{E2EE2465-18F1-4AA0-B595-9A0B05B1BF8B}"/>
    <cellStyle name="Vejica 2 5 2 2 2 4 7 3" xfId="30879" xr:uid="{EF503475-59ED-4765-92D2-8825BF1DB7E3}"/>
    <cellStyle name="Vejica 2 5 2 2 2 4 8" xfId="12965" xr:uid="{478CA778-7247-4A0A-924D-B4B886BC2B13}"/>
    <cellStyle name="Vejica 2 5 2 2 2 4 8 2" xfId="18902" xr:uid="{65585791-006C-467A-8622-E4154B1930EC}"/>
    <cellStyle name="Vejica 2 5 2 2 2 4 8 2 2" xfId="30882" xr:uid="{F5176CE3-A958-4EF6-A30E-8ACA469144E7}"/>
    <cellStyle name="Vejica 2 5 2 2 2 4 8 3" xfId="30881" xr:uid="{DDE3B8AB-94FF-4CFB-A2FF-C1C3D0A66B91}"/>
    <cellStyle name="Vejica 2 5 2 2 2 4 9" xfId="13742" xr:uid="{BF7BEF2B-236C-4107-A67A-A8136E8A77E0}"/>
    <cellStyle name="Vejica 2 5 2 2 2 4 9 2" xfId="30883" xr:uid="{85641C91-8172-44C1-8E10-D4CC15DF757A}"/>
    <cellStyle name="Vejica 2 5 2 2 2 5" xfId="4076" xr:uid="{00000000-0005-0000-0000-0000AF0D0000}"/>
    <cellStyle name="Vejica 2 5 2 2 2 5 2" xfId="4077" xr:uid="{00000000-0005-0000-0000-0000B00D0000}"/>
    <cellStyle name="Vejica 2 5 2 2 2 5 2 2" xfId="30885" xr:uid="{BADF8E59-AA3F-4155-ADC9-3C076E56097C}"/>
    <cellStyle name="Vejica 2 5 2 2 2 5 3" xfId="30884" xr:uid="{EF76D411-7CFA-4FE3-8C90-2F5E87E91948}"/>
    <cellStyle name="Vejica 2 5 2 2 2 6" xfId="4078" xr:uid="{00000000-0005-0000-0000-0000B10D0000}"/>
    <cellStyle name="Vejica 2 5 2 2 2 6 2" xfId="30886" xr:uid="{BCD31926-D83F-4716-9421-CEAEAC5DF124}"/>
    <cellStyle name="Vejica 2 5 2 2 2 7" xfId="4073" xr:uid="{00000000-0005-0000-0000-0000B20D0000}"/>
    <cellStyle name="Vejica 2 5 2 2 2 7 2" xfId="30887" xr:uid="{E5B17A1B-2C36-44F3-9622-29F55FD92553}"/>
    <cellStyle name="Vejica 2 5 2 2 2 8" xfId="5849" xr:uid="{F66E1E29-1B9A-4F89-A7E2-AAF2C84B94A2}"/>
    <cellStyle name="Vejica 2 5 2 2 2 8 2" xfId="6584" xr:uid="{270B50EC-5212-4B39-A1A6-25E0B9B1ABA6}"/>
    <cellStyle name="Vejica 2 5 2 2 2 8 2 2" xfId="10826" xr:uid="{EE842A28-C483-4B06-B555-36A576C13385}"/>
    <cellStyle name="Vejica 2 5 2 2 2 8 2 2 2" xfId="17312" xr:uid="{02E68A6B-D6D4-45C7-BA9D-564AD2671E4D}"/>
    <cellStyle name="Vejica 2 5 2 2 2 8 2 2 2 2" xfId="30891" xr:uid="{4A4ECEE6-5697-43CC-A029-E8D4B7E29D00}"/>
    <cellStyle name="Vejica 2 5 2 2 2 8 2 2 3" xfId="30890" xr:uid="{33DB5A6A-3D71-4D36-A395-5C12E5D9134C}"/>
    <cellStyle name="Vejica 2 5 2 2 2 8 2 3" xfId="14659" xr:uid="{8362A900-94A0-427B-AEE2-C00815E94812}"/>
    <cellStyle name="Vejica 2 5 2 2 2 8 2 3 2" xfId="30892" xr:uid="{CC446739-9126-4BBB-827B-C6CB6D8FA746}"/>
    <cellStyle name="Vejica 2 5 2 2 2 8 2 4" xfId="30889" xr:uid="{0185A1A2-9DED-4CAC-B721-9CE7744AF515}"/>
    <cellStyle name="Vejica 2 5 2 2 2 8 3" xfId="10101" xr:uid="{C7278719-0714-415F-9459-882EF1E38DD8}"/>
    <cellStyle name="Vejica 2 5 2 2 2 8 3 2" xfId="16596" xr:uid="{E9E4C363-B468-4A54-95F1-F2207055364A}"/>
    <cellStyle name="Vejica 2 5 2 2 2 8 3 2 2" xfId="30894" xr:uid="{9648B006-B8C8-4430-98BC-800FFBF69339}"/>
    <cellStyle name="Vejica 2 5 2 2 2 8 3 3" xfId="30893" xr:uid="{740F23F8-D64F-49F9-8A51-7BBA1B661E4B}"/>
    <cellStyle name="Vejica 2 5 2 2 2 8 4" xfId="13947" xr:uid="{6BF553BD-8231-4BDF-93E1-13824A2992E9}"/>
    <cellStyle name="Vejica 2 5 2 2 2 8 4 2" xfId="30895" xr:uid="{34696F6B-1BD8-4EE7-8985-4B5C294F6E3E}"/>
    <cellStyle name="Vejica 2 5 2 2 2 8 5" xfId="30888" xr:uid="{00703A8F-35F8-4B92-B3E7-903489ABDAB2}"/>
    <cellStyle name="Vejica 2 5 2 2 2 9" xfId="6284" xr:uid="{6E0B2633-76A0-4D23-8E68-3718B4A17C8D}"/>
    <cellStyle name="Vejica 2 5 2 2 2 9 2" xfId="10526" xr:uid="{AD40A30E-2632-4838-A47E-682B4042CC7D}"/>
    <cellStyle name="Vejica 2 5 2 2 2 9 2 2" xfId="17012" xr:uid="{7498CAF4-E9CD-4F80-B924-03E21E45BAD4}"/>
    <cellStyle name="Vejica 2 5 2 2 2 9 2 2 2" xfId="30898" xr:uid="{7A9CCF1B-0244-4CF3-A4C3-77830776D1A0}"/>
    <cellStyle name="Vejica 2 5 2 2 2 9 2 3" xfId="30897" xr:uid="{4B963A43-A103-4FC6-BAF5-A647CD88C5B7}"/>
    <cellStyle name="Vejica 2 5 2 2 2 9 3" xfId="14359" xr:uid="{3BDBB568-E777-40A7-B12B-DD77AA5C489D}"/>
    <cellStyle name="Vejica 2 5 2 2 2 9 3 2" xfId="30899" xr:uid="{04900AED-4D09-4AC0-BA61-763A9AC164A8}"/>
    <cellStyle name="Vejica 2 5 2 2 2 9 4" xfId="30896" xr:uid="{A3E0C304-D1D6-4D80-9778-098B8D7FD436}"/>
    <cellStyle name="Vejica 2 5 2 2 3" xfId="1970" xr:uid="{00000000-0005-0000-0000-0000B30D0000}"/>
    <cellStyle name="Vejica 2 5 2 2 3 2" xfId="30900" xr:uid="{5368B73C-735F-45E2-BD81-B0F251E02BA3}"/>
    <cellStyle name="Vejica 2 5 2 2 4" xfId="1971" xr:uid="{00000000-0005-0000-0000-0000B40D0000}"/>
    <cellStyle name="Vejica 2 5 2 2 4 2" xfId="4079" xr:uid="{00000000-0005-0000-0000-0000B50D0000}"/>
    <cellStyle name="Vejica 2 5 2 2 4 2 2" xfId="30902" xr:uid="{255DEC23-FBFC-45B4-9C1B-3FDFB45F55E2}"/>
    <cellStyle name="Vejica 2 5 2 2 4 3" xfId="30901" xr:uid="{B4D8B348-FAB8-4791-8F03-CF6EF66FBE74}"/>
    <cellStyle name="Vejica 2 5 2 2 5" xfId="1972" xr:uid="{00000000-0005-0000-0000-0000B60D0000}"/>
    <cellStyle name="Vejica 2 5 2 2 5 10" xfId="30903" xr:uid="{2348636A-DF0A-4D42-A249-206639E77FB2}"/>
    <cellStyle name="Vejica 2 5 2 2 5 2" xfId="4080" xr:uid="{00000000-0005-0000-0000-0000B70D0000}"/>
    <cellStyle name="Vejica 2 5 2 2 5 2 2" xfId="6163" xr:uid="{600F362F-D669-4FC3-BFC8-E14336ED5D98}"/>
    <cellStyle name="Vejica 2 5 2 2 5 2 2 2" xfId="6784" xr:uid="{9A6C8B12-2DEC-4541-98FF-EF2B27F56349}"/>
    <cellStyle name="Vejica 2 5 2 2 5 2 2 2 2" xfId="11026" xr:uid="{A7AD782C-7555-4480-B782-1151F25F37F2}"/>
    <cellStyle name="Vejica 2 5 2 2 5 2 2 2 2 2" xfId="17512" xr:uid="{5A5E41D2-F893-498F-B3A8-532DAF07E93A}"/>
    <cellStyle name="Vejica 2 5 2 2 5 2 2 2 2 2 2" xfId="30908" xr:uid="{CC1AB098-3953-499B-AA97-4EAE71501EED}"/>
    <cellStyle name="Vejica 2 5 2 2 5 2 2 2 2 3" xfId="30907" xr:uid="{2F9CCEED-67A1-4ED4-B813-33745C988D6B}"/>
    <cellStyle name="Vejica 2 5 2 2 5 2 2 2 3" xfId="14859" xr:uid="{ADD7E6A1-7428-457A-8F4E-9063EC16A0B8}"/>
    <cellStyle name="Vejica 2 5 2 2 5 2 2 2 3 2" xfId="30909" xr:uid="{A4EB0BB5-CA97-4EE1-8410-A009FD0585E9}"/>
    <cellStyle name="Vejica 2 5 2 2 5 2 2 2 4" xfId="30906" xr:uid="{C6C17DF0-409B-4CF0-A947-067EC58199E3}"/>
    <cellStyle name="Vejica 2 5 2 2 5 2 2 3" xfId="10418" xr:uid="{90D71CA6-B15A-4621-8D3B-C47A4B087B93}"/>
    <cellStyle name="Vejica 2 5 2 2 5 2 2 3 2" xfId="16906" xr:uid="{6ED5C077-35B6-47D6-8C08-04A891D4C39B}"/>
    <cellStyle name="Vejica 2 5 2 2 5 2 2 3 2 2" xfId="30911" xr:uid="{172B7DF0-91BA-4AC2-BD50-1B169B8870F2}"/>
    <cellStyle name="Vejica 2 5 2 2 5 2 2 3 3" xfId="30910" xr:uid="{4E0AA3DE-C17C-408F-BCF2-82032F4FFD8C}"/>
    <cellStyle name="Vejica 2 5 2 2 5 2 2 4" xfId="14254" xr:uid="{6012CA10-3B83-42CB-B6E4-4B494A7C9A42}"/>
    <cellStyle name="Vejica 2 5 2 2 5 2 2 4 2" xfId="30912" xr:uid="{EF786590-ABDB-4424-98D6-7048D6C6B3F4}"/>
    <cellStyle name="Vejica 2 5 2 2 5 2 2 5" xfId="30905" xr:uid="{AC6D555E-8C66-4EAE-8DF7-0E6924789624}"/>
    <cellStyle name="Vejica 2 5 2 2 5 2 3" xfId="6057" xr:uid="{970E2A77-4CDB-4F6D-818D-1A4BD2FCD15B}"/>
    <cellStyle name="Vejica 2 5 2 2 5 2 3 2" xfId="10312" xr:uid="{5BCF1114-5152-491B-B3F5-12E48F8CCB82}"/>
    <cellStyle name="Vejica 2 5 2 2 5 2 3 2 2" xfId="16800" xr:uid="{32A2D12B-3C87-4B58-A075-A6E0E319BD34}"/>
    <cellStyle name="Vejica 2 5 2 2 5 2 3 2 2 2" xfId="30915" xr:uid="{1CC663CC-2D9F-4002-A322-3913D09FBB2D}"/>
    <cellStyle name="Vejica 2 5 2 2 5 2 3 2 3" xfId="30914" xr:uid="{A6129523-6661-4C91-8BA7-FBDB03395440}"/>
    <cellStyle name="Vejica 2 5 2 2 5 2 3 3" xfId="14148" xr:uid="{8CD8955A-D3A1-4FB7-881B-F8CF45CF76D1}"/>
    <cellStyle name="Vejica 2 5 2 2 5 2 3 3 2" xfId="30916" xr:uid="{672AE823-C3F4-4A03-9FB6-359FE28528B6}"/>
    <cellStyle name="Vejica 2 5 2 2 5 2 3 4" xfId="30913" xr:uid="{682FE2C3-4CB6-4E8C-82A3-41F7F6508ABD}"/>
    <cellStyle name="Vejica 2 5 2 2 5 2 4" xfId="6480" xr:uid="{FE5D22EC-8E1E-4523-9635-52D07882AEBB}"/>
    <cellStyle name="Vejica 2 5 2 2 5 2 4 2" xfId="10722" xr:uid="{78338744-2766-4A2F-90A7-9BD8BFDC1CCE}"/>
    <cellStyle name="Vejica 2 5 2 2 5 2 4 2 2" xfId="17208" xr:uid="{3DAAC91F-8459-448F-9C70-9B7846E0EDBF}"/>
    <cellStyle name="Vejica 2 5 2 2 5 2 4 2 2 2" xfId="30919" xr:uid="{8B296418-469F-44E5-AFB3-EDC4413A2720}"/>
    <cellStyle name="Vejica 2 5 2 2 5 2 4 2 3" xfId="30918" xr:uid="{49FAFB19-D723-48A8-B64E-9EEAF659F89F}"/>
    <cellStyle name="Vejica 2 5 2 2 5 2 4 3" xfId="14555" xr:uid="{7035B888-28F7-4914-95B4-8D884757CF00}"/>
    <cellStyle name="Vejica 2 5 2 2 5 2 4 3 2" xfId="30920" xr:uid="{4356A499-F9A4-4AE9-89B9-9F7378B06E44}"/>
    <cellStyle name="Vejica 2 5 2 2 5 2 4 4" xfId="30917" xr:uid="{ADB00AA6-D737-4989-9FAC-E076C5B0BA6A}"/>
    <cellStyle name="Vejica 2 5 2 2 5 2 5" xfId="7090" xr:uid="{D570DED2-2FFA-4C9A-93A3-BCDC8A97100B}"/>
    <cellStyle name="Vejica 2 5 2 2 5 2 5 2" xfId="11330" xr:uid="{B4BA14AD-4EBD-4001-AE1E-FE4A8501C2D3}"/>
    <cellStyle name="Vejica 2 5 2 2 5 2 5 2 2" xfId="17814" xr:uid="{6C70E13D-9D6E-4AEA-9672-EB1F9873EA69}"/>
    <cellStyle name="Vejica 2 5 2 2 5 2 5 2 2 2" xfId="30923" xr:uid="{7FB48876-542B-4041-880F-ED4600CAEE69}"/>
    <cellStyle name="Vejica 2 5 2 2 5 2 5 2 3" xfId="30922" xr:uid="{FBB4A599-FD05-4B80-938B-5E50F6EC7897}"/>
    <cellStyle name="Vejica 2 5 2 2 5 2 5 3" xfId="15161" xr:uid="{AC240964-49F7-4874-A108-A8274EBE1383}"/>
    <cellStyle name="Vejica 2 5 2 2 5 2 5 3 2" xfId="30924" xr:uid="{C59DE76A-DE8B-4D59-8D32-A81912C1E509}"/>
    <cellStyle name="Vejica 2 5 2 2 5 2 5 4" xfId="30921" xr:uid="{B02DD1A3-604E-4FEE-A765-996AE484B8C4}"/>
    <cellStyle name="Vejica 2 5 2 2 5 2 6" xfId="7451" xr:uid="{690477A4-93B0-4399-843B-6C2591B1BE5D}"/>
    <cellStyle name="Vejica 2 5 2 2 5 2 6 2" xfId="11693" xr:uid="{49FD6327-6D00-4428-A719-9B544B927EA1}"/>
    <cellStyle name="Vejica 2 5 2 2 5 2 6 2 2" xfId="18170" xr:uid="{E53A6006-40C3-4E22-A386-AE2E3605C201}"/>
    <cellStyle name="Vejica 2 5 2 2 5 2 6 2 2 2" xfId="30927" xr:uid="{E90D7A8D-0F70-49C3-82DA-7AF10AF6DF3A}"/>
    <cellStyle name="Vejica 2 5 2 2 5 2 6 2 3" xfId="30926" xr:uid="{8026739D-F437-44DB-A701-C74089AF8718}"/>
    <cellStyle name="Vejica 2 5 2 2 5 2 6 3" xfId="15514" xr:uid="{C240F6FA-499E-45AF-B13E-32DEEACCD363}"/>
    <cellStyle name="Vejica 2 5 2 2 5 2 6 3 2" xfId="30928" xr:uid="{6C7087E8-990D-41A9-8DD2-4B3B9E50EE08}"/>
    <cellStyle name="Vejica 2 5 2 2 5 2 6 4" xfId="30925" xr:uid="{B02A27EB-8B7D-42A3-BC7A-76052CD88FB8}"/>
    <cellStyle name="Vejica 2 5 2 2 5 2 7" xfId="9201" xr:uid="{0F7F2C50-9122-4F22-A844-CB1FC6585A48}"/>
    <cellStyle name="Vejica 2 5 2 2 5 2 7 2" xfId="16240" xr:uid="{B0774B4C-7E0D-41B4-806B-B182CEE519C7}"/>
    <cellStyle name="Vejica 2 5 2 2 5 2 7 2 2" xfId="30930" xr:uid="{DC856CB0-9BEC-41E5-80FB-D384CF58A569}"/>
    <cellStyle name="Vejica 2 5 2 2 5 2 7 3" xfId="30929" xr:uid="{EFD2C2BD-8B3E-4D51-8328-BC19971D426A}"/>
    <cellStyle name="Vejica 2 5 2 2 5 2 8" xfId="13844" xr:uid="{2F5089B8-3964-4B21-8A56-C84A88FD4A0D}"/>
    <cellStyle name="Vejica 2 5 2 2 5 2 8 2" xfId="30931" xr:uid="{02C4D308-B18F-4C27-9CE0-3A4A4F228AAB}"/>
    <cellStyle name="Vejica 2 5 2 2 5 2 9" xfId="30904" xr:uid="{6B6BFD36-4B48-4E4A-9CDB-4EC4B99315CC}"/>
    <cellStyle name="Vejica 2 5 2 2 5 3" xfId="5946" xr:uid="{73D471EB-8E44-4680-B2A8-EB9F680D5966}"/>
    <cellStyle name="Vejica 2 5 2 2 5 3 2" xfId="6679" xr:uid="{7BABC901-8838-4F31-B282-2FA30584F21F}"/>
    <cellStyle name="Vejica 2 5 2 2 5 3 2 2" xfId="10921" xr:uid="{1C411EF9-D9B0-41A2-9135-F511BEA15F9B}"/>
    <cellStyle name="Vejica 2 5 2 2 5 3 2 2 2" xfId="17407" xr:uid="{A518D1C5-CAB9-407C-B949-99E46742F18A}"/>
    <cellStyle name="Vejica 2 5 2 2 5 3 2 2 2 2" xfId="30935" xr:uid="{A9A56592-8F8E-48C5-A84E-E313389B6E6F}"/>
    <cellStyle name="Vejica 2 5 2 2 5 3 2 2 3" xfId="30934" xr:uid="{1B83F42E-C8D5-4758-81C2-74E84E5BF9D3}"/>
    <cellStyle name="Vejica 2 5 2 2 5 3 2 3" xfId="14754" xr:uid="{911D2C1C-EFC8-4BDE-AF73-B01CC00A6F1D}"/>
    <cellStyle name="Vejica 2 5 2 2 5 3 2 3 2" xfId="30936" xr:uid="{BBA510F3-DE0F-4296-AAAD-1B7722BE00FB}"/>
    <cellStyle name="Vejica 2 5 2 2 5 3 2 4" xfId="30933" xr:uid="{D88D87B6-EA04-46C9-AD45-AC6463495DCE}"/>
    <cellStyle name="Vejica 2 5 2 2 5 3 3" xfId="10198" xr:uid="{449E586F-C1AE-45E1-8EF7-5BE9985E2D33}"/>
    <cellStyle name="Vejica 2 5 2 2 5 3 3 2" xfId="16692" xr:uid="{2D21378F-4003-4334-AE16-2A436808ABDE}"/>
    <cellStyle name="Vejica 2 5 2 2 5 3 3 2 2" xfId="30938" xr:uid="{37347E6F-418F-4E06-B41E-3012ACE4A2F0}"/>
    <cellStyle name="Vejica 2 5 2 2 5 3 3 3" xfId="30937" xr:uid="{9B966C7E-BCE3-4114-9706-F3ACFD821751}"/>
    <cellStyle name="Vejica 2 5 2 2 5 3 4" xfId="14043" xr:uid="{5A7C6DFA-6415-474C-8D5C-BCB53C1375C1}"/>
    <cellStyle name="Vejica 2 5 2 2 5 3 4 2" xfId="30939" xr:uid="{BBAA3649-3F53-4B27-A74C-88CE239D0B4C}"/>
    <cellStyle name="Vejica 2 5 2 2 5 3 5" xfId="30932" xr:uid="{884BC1D2-BBE1-4244-A2E5-739D6439E495}"/>
    <cellStyle name="Vejica 2 5 2 2 5 4" xfId="6379" xr:uid="{A3A4578C-096C-48E1-8B92-C44DEEA7675E}"/>
    <cellStyle name="Vejica 2 5 2 2 5 4 2" xfId="10621" xr:uid="{F1A828EE-6CB9-418E-976A-19DD5F0EAA49}"/>
    <cellStyle name="Vejica 2 5 2 2 5 4 2 2" xfId="17107" xr:uid="{34D11DB5-E2E1-4361-9CFF-E248E9E0CA96}"/>
    <cellStyle name="Vejica 2 5 2 2 5 4 2 2 2" xfId="30942" xr:uid="{EA0FE868-99FF-41CD-8FC1-9912990869D3}"/>
    <cellStyle name="Vejica 2 5 2 2 5 4 2 3" xfId="30941" xr:uid="{1DE5D6B3-C5B3-4FA5-BC05-E37AFF7FD9A2}"/>
    <cellStyle name="Vejica 2 5 2 2 5 4 3" xfId="14454" xr:uid="{42E19C25-3E54-4A3E-9CEE-9EC392BB0522}"/>
    <cellStyle name="Vejica 2 5 2 2 5 4 3 2" xfId="30943" xr:uid="{56155621-6D07-4F22-8A6E-840112AB6AD4}"/>
    <cellStyle name="Vejica 2 5 2 2 5 4 4" xfId="30940" xr:uid="{C46F8B07-E4CA-42C5-9732-6BE36E41EE92}"/>
    <cellStyle name="Vejica 2 5 2 2 5 5" xfId="6988" xr:uid="{9D9B0179-38AA-4C2C-B3BD-30CD3E0030D2}"/>
    <cellStyle name="Vejica 2 5 2 2 5 5 2" xfId="11228" xr:uid="{28E34FF1-BECA-4089-8C8A-53E3C94A1B3E}"/>
    <cellStyle name="Vejica 2 5 2 2 5 5 2 2" xfId="17712" xr:uid="{19287745-A6ED-4786-8FE2-EEB8F699809A}"/>
    <cellStyle name="Vejica 2 5 2 2 5 5 2 2 2" xfId="30946" xr:uid="{E34B99B9-A06B-4AE0-9E63-71BCAF312B46}"/>
    <cellStyle name="Vejica 2 5 2 2 5 5 2 3" xfId="30945" xr:uid="{3BCC67A8-44EB-4507-9BE9-1C930D3F92B7}"/>
    <cellStyle name="Vejica 2 5 2 2 5 5 3" xfId="15059" xr:uid="{743BD5E9-C232-43DB-B5E9-F94B29C6C21D}"/>
    <cellStyle name="Vejica 2 5 2 2 5 5 3 2" xfId="30947" xr:uid="{A401F17A-3D83-4AFB-A414-9B3D0D419951}"/>
    <cellStyle name="Vejica 2 5 2 2 5 5 4" xfId="30944" xr:uid="{7581A3B8-4B06-4F96-AFC3-9A06AD83C50C}"/>
    <cellStyle name="Vejica 2 5 2 2 5 6" xfId="7350" xr:uid="{88089756-CEE8-485C-BAD4-8EA54E137688}"/>
    <cellStyle name="Vejica 2 5 2 2 5 6 2" xfId="11592" xr:uid="{FD1F6B21-9D21-4F4D-9738-1C29E1DDAB1C}"/>
    <cellStyle name="Vejica 2 5 2 2 5 6 2 2" xfId="18069" xr:uid="{D7723080-7325-4611-AFA9-11DC96DE09C9}"/>
    <cellStyle name="Vejica 2 5 2 2 5 6 2 2 2" xfId="30950" xr:uid="{726BD762-D865-4A71-9877-046DB1BA15B2}"/>
    <cellStyle name="Vejica 2 5 2 2 5 6 2 3" xfId="30949" xr:uid="{CEC272D7-66C8-4108-A118-A06A8D02A849}"/>
    <cellStyle name="Vejica 2 5 2 2 5 6 3" xfId="15413" xr:uid="{9B919AA2-099D-4D62-A704-C26C2058E1BC}"/>
    <cellStyle name="Vejica 2 5 2 2 5 6 3 2" xfId="30951" xr:uid="{251A3AA8-160A-4CB5-9613-2C46B55840CB}"/>
    <cellStyle name="Vejica 2 5 2 2 5 6 4" xfId="30948" xr:uid="{D5CD4B82-1E90-4794-B9BB-A8FE026B2792}"/>
    <cellStyle name="Vejica 2 5 2 2 5 7" xfId="8357" xr:uid="{591A3D12-46FF-4656-ADD3-2B4BAF5F38FD}"/>
    <cellStyle name="Vejica 2 5 2 2 5 7 2" xfId="15902" xr:uid="{BCCF2042-EA5C-4F60-AE8B-5E391F78E708}"/>
    <cellStyle name="Vejica 2 5 2 2 5 7 2 2" xfId="30953" xr:uid="{5C7F21E2-F9B8-4952-9B25-D971116FCA92}"/>
    <cellStyle name="Vejica 2 5 2 2 5 7 3" xfId="30952" xr:uid="{373F19D8-FB3F-4CC9-924D-992EF79F9DD1}"/>
    <cellStyle name="Vejica 2 5 2 2 5 8" xfId="12966" xr:uid="{AD63EAB4-BD0E-4BCB-A0E0-7EE8FA22BAEE}"/>
    <cellStyle name="Vejica 2 5 2 2 5 8 2" xfId="18903" xr:uid="{E40402B2-641D-480E-A52E-FFE90A05253C}"/>
    <cellStyle name="Vejica 2 5 2 2 5 8 2 2" xfId="30955" xr:uid="{546265DC-E60A-4A1B-A56E-A0F98BE1142D}"/>
    <cellStyle name="Vejica 2 5 2 2 5 8 3" xfId="30954" xr:uid="{EAB19260-6EF7-4567-95AD-2984DE35D834}"/>
    <cellStyle name="Vejica 2 5 2 2 5 9" xfId="13743" xr:uid="{8BEDFECE-B9E6-46EA-8739-3A20C23FE1A2}"/>
    <cellStyle name="Vejica 2 5 2 2 5 9 2" xfId="30956" xr:uid="{42D09CB1-4B78-4AC1-A2E0-945B13D89EAB}"/>
    <cellStyle name="Vejica 2 5 2 2 6" xfId="4081" xr:uid="{00000000-0005-0000-0000-0000B80D0000}"/>
    <cellStyle name="Vejica 2 5 2 2 6 2" xfId="4082" xr:uid="{00000000-0005-0000-0000-0000B90D0000}"/>
    <cellStyle name="Vejica 2 5 2 2 6 2 2" xfId="30958" xr:uid="{CBBFEB8F-B97E-44AC-BFA4-B3A652575721}"/>
    <cellStyle name="Vejica 2 5 2 2 6 3" xfId="30957" xr:uid="{F9A3C561-6FB0-4B63-AA77-8656968E8E33}"/>
    <cellStyle name="Vejica 2 5 2 2 7" xfId="4083" xr:uid="{00000000-0005-0000-0000-0000BA0D0000}"/>
    <cellStyle name="Vejica 2 5 2 2 7 2" xfId="30959" xr:uid="{54616AD4-56D3-4005-A426-8983FE65BA2C}"/>
    <cellStyle name="Vejica 2 5 2 2 8" xfId="4072" xr:uid="{00000000-0005-0000-0000-0000BB0D0000}"/>
    <cellStyle name="Vejica 2 5 2 2 8 2" xfId="30960" xr:uid="{691A0FE7-3F3D-4232-9451-F653115B98B3}"/>
    <cellStyle name="Vejica 2 5 2 2 9" xfId="5848" xr:uid="{878FF126-E751-42E7-95A3-EEDC27B8BCAE}"/>
    <cellStyle name="Vejica 2 5 2 2 9 2" xfId="6583" xr:uid="{0D669AE7-5BF5-4D56-A0B1-6A96F5453A67}"/>
    <cellStyle name="Vejica 2 5 2 2 9 2 2" xfId="10825" xr:uid="{918D18E4-9D45-493F-B904-C83B1186BC6D}"/>
    <cellStyle name="Vejica 2 5 2 2 9 2 2 2" xfId="17311" xr:uid="{829C170C-E731-404E-A50C-D00DAD746635}"/>
    <cellStyle name="Vejica 2 5 2 2 9 2 2 2 2" xfId="30964" xr:uid="{4FEBFA4E-C4AE-471C-A5F9-A03FF66A0FBF}"/>
    <cellStyle name="Vejica 2 5 2 2 9 2 2 3" xfId="30963" xr:uid="{CBAAFF5F-E599-47CF-B9FA-4B238BA9086E}"/>
    <cellStyle name="Vejica 2 5 2 2 9 2 3" xfId="14658" xr:uid="{92792270-603B-447C-AEC7-E558EC821A2D}"/>
    <cellStyle name="Vejica 2 5 2 2 9 2 3 2" xfId="30965" xr:uid="{88F45DE4-6F9A-4384-9CC7-D54C071CD5AA}"/>
    <cellStyle name="Vejica 2 5 2 2 9 2 4" xfId="30962" xr:uid="{EF9334F9-C707-4FE9-9CF1-A62B553B4F58}"/>
    <cellStyle name="Vejica 2 5 2 2 9 3" xfId="10100" xr:uid="{9AC2F2DB-C860-407B-AB94-DDFCBBC52EC7}"/>
    <cellStyle name="Vejica 2 5 2 2 9 3 2" xfId="16595" xr:uid="{51E8BD74-2A3A-4990-9605-B52F87471507}"/>
    <cellStyle name="Vejica 2 5 2 2 9 3 2 2" xfId="30967" xr:uid="{80D5C8FA-D0E0-4260-8FA9-0F9A9101404D}"/>
    <cellStyle name="Vejica 2 5 2 2 9 3 3" xfId="30966" xr:uid="{CF574998-0D28-4179-9361-A275D8F696DE}"/>
    <cellStyle name="Vejica 2 5 2 2 9 4" xfId="13946" xr:uid="{195E5B8A-F335-4810-B13C-4956D6CDAB50}"/>
    <cellStyle name="Vejica 2 5 2 2 9 4 2" xfId="30968" xr:uid="{7B6406E0-F899-406A-905A-6D29FA626C6C}"/>
    <cellStyle name="Vejica 2 5 2 2 9 5" xfId="30961" xr:uid="{3C4EB51B-FEC7-42D7-9D9B-31CD2B35C680}"/>
    <cellStyle name="Vejica 2 5 2 3" xfId="670" xr:uid="{00000000-0005-0000-0000-0000BC0D0000}"/>
    <cellStyle name="Vejica 2 5 2 3 10" xfId="6894" xr:uid="{6F0E9500-F2EB-4E74-BB30-8C717897AE16}"/>
    <cellStyle name="Vejica 2 5 2 3 10 2" xfId="11134" xr:uid="{726F0BE0-5A37-4369-A458-BE50E57AB5CE}"/>
    <cellStyle name="Vejica 2 5 2 3 10 2 2" xfId="17618" xr:uid="{204A3B63-E4B2-4DF6-B9E8-6D1DDB21F3A4}"/>
    <cellStyle name="Vejica 2 5 2 3 10 2 2 2" xfId="30972" xr:uid="{AAD5A32E-616E-48B3-B636-6295B6073291}"/>
    <cellStyle name="Vejica 2 5 2 3 10 2 3" xfId="30971" xr:uid="{5D1AB7E7-3E48-4049-B2C2-9F6E001986C2}"/>
    <cellStyle name="Vejica 2 5 2 3 10 3" xfId="14965" xr:uid="{B4FC0D57-94E1-476D-B631-AFC6DE99C65B}"/>
    <cellStyle name="Vejica 2 5 2 3 10 3 2" xfId="30973" xr:uid="{AC0F4315-5D8C-4CBF-B282-4769A127A7D7}"/>
    <cellStyle name="Vejica 2 5 2 3 10 4" xfId="30970" xr:uid="{B5CACDAB-2327-404C-BEC9-F1C41E0C940A}"/>
    <cellStyle name="Vejica 2 5 2 3 11" xfId="7256" xr:uid="{23FE516B-A543-4DB5-BD10-7CFD8FE04C95}"/>
    <cellStyle name="Vejica 2 5 2 3 11 2" xfId="11498" xr:uid="{31932E3A-0FCF-4239-B095-7409CB445A2C}"/>
    <cellStyle name="Vejica 2 5 2 3 11 2 2" xfId="17975" xr:uid="{7A24E9FC-2392-4BAC-99D8-B893C7EC070D}"/>
    <cellStyle name="Vejica 2 5 2 3 11 2 2 2" xfId="30976" xr:uid="{8291EE3F-E100-44DE-8631-264E12439341}"/>
    <cellStyle name="Vejica 2 5 2 3 11 2 3" xfId="30975" xr:uid="{31A36C1D-674E-45D5-B0D5-7012C2E16972}"/>
    <cellStyle name="Vejica 2 5 2 3 11 3" xfId="15319" xr:uid="{1066990A-34D9-464B-964C-9BFE7234DAD1}"/>
    <cellStyle name="Vejica 2 5 2 3 11 3 2" xfId="30977" xr:uid="{56216F0A-77DF-49AC-AB21-39D41981EB2A}"/>
    <cellStyle name="Vejica 2 5 2 3 11 4" xfId="30974" xr:uid="{602E43D2-CB3A-40F4-AD2F-7A120F3EA3EC}"/>
    <cellStyle name="Vejica 2 5 2 3 12" xfId="7918" xr:uid="{27912DA1-72FB-490C-84C0-97AE50C52BE7}"/>
    <cellStyle name="Vejica 2 5 2 3 12 2" xfId="15686" xr:uid="{A682259B-EFA0-4F9A-8CA6-10936E6CF539}"/>
    <cellStyle name="Vejica 2 5 2 3 12 2 2" xfId="30979" xr:uid="{C3BC0C31-FAC9-4FCD-9982-6724F578F1E2}"/>
    <cellStyle name="Vejica 2 5 2 3 12 3" xfId="30978" xr:uid="{EA800582-299F-4DCE-9DF5-EDBAE85FF7B1}"/>
    <cellStyle name="Vejica 2 5 2 3 13" xfId="12725" xr:uid="{B01096BF-3C23-4B18-A57D-FDF84DAAD8FE}"/>
    <cellStyle name="Vejica 2 5 2 3 13 2" xfId="18663" xr:uid="{BBA0124E-FB47-4276-BE40-CD138FA7FC8B}"/>
    <cellStyle name="Vejica 2 5 2 3 13 2 2" xfId="30981" xr:uid="{2FF7B209-EBF8-4D70-B084-B5B5CE1852B8}"/>
    <cellStyle name="Vejica 2 5 2 3 13 3" xfId="30980" xr:uid="{571594B8-1EBB-426B-848E-4B561C354A12}"/>
    <cellStyle name="Vejica 2 5 2 3 14" xfId="13642" xr:uid="{69DDC7AC-E79E-4A29-9D15-8DBF4A4D1170}"/>
    <cellStyle name="Vejica 2 5 2 3 14 2" xfId="30982" xr:uid="{473DE64F-FD27-4150-83CE-B9EDA59BC813}"/>
    <cellStyle name="Vejica 2 5 2 3 15" xfId="30969" xr:uid="{FDF023BC-F267-4557-B597-8752BF50ED97}"/>
    <cellStyle name="Vejica 2 5 2 3 2" xfId="1973" xr:uid="{00000000-0005-0000-0000-0000BD0D0000}"/>
    <cellStyle name="Vejica 2 5 2 3 2 2" xfId="30983" xr:uid="{8136E9F0-933B-44B8-BC06-14F596F27E5F}"/>
    <cellStyle name="Vejica 2 5 2 3 3" xfId="1974" xr:uid="{00000000-0005-0000-0000-0000BE0D0000}"/>
    <cellStyle name="Vejica 2 5 2 3 3 2" xfId="4085" xr:uid="{00000000-0005-0000-0000-0000BF0D0000}"/>
    <cellStyle name="Vejica 2 5 2 3 3 2 2" xfId="30985" xr:uid="{610B9CAF-2198-4A1B-88B2-B718161F922F}"/>
    <cellStyle name="Vejica 2 5 2 3 3 3" xfId="30984" xr:uid="{D39526FF-47B5-41D6-AE97-7B6A476A9522}"/>
    <cellStyle name="Vejica 2 5 2 3 4" xfId="1975" xr:uid="{00000000-0005-0000-0000-0000C00D0000}"/>
    <cellStyle name="Vejica 2 5 2 3 4 10" xfId="30986" xr:uid="{32F39390-4935-4E56-9F18-860E8037DA20}"/>
    <cellStyle name="Vejica 2 5 2 3 4 2" xfId="4086" xr:uid="{00000000-0005-0000-0000-0000C10D0000}"/>
    <cellStyle name="Vejica 2 5 2 3 4 2 2" xfId="6164" xr:uid="{EC10D3CD-6A74-4C40-8270-97F66210B8E7}"/>
    <cellStyle name="Vejica 2 5 2 3 4 2 2 2" xfId="6785" xr:uid="{C2F7DA92-A5E7-4061-99C2-3B36263114BE}"/>
    <cellStyle name="Vejica 2 5 2 3 4 2 2 2 2" xfId="11027" xr:uid="{AB8ACC4F-C17A-4323-9939-7F29F73A3274}"/>
    <cellStyle name="Vejica 2 5 2 3 4 2 2 2 2 2" xfId="17513" xr:uid="{01CBF19A-465F-4B3F-8AA4-9C71DF93F092}"/>
    <cellStyle name="Vejica 2 5 2 3 4 2 2 2 2 2 2" xfId="30991" xr:uid="{C8660430-AE50-45D4-A044-7B0545F2540D}"/>
    <cellStyle name="Vejica 2 5 2 3 4 2 2 2 2 3" xfId="30990" xr:uid="{34C74C16-4014-4CEB-908F-85C38113F1C3}"/>
    <cellStyle name="Vejica 2 5 2 3 4 2 2 2 3" xfId="14860" xr:uid="{F2AEEB23-2092-49D6-9F3A-AAB8F74A9E0D}"/>
    <cellStyle name="Vejica 2 5 2 3 4 2 2 2 3 2" xfId="30992" xr:uid="{13B93F25-FCF5-4B26-8A12-57B17C684850}"/>
    <cellStyle name="Vejica 2 5 2 3 4 2 2 2 4" xfId="30989" xr:uid="{F6444DAD-87EE-4197-A22A-B4E4492B3CDD}"/>
    <cellStyle name="Vejica 2 5 2 3 4 2 2 3" xfId="10419" xr:uid="{F63A92BD-A7B5-4013-876D-8734CA5D557B}"/>
    <cellStyle name="Vejica 2 5 2 3 4 2 2 3 2" xfId="16907" xr:uid="{F67D6949-57CD-4C3A-A34A-29D6364503FC}"/>
    <cellStyle name="Vejica 2 5 2 3 4 2 2 3 2 2" xfId="30994" xr:uid="{2D19A920-E03F-4991-8B1B-BEE6C65B5A13}"/>
    <cellStyle name="Vejica 2 5 2 3 4 2 2 3 3" xfId="30993" xr:uid="{A5F32789-282F-4891-85BE-E14CC2A40B19}"/>
    <cellStyle name="Vejica 2 5 2 3 4 2 2 4" xfId="14255" xr:uid="{A90B09E8-C6F6-4945-9F3C-3E8641ADCC48}"/>
    <cellStyle name="Vejica 2 5 2 3 4 2 2 4 2" xfId="30995" xr:uid="{BDEEA35C-8A0B-4FFF-B260-26D44CB5793D}"/>
    <cellStyle name="Vejica 2 5 2 3 4 2 2 5" xfId="30988" xr:uid="{D213F6E6-0A6E-455D-8AFA-0575E16DC3DD}"/>
    <cellStyle name="Vejica 2 5 2 3 4 2 3" xfId="6058" xr:uid="{EAACFCF1-0E6F-4B3A-A668-0C9B38F93269}"/>
    <cellStyle name="Vejica 2 5 2 3 4 2 3 2" xfId="10313" xr:uid="{05DD930A-48E7-4B06-8AAE-5F76F4330BBB}"/>
    <cellStyle name="Vejica 2 5 2 3 4 2 3 2 2" xfId="16801" xr:uid="{4BBF3BEF-2B37-4329-8CD5-B627481CAAC0}"/>
    <cellStyle name="Vejica 2 5 2 3 4 2 3 2 2 2" xfId="30998" xr:uid="{9D6631E1-E240-4844-B304-14D97C01B26D}"/>
    <cellStyle name="Vejica 2 5 2 3 4 2 3 2 3" xfId="30997" xr:uid="{F1069EE0-FD60-40CE-9A99-B2BF54C90292}"/>
    <cellStyle name="Vejica 2 5 2 3 4 2 3 3" xfId="14149" xr:uid="{380DDD17-680D-4CFA-B141-EF2F9DB6F560}"/>
    <cellStyle name="Vejica 2 5 2 3 4 2 3 3 2" xfId="30999" xr:uid="{21E408AA-E733-4E8C-A149-7E681C564641}"/>
    <cellStyle name="Vejica 2 5 2 3 4 2 3 4" xfId="30996" xr:uid="{59AEC3DE-D7D6-415E-9DD9-2E70BAE4ABD0}"/>
    <cellStyle name="Vejica 2 5 2 3 4 2 4" xfId="6481" xr:uid="{94864268-3644-4004-A943-9F9A0E122576}"/>
    <cellStyle name="Vejica 2 5 2 3 4 2 4 2" xfId="10723" xr:uid="{C0CC6CDE-D70A-476B-9FB4-AAB74D701791}"/>
    <cellStyle name="Vejica 2 5 2 3 4 2 4 2 2" xfId="17209" xr:uid="{3D9FE532-FEC4-4465-AC01-9E5FCAF18EBA}"/>
    <cellStyle name="Vejica 2 5 2 3 4 2 4 2 2 2" xfId="31002" xr:uid="{5F6DD0F9-7DBB-4371-ABFA-45E698EA9449}"/>
    <cellStyle name="Vejica 2 5 2 3 4 2 4 2 3" xfId="31001" xr:uid="{CD599B7E-09F1-49F7-B93F-E42CA180133F}"/>
    <cellStyle name="Vejica 2 5 2 3 4 2 4 3" xfId="14556" xr:uid="{C7331BFA-0F51-4429-B8EF-7BEDCF6D97C7}"/>
    <cellStyle name="Vejica 2 5 2 3 4 2 4 3 2" xfId="31003" xr:uid="{886C246D-9F35-4902-9DB7-A70C4D4E6039}"/>
    <cellStyle name="Vejica 2 5 2 3 4 2 4 4" xfId="31000" xr:uid="{B3B8829C-B4DF-4E3D-A143-B55CE16DCF7F}"/>
    <cellStyle name="Vejica 2 5 2 3 4 2 5" xfId="7091" xr:uid="{A3174CB4-79D1-4A89-AB4E-50752D199613}"/>
    <cellStyle name="Vejica 2 5 2 3 4 2 5 2" xfId="11331" xr:uid="{0683B73E-F8F7-422E-96E2-DEDFDC0881A4}"/>
    <cellStyle name="Vejica 2 5 2 3 4 2 5 2 2" xfId="17815" xr:uid="{0BDBBD56-9DBD-4B68-BCF7-DA6886A7627B}"/>
    <cellStyle name="Vejica 2 5 2 3 4 2 5 2 2 2" xfId="31006" xr:uid="{00C6E207-DDAB-427F-9913-19B8F5889786}"/>
    <cellStyle name="Vejica 2 5 2 3 4 2 5 2 3" xfId="31005" xr:uid="{F07C7FB9-F391-4D09-83A1-5AADDA2F3135}"/>
    <cellStyle name="Vejica 2 5 2 3 4 2 5 3" xfId="15162" xr:uid="{05E6983E-F652-4A88-89ED-3A9B516139D1}"/>
    <cellStyle name="Vejica 2 5 2 3 4 2 5 3 2" xfId="31007" xr:uid="{B19F3B8D-7895-452F-92A3-2A7C7349149A}"/>
    <cellStyle name="Vejica 2 5 2 3 4 2 5 4" xfId="31004" xr:uid="{8C771262-5FE6-4AA7-89F0-EE0E73F6E33E}"/>
    <cellStyle name="Vejica 2 5 2 3 4 2 6" xfId="7452" xr:uid="{4E57F3AA-6C0E-4251-87AE-2F5DC518A2AB}"/>
    <cellStyle name="Vejica 2 5 2 3 4 2 6 2" xfId="11694" xr:uid="{2B8C6430-E211-4B57-96CE-1CED36ADFDEB}"/>
    <cellStyle name="Vejica 2 5 2 3 4 2 6 2 2" xfId="18171" xr:uid="{DFB1F36B-4A89-47C6-8057-9C6A05FB2109}"/>
    <cellStyle name="Vejica 2 5 2 3 4 2 6 2 2 2" xfId="31010" xr:uid="{F57E577D-62EA-49C9-A929-9B5F0DEE29C1}"/>
    <cellStyle name="Vejica 2 5 2 3 4 2 6 2 3" xfId="31009" xr:uid="{800F5FFE-88C5-4549-B7E1-500942643C87}"/>
    <cellStyle name="Vejica 2 5 2 3 4 2 6 3" xfId="15515" xr:uid="{7F233BFA-C064-4B84-9859-7C8B9E9E071D}"/>
    <cellStyle name="Vejica 2 5 2 3 4 2 6 3 2" xfId="31011" xr:uid="{A56B5CBF-DACF-4A34-8944-BAF84A544853}"/>
    <cellStyle name="Vejica 2 5 2 3 4 2 6 4" xfId="31008" xr:uid="{A2F894FD-C8F3-4F3B-940D-8201E137695C}"/>
    <cellStyle name="Vejica 2 5 2 3 4 2 7" xfId="9207" xr:uid="{D9ED4876-99B9-4827-A2F4-F146FDB01B25}"/>
    <cellStyle name="Vejica 2 5 2 3 4 2 7 2" xfId="16243" xr:uid="{9CA49793-1CD5-49B0-ABF7-D3AB08070ED0}"/>
    <cellStyle name="Vejica 2 5 2 3 4 2 7 2 2" xfId="31013" xr:uid="{0E41D7FE-5AB5-4464-AD04-1CE095F43B0F}"/>
    <cellStyle name="Vejica 2 5 2 3 4 2 7 3" xfId="31012" xr:uid="{76A18642-E10F-430A-8F77-46F2BA4AF600}"/>
    <cellStyle name="Vejica 2 5 2 3 4 2 8" xfId="13845" xr:uid="{888831C6-5A2A-41BB-8C55-9612658EFAF2}"/>
    <cellStyle name="Vejica 2 5 2 3 4 2 8 2" xfId="31014" xr:uid="{FDB1E56F-2F28-45A9-89AE-B6B53E735FF5}"/>
    <cellStyle name="Vejica 2 5 2 3 4 2 9" xfId="30987" xr:uid="{2482A66C-1120-4CCF-9CE3-385F230F7A1C}"/>
    <cellStyle name="Vejica 2 5 2 3 4 3" xfId="5947" xr:uid="{F1B459A3-CF24-4F2C-B5B4-E145989A5796}"/>
    <cellStyle name="Vejica 2 5 2 3 4 3 2" xfId="6680" xr:uid="{AA5E6592-21A7-42D6-918E-7B6042720DCE}"/>
    <cellStyle name="Vejica 2 5 2 3 4 3 2 2" xfId="10922" xr:uid="{FE6BB2B9-EB19-4E0B-BEA7-DC9EE811202F}"/>
    <cellStyle name="Vejica 2 5 2 3 4 3 2 2 2" xfId="17408" xr:uid="{A2F81AF4-04BE-4832-B08E-B05448B5C8B3}"/>
    <cellStyle name="Vejica 2 5 2 3 4 3 2 2 2 2" xfId="31018" xr:uid="{29AB491E-8B5E-4B23-8BB3-03015615473D}"/>
    <cellStyle name="Vejica 2 5 2 3 4 3 2 2 3" xfId="31017" xr:uid="{EDFE51F9-A13F-48FE-B5DB-0811EFC5C6E8}"/>
    <cellStyle name="Vejica 2 5 2 3 4 3 2 3" xfId="14755" xr:uid="{646DC5FF-352E-44B9-AFC8-81A82DE93D85}"/>
    <cellStyle name="Vejica 2 5 2 3 4 3 2 3 2" xfId="31019" xr:uid="{C69D85A4-2F03-4F04-A24D-EAEE91140E2B}"/>
    <cellStyle name="Vejica 2 5 2 3 4 3 2 4" xfId="31016" xr:uid="{5689941B-03BF-490F-858B-3666ED77A69C}"/>
    <cellStyle name="Vejica 2 5 2 3 4 3 3" xfId="10199" xr:uid="{0D03D091-FA67-4834-B0CA-19E8DEB1F46D}"/>
    <cellStyle name="Vejica 2 5 2 3 4 3 3 2" xfId="16693" xr:uid="{A69C64A9-2099-4D15-8437-B03669FCA636}"/>
    <cellStyle name="Vejica 2 5 2 3 4 3 3 2 2" xfId="31021" xr:uid="{962FD76A-460E-4C48-A5DB-044EEEE73EB9}"/>
    <cellStyle name="Vejica 2 5 2 3 4 3 3 3" xfId="31020" xr:uid="{73543298-A331-49A4-838C-4CAFD9C37816}"/>
    <cellStyle name="Vejica 2 5 2 3 4 3 4" xfId="14044" xr:uid="{8184C891-0C64-4E20-BE9C-B840BF2081D2}"/>
    <cellStyle name="Vejica 2 5 2 3 4 3 4 2" xfId="31022" xr:uid="{B55E4CFC-EAD0-4A2C-B562-94405B51A8EF}"/>
    <cellStyle name="Vejica 2 5 2 3 4 3 5" xfId="31015" xr:uid="{42F55C68-45A1-4ED1-A534-44348B8B7CF9}"/>
    <cellStyle name="Vejica 2 5 2 3 4 4" xfId="6380" xr:uid="{AC865517-45EA-4331-A6DA-54ED291C6C1D}"/>
    <cellStyle name="Vejica 2 5 2 3 4 4 2" xfId="10622" xr:uid="{C1E2AA59-AA2D-4757-8CEA-3E82F60D3122}"/>
    <cellStyle name="Vejica 2 5 2 3 4 4 2 2" xfId="17108" xr:uid="{6E39876B-756B-40B8-9F31-143204AFFDF1}"/>
    <cellStyle name="Vejica 2 5 2 3 4 4 2 2 2" xfId="31025" xr:uid="{59494607-719F-4608-A41F-4197DFDB160D}"/>
    <cellStyle name="Vejica 2 5 2 3 4 4 2 3" xfId="31024" xr:uid="{4BFC4F9E-3515-4B27-8E76-F1187D72120E}"/>
    <cellStyle name="Vejica 2 5 2 3 4 4 3" xfId="14455" xr:uid="{C6589055-1377-480A-A883-1B0BF40BCDEF}"/>
    <cellStyle name="Vejica 2 5 2 3 4 4 3 2" xfId="31026" xr:uid="{E54DE452-A530-46EB-B735-BC577990DD58}"/>
    <cellStyle name="Vejica 2 5 2 3 4 4 4" xfId="31023" xr:uid="{0A9E7B1D-E90F-4DC3-8393-CFD63ED9ADC1}"/>
    <cellStyle name="Vejica 2 5 2 3 4 5" xfId="6989" xr:uid="{22457128-AEDE-4265-B344-68E52E3487E7}"/>
    <cellStyle name="Vejica 2 5 2 3 4 5 2" xfId="11229" xr:uid="{6CADB979-556A-4C34-8730-E571A57435E7}"/>
    <cellStyle name="Vejica 2 5 2 3 4 5 2 2" xfId="17713" xr:uid="{20818499-E553-4017-9958-02C8D29B2933}"/>
    <cellStyle name="Vejica 2 5 2 3 4 5 2 2 2" xfId="31029" xr:uid="{E8F59A2D-3335-49D7-9131-650A25E9BADF}"/>
    <cellStyle name="Vejica 2 5 2 3 4 5 2 3" xfId="31028" xr:uid="{E8AD7DC9-D64A-48B6-AB9B-DFAD130724F9}"/>
    <cellStyle name="Vejica 2 5 2 3 4 5 3" xfId="15060" xr:uid="{35FA63A5-96EF-4858-9C6E-4403DFC3E2FD}"/>
    <cellStyle name="Vejica 2 5 2 3 4 5 3 2" xfId="31030" xr:uid="{71CD69DC-8E9E-4CA4-86D2-81E22D299CE7}"/>
    <cellStyle name="Vejica 2 5 2 3 4 5 4" xfId="31027" xr:uid="{7F51766D-A86E-453B-89BC-6D7AC7EE10BE}"/>
    <cellStyle name="Vejica 2 5 2 3 4 6" xfId="7351" xr:uid="{062264BE-E250-4755-A986-E6EB7F4F986F}"/>
    <cellStyle name="Vejica 2 5 2 3 4 6 2" xfId="11593" xr:uid="{2362D35E-B746-49E4-B9F2-2C3C798F1233}"/>
    <cellStyle name="Vejica 2 5 2 3 4 6 2 2" xfId="18070" xr:uid="{2029029E-9635-4579-A84D-2C75C8EEB484}"/>
    <cellStyle name="Vejica 2 5 2 3 4 6 2 2 2" xfId="31033" xr:uid="{4E42428F-1201-408E-875C-7E57C32684E0}"/>
    <cellStyle name="Vejica 2 5 2 3 4 6 2 3" xfId="31032" xr:uid="{0CFCAE57-C36C-49CD-8F91-7276B823CBB7}"/>
    <cellStyle name="Vejica 2 5 2 3 4 6 3" xfId="15414" xr:uid="{64FB8FCA-1750-461D-BFFD-849FE42910BE}"/>
    <cellStyle name="Vejica 2 5 2 3 4 6 3 2" xfId="31034" xr:uid="{1A07891D-CF3D-499B-8D1C-5416D23A0996}"/>
    <cellStyle name="Vejica 2 5 2 3 4 6 4" xfId="31031" xr:uid="{55A27B0A-9C1D-4BD4-9D4E-2C83A4B6735E}"/>
    <cellStyle name="Vejica 2 5 2 3 4 7" xfId="8360" xr:uid="{51127C5D-A104-45E6-A486-A9BDE5653842}"/>
    <cellStyle name="Vejica 2 5 2 3 4 7 2" xfId="15903" xr:uid="{7D4CC84F-4DB2-4986-BA14-AAE5DF140C81}"/>
    <cellStyle name="Vejica 2 5 2 3 4 7 2 2" xfId="31036" xr:uid="{7BAF2742-70C7-42F7-BC6D-1DCA26D2B52D}"/>
    <cellStyle name="Vejica 2 5 2 3 4 7 3" xfId="31035" xr:uid="{49B186A3-C823-4B9B-83E2-B73DBA90A606}"/>
    <cellStyle name="Vejica 2 5 2 3 4 8" xfId="12967" xr:uid="{32B66DC3-C2A4-49A3-8713-D8EEDA825B48}"/>
    <cellStyle name="Vejica 2 5 2 3 4 8 2" xfId="18904" xr:uid="{2E06CDD6-FC28-48EB-B581-B573610A2DFA}"/>
    <cellStyle name="Vejica 2 5 2 3 4 8 2 2" xfId="31038" xr:uid="{65077BA0-6574-437B-8714-42A77A8AD149}"/>
    <cellStyle name="Vejica 2 5 2 3 4 8 3" xfId="31037" xr:uid="{815EDF90-3650-46D0-BDAD-9A2ABED8F11B}"/>
    <cellStyle name="Vejica 2 5 2 3 4 9" xfId="13744" xr:uid="{8ECA61DB-561C-463F-A70F-34CB77A14E5B}"/>
    <cellStyle name="Vejica 2 5 2 3 4 9 2" xfId="31039" xr:uid="{E286361E-7DDE-4019-8CAF-D9EE01D21A4F}"/>
    <cellStyle name="Vejica 2 5 2 3 5" xfId="4087" xr:uid="{00000000-0005-0000-0000-0000C20D0000}"/>
    <cellStyle name="Vejica 2 5 2 3 5 2" xfId="4088" xr:uid="{00000000-0005-0000-0000-0000C30D0000}"/>
    <cellStyle name="Vejica 2 5 2 3 5 2 2" xfId="31041" xr:uid="{5DE936A7-78DF-402A-99DE-4F706882A58A}"/>
    <cellStyle name="Vejica 2 5 2 3 5 3" xfId="31040" xr:uid="{84ED64E9-E939-4D3E-8CD9-B34943488876}"/>
    <cellStyle name="Vejica 2 5 2 3 6" xfId="4089" xr:uid="{00000000-0005-0000-0000-0000C40D0000}"/>
    <cellStyle name="Vejica 2 5 2 3 6 2" xfId="31042" xr:uid="{1746623F-0373-467D-BA7B-565D0DFF59DE}"/>
    <cellStyle name="Vejica 2 5 2 3 7" xfId="4084" xr:uid="{00000000-0005-0000-0000-0000C50D0000}"/>
    <cellStyle name="Vejica 2 5 2 3 7 2" xfId="31043" xr:uid="{5CA03B77-93D4-4340-BD91-C9869C53E9F6}"/>
    <cellStyle name="Vejica 2 5 2 3 8" xfId="5850" xr:uid="{2E1BAA42-61DE-4262-AEAB-CFDCA92497DA}"/>
    <cellStyle name="Vejica 2 5 2 3 8 2" xfId="6585" xr:uid="{87C6CC90-D9D5-4DCA-B460-3DE976EF7A43}"/>
    <cellStyle name="Vejica 2 5 2 3 8 2 2" xfId="10827" xr:uid="{6D9CF10B-950C-4E13-85B4-038282DAFBC8}"/>
    <cellStyle name="Vejica 2 5 2 3 8 2 2 2" xfId="17313" xr:uid="{53D26C66-26C6-4CF5-9696-F51B7335DFD7}"/>
    <cellStyle name="Vejica 2 5 2 3 8 2 2 2 2" xfId="31047" xr:uid="{A5678355-2E14-44EF-A96B-DFFC4408D11F}"/>
    <cellStyle name="Vejica 2 5 2 3 8 2 2 3" xfId="31046" xr:uid="{C55B5B0B-47BC-46C5-8AC4-D8B86D2B3BAB}"/>
    <cellStyle name="Vejica 2 5 2 3 8 2 3" xfId="14660" xr:uid="{82F2BC78-568C-4216-8A6A-94B6214A23F3}"/>
    <cellStyle name="Vejica 2 5 2 3 8 2 3 2" xfId="31048" xr:uid="{62FB2F2C-2404-4435-A163-1810875655A1}"/>
    <cellStyle name="Vejica 2 5 2 3 8 2 4" xfId="31045" xr:uid="{814E41C7-175F-4754-A074-7B80B6A4C0B6}"/>
    <cellStyle name="Vejica 2 5 2 3 8 3" xfId="10102" xr:uid="{6E62AF78-E55A-4908-B983-1EFB9F19A0AD}"/>
    <cellStyle name="Vejica 2 5 2 3 8 3 2" xfId="16597" xr:uid="{6E667E83-9BCB-47B1-A4D6-B3D948FD5E44}"/>
    <cellStyle name="Vejica 2 5 2 3 8 3 2 2" xfId="31050" xr:uid="{72069F61-3335-4483-AEAA-F82D10254E5D}"/>
    <cellStyle name="Vejica 2 5 2 3 8 3 3" xfId="31049" xr:uid="{CA5295F8-75D8-4442-A371-D000872FEFDC}"/>
    <cellStyle name="Vejica 2 5 2 3 8 4" xfId="13948" xr:uid="{8BC51EAF-6862-4E90-B2AD-A93FE6F7B96F}"/>
    <cellStyle name="Vejica 2 5 2 3 8 4 2" xfId="31051" xr:uid="{6E6B326D-2FC1-4498-8DAF-82FB0302B1FF}"/>
    <cellStyle name="Vejica 2 5 2 3 8 5" xfId="31044" xr:uid="{5058F052-A388-4797-BBA9-F3D39B65EFD5}"/>
    <cellStyle name="Vejica 2 5 2 3 9" xfId="6285" xr:uid="{353B06A7-A5A3-4AA1-9D16-A7EAF1D2B367}"/>
    <cellStyle name="Vejica 2 5 2 3 9 2" xfId="10527" xr:uid="{E7F5B0F5-FBF4-48B4-880F-DBD660165F21}"/>
    <cellStyle name="Vejica 2 5 2 3 9 2 2" xfId="17013" xr:uid="{62EB5461-42D6-47E8-9E06-B1C8CC12B6BD}"/>
    <cellStyle name="Vejica 2 5 2 3 9 2 2 2" xfId="31054" xr:uid="{517FFCFF-4F0C-4E3F-B815-09C5A1ACEB82}"/>
    <cellStyle name="Vejica 2 5 2 3 9 2 3" xfId="31053" xr:uid="{51372FCB-B57B-4D85-9B36-476B6457D6BD}"/>
    <cellStyle name="Vejica 2 5 2 3 9 3" xfId="14360" xr:uid="{A9EA10E8-6BE2-4A82-AE11-52FF58BB243D}"/>
    <cellStyle name="Vejica 2 5 2 3 9 3 2" xfId="31055" xr:uid="{E3075F29-C401-4DBE-ABDD-151606F13622}"/>
    <cellStyle name="Vejica 2 5 2 3 9 4" xfId="31052" xr:uid="{1AFFB7D8-3D74-4E42-88BD-0AC777937BE6}"/>
    <cellStyle name="Vejica 2 5 2 4" xfId="1976" xr:uid="{00000000-0005-0000-0000-0000C60D0000}"/>
    <cellStyle name="Vejica 2 5 2 4 2" xfId="31056" xr:uid="{199D58EA-AD31-48D9-B494-8E227991A8C9}"/>
    <cellStyle name="Vejica 2 5 2 5" xfId="1977" xr:uid="{00000000-0005-0000-0000-0000C70D0000}"/>
    <cellStyle name="Vejica 2 5 2 5 2" xfId="4090" xr:uid="{00000000-0005-0000-0000-0000C80D0000}"/>
    <cellStyle name="Vejica 2 5 2 5 2 2" xfId="31058" xr:uid="{23CADB7B-B13D-4D2C-AF26-3AFBF8EDE7B6}"/>
    <cellStyle name="Vejica 2 5 2 5 3" xfId="31057" xr:uid="{7BDAEAC2-F8E6-4C37-B574-D2F35C1F291A}"/>
    <cellStyle name="Vejica 2 5 2 6" xfId="1978" xr:uid="{00000000-0005-0000-0000-0000C90D0000}"/>
    <cellStyle name="Vejica 2 5 2 6 10" xfId="31059" xr:uid="{F6748C1A-565B-458C-9318-277B804BEFD1}"/>
    <cellStyle name="Vejica 2 5 2 6 2" xfId="4091" xr:uid="{00000000-0005-0000-0000-0000CA0D0000}"/>
    <cellStyle name="Vejica 2 5 2 6 2 2" xfId="6165" xr:uid="{B06DBC20-54C3-48CD-88DD-57B86E8A7EC9}"/>
    <cellStyle name="Vejica 2 5 2 6 2 2 2" xfId="6786" xr:uid="{DD5FD6F7-5C83-49E4-89BE-4B5F3D90F222}"/>
    <cellStyle name="Vejica 2 5 2 6 2 2 2 2" xfId="11028" xr:uid="{6FB7B658-0C90-4718-A3EE-0C33B33AE078}"/>
    <cellStyle name="Vejica 2 5 2 6 2 2 2 2 2" xfId="17514" xr:uid="{DE1B8251-188E-4D91-BEB2-3491C54FE451}"/>
    <cellStyle name="Vejica 2 5 2 6 2 2 2 2 2 2" xfId="31064" xr:uid="{EE1F3DAC-DF07-4933-886A-4EF72E625A29}"/>
    <cellStyle name="Vejica 2 5 2 6 2 2 2 2 3" xfId="31063" xr:uid="{A0D30AD8-73BB-4E40-AD2D-80BFA755A659}"/>
    <cellStyle name="Vejica 2 5 2 6 2 2 2 3" xfId="14861" xr:uid="{27975130-74CB-4DFF-A3A5-840E48AB4215}"/>
    <cellStyle name="Vejica 2 5 2 6 2 2 2 3 2" xfId="31065" xr:uid="{D26C8FA3-AAE3-488D-B45A-B14085723BF5}"/>
    <cellStyle name="Vejica 2 5 2 6 2 2 2 4" xfId="31062" xr:uid="{9B617462-0171-4BE9-A0A3-112B16FB6109}"/>
    <cellStyle name="Vejica 2 5 2 6 2 2 3" xfId="10420" xr:uid="{B0393976-5A21-40B1-A346-18730B3B27A8}"/>
    <cellStyle name="Vejica 2 5 2 6 2 2 3 2" xfId="16908" xr:uid="{A908B1BD-8F53-4603-9482-811D9B1829D4}"/>
    <cellStyle name="Vejica 2 5 2 6 2 2 3 2 2" xfId="31067" xr:uid="{F9E9D873-AB6B-4CFA-84F3-C36BE9B8CA23}"/>
    <cellStyle name="Vejica 2 5 2 6 2 2 3 3" xfId="31066" xr:uid="{1E56170C-69F7-4633-91B5-C7D1D5524D0C}"/>
    <cellStyle name="Vejica 2 5 2 6 2 2 4" xfId="14256" xr:uid="{05DFC298-B733-499E-B849-3C082D6DE190}"/>
    <cellStyle name="Vejica 2 5 2 6 2 2 4 2" xfId="31068" xr:uid="{ACE44025-281C-4469-9212-24D35D78FE74}"/>
    <cellStyle name="Vejica 2 5 2 6 2 2 5" xfId="31061" xr:uid="{B24A2146-1282-4F78-A2B3-BBC380292EE8}"/>
    <cellStyle name="Vejica 2 5 2 6 2 3" xfId="6059" xr:uid="{FDA86435-ECBA-436C-9A7D-64A95260E49D}"/>
    <cellStyle name="Vejica 2 5 2 6 2 3 2" xfId="10314" xr:uid="{95F8AF2F-1929-4012-8502-C9A7D4F34B1E}"/>
    <cellStyle name="Vejica 2 5 2 6 2 3 2 2" xfId="16802" xr:uid="{EA602065-8A0A-47D9-9B94-5B91C18C1CA9}"/>
    <cellStyle name="Vejica 2 5 2 6 2 3 2 2 2" xfId="31071" xr:uid="{5EA6E756-A3C3-44C8-A2FA-41B903890F08}"/>
    <cellStyle name="Vejica 2 5 2 6 2 3 2 3" xfId="31070" xr:uid="{49A00F49-5BF8-44D7-9A0A-F2097A7B23D1}"/>
    <cellStyle name="Vejica 2 5 2 6 2 3 3" xfId="14150" xr:uid="{52ADC789-4065-4196-8B7F-1876B4591F2F}"/>
    <cellStyle name="Vejica 2 5 2 6 2 3 3 2" xfId="31072" xr:uid="{E35DB065-FA9C-40A4-B25A-B6A5355EA578}"/>
    <cellStyle name="Vejica 2 5 2 6 2 3 4" xfId="31069" xr:uid="{EEA34D06-D233-4F6A-A634-ABB6082046D6}"/>
    <cellStyle name="Vejica 2 5 2 6 2 4" xfId="6482" xr:uid="{3818E5C5-4ED7-42C5-B263-D620FB3041B2}"/>
    <cellStyle name="Vejica 2 5 2 6 2 4 2" xfId="10724" xr:uid="{1CF39448-7F86-4161-8914-2E3EA7CAEC9F}"/>
    <cellStyle name="Vejica 2 5 2 6 2 4 2 2" xfId="17210" xr:uid="{42531FF1-2879-42B8-8F35-2A5691DB9CFF}"/>
    <cellStyle name="Vejica 2 5 2 6 2 4 2 2 2" xfId="31075" xr:uid="{A5A409D8-72C3-4C4C-A951-9D652C5B0631}"/>
    <cellStyle name="Vejica 2 5 2 6 2 4 2 3" xfId="31074" xr:uid="{FF9921C7-7F02-4CE1-8C04-C956BB43B237}"/>
    <cellStyle name="Vejica 2 5 2 6 2 4 3" xfId="14557" xr:uid="{E17DFA70-942F-4706-A34E-F0201E607394}"/>
    <cellStyle name="Vejica 2 5 2 6 2 4 3 2" xfId="31076" xr:uid="{62328862-54A1-4F18-9DCF-C3A633CF6A0D}"/>
    <cellStyle name="Vejica 2 5 2 6 2 4 4" xfId="31073" xr:uid="{792D83B6-205C-49EE-B581-3407A4B2D216}"/>
    <cellStyle name="Vejica 2 5 2 6 2 5" xfId="7092" xr:uid="{ED98C5CD-AD04-4AA2-8BF1-D2DDA57ADD88}"/>
    <cellStyle name="Vejica 2 5 2 6 2 5 2" xfId="11332" xr:uid="{ED191933-A82D-433A-A492-3C0F82091CC4}"/>
    <cellStyle name="Vejica 2 5 2 6 2 5 2 2" xfId="17816" xr:uid="{D070DCDA-F62B-4036-AA3D-1196B39A7DC5}"/>
    <cellStyle name="Vejica 2 5 2 6 2 5 2 2 2" xfId="31079" xr:uid="{4E6E64C3-0D67-4169-B767-1B724DB73F6A}"/>
    <cellStyle name="Vejica 2 5 2 6 2 5 2 3" xfId="31078" xr:uid="{D46398F6-9A97-48D5-AA45-2B59944374EB}"/>
    <cellStyle name="Vejica 2 5 2 6 2 5 3" xfId="15163" xr:uid="{0433AA4D-496C-4A24-A5DF-77E1BB64F76A}"/>
    <cellStyle name="Vejica 2 5 2 6 2 5 3 2" xfId="31080" xr:uid="{F1C8723A-6532-4348-9B62-310D2E1FEF77}"/>
    <cellStyle name="Vejica 2 5 2 6 2 5 4" xfId="31077" xr:uid="{7DE061EF-E61F-4567-971B-20A298807037}"/>
    <cellStyle name="Vejica 2 5 2 6 2 6" xfId="7453" xr:uid="{A6B2BCEB-7DE0-4BB6-8567-3EE97F30B060}"/>
    <cellStyle name="Vejica 2 5 2 6 2 6 2" xfId="11695" xr:uid="{FC95A0E7-41EA-4746-9F79-DA819DDC613C}"/>
    <cellStyle name="Vejica 2 5 2 6 2 6 2 2" xfId="18172" xr:uid="{2DA8C4FC-AADA-4748-8D52-B28BA404AA7E}"/>
    <cellStyle name="Vejica 2 5 2 6 2 6 2 2 2" xfId="31083" xr:uid="{BEF808D3-E8BE-4C73-9F1F-0960563F8111}"/>
    <cellStyle name="Vejica 2 5 2 6 2 6 2 3" xfId="31082" xr:uid="{682A880F-7D00-46C8-AECB-6375B44E6022}"/>
    <cellStyle name="Vejica 2 5 2 6 2 6 3" xfId="15516" xr:uid="{675F832A-A4F9-422D-A509-533BB9D19D42}"/>
    <cellStyle name="Vejica 2 5 2 6 2 6 3 2" xfId="31084" xr:uid="{57E8C346-C8FC-4205-A120-CF0D23F7C388}"/>
    <cellStyle name="Vejica 2 5 2 6 2 6 4" xfId="31081" xr:uid="{D16E795E-07C2-420A-B618-54AA00CDFD13}"/>
    <cellStyle name="Vejica 2 5 2 6 2 7" xfId="9212" xr:uid="{41ABB202-4DE0-4A42-8229-825C16B6EE48}"/>
    <cellStyle name="Vejica 2 5 2 6 2 7 2" xfId="16245" xr:uid="{4D735971-F3A0-45D1-A3FE-D9F117A01E7D}"/>
    <cellStyle name="Vejica 2 5 2 6 2 7 2 2" xfId="31086" xr:uid="{A0A8A948-44AC-4F31-898A-A2F5E400FBBA}"/>
    <cellStyle name="Vejica 2 5 2 6 2 7 3" xfId="31085" xr:uid="{C8F6026A-B1CB-43D8-8C55-B25125ED33E4}"/>
    <cellStyle name="Vejica 2 5 2 6 2 8" xfId="13846" xr:uid="{EACDE0BF-6787-41B4-9715-F18DE6E15800}"/>
    <cellStyle name="Vejica 2 5 2 6 2 8 2" xfId="31087" xr:uid="{00149C70-B1E9-4FD7-8E7E-883E8E1F6AEF}"/>
    <cellStyle name="Vejica 2 5 2 6 2 9" xfId="31060" xr:uid="{BE76A1BE-17BD-4D6B-891E-A60ADA774C15}"/>
    <cellStyle name="Vejica 2 5 2 6 3" xfId="5948" xr:uid="{9D0BB95F-BDDF-493A-BE1F-D8DCEFF16B6E}"/>
    <cellStyle name="Vejica 2 5 2 6 3 2" xfId="6681" xr:uid="{A17D8C26-09E6-475C-A5AC-BA54052939AD}"/>
    <cellStyle name="Vejica 2 5 2 6 3 2 2" xfId="10923" xr:uid="{36E01495-DD06-4781-9BE6-D61F45A9B951}"/>
    <cellStyle name="Vejica 2 5 2 6 3 2 2 2" xfId="17409" xr:uid="{60F9D469-BE40-45FF-B34C-98C09FFBD233}"/>
    <cellStyle name="Vejica 2 5 2 6 3 2 2 2 2" xfId="31091" xr:uid="{19AD0881-AD28-45F5-AC5B-FC3A28A918F5}"/>
    <cellStyle name="Vejica 2 5 2 6 3 2 2 3" xfId="31090" xr:uid="{C483C6EF-D5F1-4D52-BCC8-589CD1395EFD}"/>
    <cellStyle name="Vejica 2 5 2 6 3 2 3" xfId="14756" xr:uid="{49021213-5D65-4DC9-9313-6FEE50ED17B3}"/>
    <cellStyle name="Vejica 2 5 2 6 3 2 3 2" xfId="31092" xr:uid="{7D1A38A8-5CDF-4246-8572-97F866AA7E53}"/>
    <cellStyle name="Vejica 2 5 2 6 3 2 4" xfId="31089" xr:uid="{DFF5C17B-A6FB-42C0-80D5-DA41B095668C}"/>
    <cellStyle name="Vejica 2 5 2 6 3 3" xfId="10200" xr:uid="{C971B54B-602A-4C6F-BC16-DB0B762050A8}"/>
    <cellStyle name="Vejica 2 5 2 6 3 3 2" xfId="16694" xr:uid="{661D8093-DB9B-4B22-ABDB-1B3300771E80}"/>
    <cellStyle name="Vejica 2 5 2 6 3 3 2 2" xfId="31094" xr:uid="{0C14BFE8-D3BE-4D0A-8B01-41D6EA390D5C}"/>
    <cellStyle name="Vejica 2 5 2 6 3 3 3" xfId="31093" xr:uid="{99C417C8-F62C-42C6-9664-9AC663CE502F}"/>
    <cellStyle name="Vejica 2 5 2 6 3 4" xfId="14045" xr:uid="{4AE7BC4A-E199-49D7-93E5-17D3979EA87B}"/>
    <cellStyle name="Vejica 2 5 2 6 3 4 2" xfId="31095" xr:uid="{89E2B2E2-51FA-4B97-94F4-A1E16E7AE0DE}"/>
    <cellStyle name="Vejica 2 5 2 6 3 5" xfId="31088" xr:uid="{97832229-90FA-4E59-9389-4B113B52F023}"/>
    <cellStyle name="Vejica 2 5 2 6 4" xfId="6381" xr:uid="{0549C643-B2DB-4C7E-AB3C-01BECDBFEDDB}"/>
    <cellStyle name="Vejica 2 5 2 6 4 2" xfId="10623" xr:uid="{83D6892E-93FF-49F8-AD99-CD311B74FAF0}"/>
    <cellStyle name="Vejica 2 5 2 6 4 2 2" xfId="17109" xr:uid="{98F514BF-F743-41BA-AED7-362FFA03DE85}"/>
    <cellStyle name="Vejica 2 5 2 6 4 2 2 2" xfId="31098" xr:uid="{D8AE262D-D0F5-472E-83F0-D1BF45529D09}"/>
    <cellStyle name="Vejica 2 5 2 6 4 2 3" xfId="31097" xr:uid="{18FC5C70-59DD-4FAB-B826-8C7A2344194E}"/>
    <cellStyle name="Vejica 2 5 2 6 4 3" xfId="14456" xr:uid="{448E9E55-570F-431C-A3B4-744490A13736}"/>
    <cellStyle name="Vejica 2 5 2 6 4 3 2" xfId="31099" xr:uid="{B83A9C95-36F5-46CE-92AD-796C1E9D9EA8}"/>
    <cellStyle name="Vejica 2 5 2 6 4 4" xfId="31096" xr:uid="{AE77DD8E-86A6-46D6-BA6F-D5B191E55290}"/>
    <cellStyle name="Vejica 2 5 2 6 5" xfId="6990" xr:uid="{DE606F03-A1B3-4033-8202-9F2AB8EA4077}"/>
    <cellStyle name="Vejica 2 5 2 6 5 2" xfId="11230" xr:uid="{0E75204C-0BF5-4FFC-B2D7-76AC3D686895}"/>
    <cellStyle name="Vejica 2 5 2 6 5 2 2" xfId="17714" xr:uid="{48C26588-D75B-4D01-965F-0495C06859E5}"/>
    <cellStyle name="Vejica 2 5 2 6 5 2 2 2" xfId="31102" xr:uid="{5F14746F-3ACC-4E3C-B8DC-AA74D81F09F3}"/>
    <cellStyle name="Vejica 2 5 2 6 5 2 3" xfId="31101" xr:uid="{F1E3D996-FA97-42FB-B5BA-2EADC687581B}"/>
    <cellStyle name="Vejica 2 5 2 6 5 3" xfId="15061" xr:uid="{6CE0FAEB-63D5-4AE4-9D0D-CD913E6CB097}"/>
    <cellStyle name="Vejica 2 5 2 6 5 3 2" xfId="31103" xr:uid="{633378BA-10F2-47C2-9B51-CE4960705A8B}"/>
    <cellStyle name="Vejica 2 5 2 6 5 4" xfId="31100" xr:uid="{750B06DF-C165-426F-B6DC-C16ABD4D1A27}"/>
    <cellStyle name="Vejica 2 5 2 6 6" xfId="7352" xr:uid="{F0F8AEF0-3B4B-4A07-8498-18FCE8CAC469}"/>
    <cellStyle name="Vejica 2 5 2 6 6 2" xfId="11594" xr:uid="{52D9759D-F35C-452D-B66B-63E0E9B34026}"/>
    <cellStyle name="Vejica 2 5 2 6 6 2 2" xfId="18071" xr:uid="{9D8EDF08-E999-4459-97E0-D21CA657837E}"/>
    <cellStyle name="Vejica 2 5 2 6 6 2 2 2" xfId="31106" xr:uid="{DDC7E361-CEEA-4A61-93BC-C36F962DD0CD}"/>
    <cellStyle name="Vejica 2 5 2 6 6 2 3" xfId="31105" xr:uid="{CD06912C-A0BC-4183-8556-6A05D7AFD7CE}"/>
    <cellStyle name="Vejica 2 5 2 6 6 3" xfId="15415" xr:uid="{405150E3-7B55-428C-A89E-652EDAA78F6F}"/>
    <cellStyle name="Vejica 2 5 2 6 6 3 2" xfId="31107" xr:uid="{6794F952-1FF2-4DCD-B1D8-94855E286919}"/>
    <cellStyle name="Vejica 2 5 2 6 6 4" xfId="31104" xr:uid="{38A89856-F222-4639-A0A7-109A3987C135}"/>
    <cellStyle name="Vejica 2 5 2 6 7" xfId="8363" xr:uid="{FFD1BB9C-1522-4F5F-8925-88542F27F621}"/>
    <cellStyle name="Vejica 2 5 2 6 7 2" xfId="15904" xr:uid="{4FF39D55-F983-4C18-AC73-D1DF717BA720}"/>
    <cellStyle name="Vejica 2 5 2 6 7 2 2" xfId="31109" xr:uid="{31FB35D6-58C1-44A0-83D6-D8B74ABE5B5E}"/>
    <cellStyle name="Vejica 2 5 2 6 7 3" xfId="31108" xr:uid="{00334DDE-38EB-46DF-9D61-18C355887B61}"/>
    <cellStyle name="Vejica 2 5 2 6 8" xfId="12968" xr:uid="{71002169-7F7E-4C90-A5A9-CC421987013B}"/>
    <cellStyle name="Vejica 2 5 2 6 8 2" xfId="18905" xr:uid="{8BD16571-4BE5-4DA0-9A6A-373F7694FF2B}"/>
    <cellStyle name="Vejica 2 5 2 6 8 2 2" xfId="31111" xr:uid="{2226CA76-ED8D-4EF8-A581-45B38199400E}"/>
    <cellStyle name="Vejica 2 5 2 6 8 3" xfId="31110" xr:uid="{2A7CE77D-ED71-4E89-B018-ACA9060F28E2}"/>
    <cellStyle name="Vejica 2 5 2 6 9" xfId="13745" xr:uid="{E66B4262-BAAA-414B-8678-0E5F8C2C9BC9}"/>
    <cellStyle name="Vejica 2 5 2 6 9 2" xfId="31112" xr:uid="{5D8C5001-6F97-4B22-AD86-98E3A093BC43}"/>
    <cellStyle name="Vejica 2 5 2 7" xfId="4092" xr:uid="{00000000-0005-0000-0000-0000CB0D0000}"/>
    <cellStyle name="Vejica 2 5 2 7 2" xfId="4093" xr:uid="{00000000-0005-0000-0000-0000CC0D0000}"/>
    <cellStyle name="Vejica 2 5 2 7 2 2" xfId="31114" xr:uid="{BE3224D7-5ADB-4853-B289-85E3CCE71377}"/>
    <cellStyle name="Vejica 2 5 2 7 3" xfId="31113" xr:uid="{7536C284-B7D9-4050-83CB-9C4BFF14CFA2}"/>
    <cellStyle name="Vejica 2 5 2 8" xfId="4094" xr:uid="{00000000-0005-0000-0000-0000CD0D0000}"/>
    <cellStyle name="Vejica 2 5 2 8 2" xfId="31115" xr:uid="{E608F57D-E3DF-4B5D-8088-539A871D74A4}"/>
    <cellStyle name="Vejica 2 5 2 9" xfId="4071" xr:uid="{00000000-0005-0000-0000-0000CE0D0000}"/>
    <cellStyle name="Vejica 2 5 2 9 2" xfId="31116" xr:uid="{BC9AAD96-CC48-4C29-85C7-8AF159EAD9F0}"/>
    <cellStyle name="Vejica 2 5 20" xfId="30729" xr:uid="{7C68FAAF-DCEC-4BAE-85FF-38396C1D0D9A}"/>
    <cellStyle name="Vejica 2 5 3" xfId="671" xr:uid="{00000000-0005-0000-0000-0000CF0D0000}"/>
    <cellStyle name="Vejica 2 5 3 10" xfId="5851" xr:uid="{361CA328-35E0-4B9D-81C0-C0D1AB59BA4A}"/>
    <cellStyle name="Vejica 2 5 3 10 2" xfId="6586" xr:uid="{0E8E1F8C-BFB3-4D97-AF05-9F5E70FB6CCF}"/>
    <cellStyle name="Vejica 2 5 3 10 2 2" xfId="10828" xr:uid="{43A37BE7-A53E-4571-8763-6BDE30E6383C}"/>
    <cellStyle name="Vejica 2 5 3 10 2 2 2" xfId="17314" xr:uid="{D932D9B6-39FC-40A8-A57F-D8B4996209DB}"/>
    <cellStyle name="Vejica 2 5 3 10 2 2 2 2" xfId="31121" xr:uid="{E87B483C-917A-411D-BC61-1E656C65C513}"/>
    <cellStyle name="Vejica 2 5 3 10 2 2 3" xfId="31120" xr:uid="{5B6D9C8B-32C7-4F05-9D0F-C10806C52EC3}"/>
    <cellStyle name="Vejica 2 5 3 10 2 3" xfId="14661" xr:uid="{E3D7DAFC-6107-46F0-98D0-24DF2FDB2EAF}"/>
    <cellStyle name="Vejica 2 5 3 10 2 3 2" xfId="31122" xr:uid="{A97D2FDC-99F9-4569-85B6-960477C99BB2}"/>
    <cellStyle name="Vejica 2 5 3 10 2 4" xfId="31119" xr:uid="{E1F43D9C-ECC0-495B-9AB5-81058D5458C0}"/>
    <cellStyle name="Vejica 2 5 3 10 3" xfId="10103" xr:uid="{9ECDABCA-C525-438C-869F-431CEAA36B93}"/>
    <cellStyle name="Vejica 2 5 3 10 3 2" xfId="16598" xr:uid="{A1A6B5E2-AC06-455F-9BB9-D4A48EFF6D29}"/>
    <cellStyle name="Vejica 2 5 3 10 3 2 2" xfId="31124" xr:uid="{6DB33D5B-3E2E-422E-AEAF-21C4F9B2D008}"/>
    <cellStyle name="Vejica 2 5 3 10 3 3" xfId="31123" xr:uid="{9837A1A0-E6CA-4BA6-BFAC-FEC57ED3B179}"/>
    <cellStyle name="Vejica 2 5 3 10 4" xfId="13949" xr:uid="{60DFAC7A-479E-4F77-9717-19D3FCF2B022}"/>
    <cellStyle name="Vejica 2 5 3 10 4 2" xfId="31125" xr:uid="{4169F495-FCD5-48B3-B60C-25D56A7D79D1}"/>
    <cellStyle name="Vejica 2 5 3 10 5" xfId="31118" xr:uid="{E624D8A9-7540-4E6C-B8DD-24150DCF5E4E}"/>
    <cellStyle name="Vejica 2 5 3 11" xfId="6286" xr:uid="{043DEFE9-6759-4995-8C0D-EA1CAAFF47B1}"/>
    <cellStyle name="Vejica 2 5 3 11 2" xfId="10528" xr:uid="{95FEC82E-E347-4EE9-9E0F-838EF7C058C5}"/>
    <cellStyle name="Vejica 2 5 3 11 2 2" xfId="17014" xr:uid="{47E7AC76-17B0-428E-AD43-72D1FDF63829}"/>
    <cellStyle name="Vejica 2 5 3 11 2 2 2" xfId="31128" xr:uid="{D3AAB5C6-33A8-468E-8B9C-DB1F638EC5BA}"/>
    <cellStyle name="Vejica 2 5 3 11 2 3" xfId="31127" xr:uid="{4BCA6D7A-F0D4-48BA-8C98-C1A31C34240E}"/>
    <cellStyle name="Vejica 2 5 3 11 3" xfId="14361" xr:uid="{E8E286F2-2678-4A5A-B354-3ABD545D9FE2}"/>
    <cellStyle name="Vejica 2 5 3 11 3 2" xfId="31129" xr:uid="{C9316333-0FB2-4449-9171-A932E575C3B3}"/>
    <cellStyle name="Vejica 2 5 3 11 4" xfId="31126" xr:uid="{70E16E26-D914-4BD0-95E8-3BCB1742ECF8}"/>
    <cellStyle name="Vejica 2 5 3 12" xfId="6895" xr:uid="{FDF64EE0-7352-4F17-AF19-7B0D561E5D6B}"/>
    <cellStyle name="Vejica 2 5 3 12 2" xfId="11135" xr:uid="{B1E0E642-87BE-498A-9C51-07487F4B5DFB}"/>
    <cellStyle name="Vejica 2 5 3 12 2 2" xfId="17619" xr:uid="{F9E60EA7-8523-42F1-871D-133EE6409D85}"/>
    <cellStyle name="Vejica 2 5 3 12 2 2 2" xfId="31132" xr:uid="{AB3BF143-C5B2-4C4C-83C0-55E32A184637}"/>
    <cellStyle name="Vejica 2 5 3 12 2 3" xfId="31131" xr:uid="{D86FC102-2583-4A5E-9072-2E761A42F8E2}"/>
    <cellStyle name="Vejica 2 5 3 12 3" xfId="14966" xr:uid="{B85C4732-7B91-4567-A02B-7DB7B4E26203}"/>
    <cellStyle name="Vejica 2 5 3 12 3 2" xfId="31133" xr:uid="{1B894814-DD13-478F-B0D9-A7C10284327C}"/>
    <cellStyle name="Vejica 2 5 3 12 4" xfId="31130" xr:uid="{09130E09-5BFD-4FC2-8199-C327AE6C28D0}"/>
    <cellStyle name="Vejica 2 5 3 13" xfId="7180" xr:uid="{069CC7E7-6946-4371-80C6-A0A5FBFD985E}"/>
    <cellStyle name="Vejica 2 5 3 13 2" xfId="11422" xr:uid="{294928E2-0936-40B9-AC9C-0643C79E5F13}"/>
    <cellStyle name="Vejica 2 5 3 13 2 2" xfId="17899" xr:uid="{F3FC88E1-9A66-4821-823B-3FDE5F1C4C7C}"/>
    <cellStyle name="Vejica 2 5 3 13 2 2 2" xfId="31136" xr:uid="{BF28697B-433D-4130-9138-96303BDE5E62}"/>
    <cellStyle name="Vejica 2 5 3 13 2 3" xfId="31135" xr:uid="{2F5616E0-AFDD-4806-B7CE-846C4B56E9D3}"/>
    <cellStyle name="Vejica 2 5 3 13 3" xfId="15243" xr:uid="{74DF266F-815C-4240-BC47-B71D509C7479}"/>
    <cellStyle name="Vejica 2 5 3 13 3 2" xfId="31137" xr:uid="{B4E246B5-28E8-4E43-8BED-FE22D9444407}"/>
    <cellStyle name="Vejica 2 5 3 13 4" xfId="31134" xr:uid="{F4024CB7-6E21-49A2-BE31-21C4194242FD}"/>
    <cellStyle name="Vejica 2 5 3 14" xfId="7257" xr:uid="{0382C76E-6AE6-4F2F-BD82-FDDFDBA77802}"/>
    <cellStyle name="Vejica 2 5 3 14 2" xfId="11499" xr:uid="{861CB40B-89D8-45BB-82E1-11DD48447378}"/>
    <cellStyle name="Vejica 2 5 3 14 2 2" xfId="17976" xr:uid="{6D00BF7C-519B-43A3-AF01-66B150FA44C5}"/>
    <cellStyle name="Vejica 2 5 3 14 2 2 2" xfId="31140" xr:uid="{02ECD99E-D852-46BA-8710-5A4BA99D9FEE}"/>
    <cellStyle name="Vejica 2 5 3 14 2 3" xfId="31139" xr:uid="{AE320D1D-3F22-4709-A963-644147A8138C}"/>
    <cellStyle name="Vejica 2 5 3 14 3" xfId="15320" xr:uid="{02D24216-2D2A-4977-8226-BC6D7AA3D029}"/>
    <cellStyle name="Vejica 2 5 3 14 3 2" xfId="31141" xr:uid="{23781BE1-28DE-4D99-8F91-9A0485976400}"/>
    <cellStyle name="Vejica 2 5 3 14 4" xfId="31138" xr:uid="{60AE855E-0748-4B7C-9B42-844260170387}"/>
    <cellStyle name="Vejica 2 5 3 15" xfId="7919" xr:uid="{A3DEBE2C-207E-4DE2-9EF8-38269F3BC7DB}"/>
    <cellStyle name="Vejica 2 5 3 15 2" xfId="15687" xr:uid="{361B0D67-0E57-445F-8965-112E1E64D8FC}"/>
    <cellStyle name="Vejica 2 5 3 15 2 2" xfId="31143" xr:uid="{C2E10BED-01DA-4596-912B-080025ABD519}"/>
    <cellStyle name="Vejica 2 5 3 15 3" xfId="31142" xr:uid="{4486D524-A35F-4E5B-AF8B-6DDBB8B95882}"/>
    <cellStyle name="Vejica 2 5 3 16" xfId="12726" xr:uid="{EA511E0E-F388-4F40-9955-C865D0C2117A}"/>
    <cellStyle name="Vejica 2 5 3 16 2" xfId="18664" xr:uid="{20EA1DE1-FB90-4EF6-8D87-5C17110A1380}"/>
    <cellStyle name="Vejica 2 5 3 16 2 2" xfId="31145" xr:uid="{104BB886-EBD2-4BE3-8730-2EAB745F1A66}"/>
    <cellStyle name="Vejica 2 5 3 16 3" xfId="31144" xr:uid="{079C9C36-7E77-4ECD-9ECE-F2D636460121}"/>
    <cellStyle name="Vejica 2 5 3 17" xfId="13643" xr:uid="{AB7E0D85-6178-4407-9EE4-319CC64B7EAF}"/>
    <cellStyle name="Vejica 2 5 3 17 2" xfId="31146" xr:uid="{C96F71E7-858B-4572-9AFD-9D0B9D49BAB2}"/>
    <cellStyle name="Vejica 2 5 3 18" xfId="31117" xr:uid="{2C4302B0-8D04-4F03-A5F3-9CA4FA4D2103}"/>
    <cellStyle name="Vejica 2 5 3 2" xfId="672" xr:uid="{00000000-0005-0000-0000-0000D00D0000}"/>
    <cellStyle name="Vejica 2 5 3 2 10" xfId="6287" xr:uid="{8D4097B0-A4CB-471B-8416-560D88E54CEC}"/>
    <cellStyle name="Vejica 2 5 3 2 10 2" xfId="10529" xr:uid="{CD0D6D45-6114-4420-935D-27A665EBB559}"/>
    <cellStyle name="Vejica 2 5 3 2 10 2 2" xfId="17015" xr:uid="{E8087B4F-CC74-4A72-9E40-62E85F8257B9}"/>
    <cellStyle name="Vejica 2 5 3 2 10 2 2 2" xfId="31150" xr:uid="{82360603-948C-4832-B29E-F3D5A200B1CC}"/>
    <cellStyle name="Vejica 2 5 3 2 10 2 3" xfId="31149" xr:uid="{A331D04B-F62D-4EFD-8416-57AF426E58FF}"/>
    <cellStyle name="Vejica 2 5 3 2 10 3" xfId="14362" xr:uid="{84CDCB84-27B3-4F85-B742-A4A98CD887A6}"/>
    <cellStyle name="Vejica 2 5 3 2 10 3 2" xfId="31151" xr:uid="{1F2C6E4D-B635-4D24-A2E5-C316AF777042}"/>
    <cellStyle name="Vejica 2 5 3 2 10 4" xfId="31148" xr:uid="{745D6C6C-90D7-4844-9756-0DFB1359C961}"/>
    <cellStyle name="Vejica 2 5 3 2 11" xfId="6896" xr:uid="{F5F3A0C6-CC3D-40DF-820B-AE96A237D564}"/>
    <cellStyle name="Vejica 2 5 3 2 11 2" xfId="11136" xr:uid="{785C8C31-BB4A-40D9-835C-B9CDABA7EFFB}"/>
    <cellStyle name="Vejica 2 5 3 2 11 2 2" xfId="17620" xr:uid="{FAFC0792-7D6B-4880-872A-026E4DC62BF0}"/>
    <cellStyle name="Vejica 2 5 3 2 11 2 2 2" xfId="31154" xr:uid="{59D6E856-E4B4-4FCB-920E-8D84BF9CCADC}"/>
    <cellStyle name="Vejica 2 5 3 2 11 2 3" xfId="31153" xr:uid="{CF330817-FA65-4947-AF24-ECEAA5E9DC04}"/>
    <cellStyle name="Vejica 2 5 3 2 11 3" xfId="14967" xr:uid="{247E4132-0504-404F-AA4A-38FBC11751C7}"/>
    <cellStyle name="Vejica 2 5 3 2 11 3 2" xfId="31155" xr:uid="{E2C76A72-3B16-4BB2-B94F-1905834E0DEB}"/>
    <cellStyle name="Vejica 2 5 3 2 11 4" xfId="31152" xr:uid="{CDA75811-1684-4D0E-A7BB-68E43A83C719}"/>
    <cellStyle name="Vejica 2 5 3 2 12" xfId="7181" xr:uid="{6D3905E5-7345-4970-B034-088D4F7F0284}"/>
    <cellStyle name="Vejica 2 5 3 2 12 2" xfId="11423" xr:uid="{9FCB7445-E6C9-4ADD-96BE-9229B0C5F93D}"/>
    <cellStyle name="Vejica 2 5 3 2 12 2 2" xfId="17900" xr:uid="{1C742FAA-B3AE-4EC1-B756-775EE57A0F0F}"/>
    <cellStyle name="Vejica 2 5 3 2 12 2 2 2" xfId="31158" xr:uid="{7BC6E2B6-F88B-4DC3-8764-ADFC31CD290A}"/>
    <cellStyle name="Vejica 2 5 3 2 12 2 3" xfId="31157" xr:uid="{B5C42CEC-27CE-4F21-9983-0384C7AABF22}"/>
    <cellStyle name="Vejica 2 5 3 2 12 3" xfId="15244" xr:uid="{74F34052-83D5-44F0-A171-C404E60ED360}"/>
    <cellStyle name="Vejica 2 5 3 2 12 3 2" xfId="31159" xr:uid="{C2E38A58-DCFE-42A4-A66E-190F48AD1C3A}"/>
    <cellStyle name="Vejica 2 5 3 2 12 4" xfId="31156" xr:uid="{B828A171-F6BF-441C-A40A-F0577DC9BD41}"/>
    <cellStyle name="Vejica 2 5 3 2 13" xfId="7258" xr:uid="{A00D1225-B038-45BF-A3AF-409A19FB3BE6}"/>
    <cellStyle name="Vejica 2 5 3 2 13 2" xfId="11500" xr:uid="{7847B408-7E6D-4425-B30D-9A981299D079}"/>
    <cellStyle name="Vejica 2 5 3 2 13 2 2" xfId="17977" xr:uid="{17495888-F91F-4B44-82FE-35017345E2D8}"/>
    <cellStyle name="Vejica 2 5 3 2 13 2 2 2" xfId="31162" xr:uid="{8BF32BC3-6405-4456-BE09-8D90AB83999C}"/>
    <cellStyle name="Vejica 2 5 3 2 13 2 3" xfId="31161" xr:uid="{763F92B9-B4B8-455A-9975-89197BA8B6FB}"/>
    <cellStyle name="Vejica 2 5 3 2 13 3" xfId="15321" xr:uid="{AE355561-F00A-4769-AAC7-39C5FA9EEFAE}"/>
    <cellStyle name="Vejica 2 5 3 2 13 3 2" xfId="31163" xr:uid="{15BAA202-1519-4CD8-A0B5-3AD2FA645595}"/>
    <cellStyle name="Vejica 2 5 3 2 13 4" xfId="31160" xr:uid="{028429AB-B0E5-4FCA-9295-95DC314B4ABE}"/>
    <cellStyle name="Vejica 2 5 3 2 14" xfId="7920" xr:uid="{F72EDAB1-7104-46BC-A3AC-FFAFBF5792F0}"/>
    <cellStyle name="Vejica 2 5 3 2 14 2" xfId="15688" xr:uid="{BE2DA97E-7BCA-438A-A5D7-46C06EB6713D}"/>
    <cellStyle name="Vejica 2 5 3 2 14 2 2" xfId="31165" xr:uid="{A8C63B32-9460-4DF3-A2D6-0116FE89FC00}"/>
    <cellStyle name="Vejica 2 5 3 2 14 3" xfId="31164" xr:uid="{7623D2D0-B790-4049-938D-C80EB23D25B1}"/>
    <cellStyle name="Vejica 2 5 3 2 15" xfId="12727" xr:uid="{FF9483D3-BB7A-4AA2-96C1-48246F8E831B}"/>
    <cellStyle name="Vejica 2 5 3 2 15 2" xfId="18665" xr:uid="{A48EE891-D760-4D13-B532-D7623C40F605}"/>
    <cellStyle name="Vejica 2 5 3 2 15 2 2" xfId="31167" xr:uid="{217894C8-4144-4628-9379-85F47E3EF092}"/>
    <cellStyle name="Vejica 2 5 3 2 15 3" xfId="31166" xr:uid="{F249F766-88CF-49E2-B0B8-D2A34C13C092}"/>
    <cellStyle name="Vejica 2 5 3 2 16" xfId="13644" xr:uid="{B64261DD-A805-400C-9D78-DE9A6DFFBCF5}"/>
    <cellStyle name="Vejica 2 5 3 2 16 2" xfId="31168" xr:uid="{A7EE05FD-B686-492F-8E89-15F7DA4A80A6}"/>
    <cellStyle name="Vejica 2 5 3 2 17" xfId="31147" xr:uid="{276C0E6E-380F-4E5F-A5C4-8AD341A21E1A}"/>
    <cellStyle name="Vejica 2 5 3 2 2" xfId="673" xr:uid="{00000000-0005-0000-0000-0000D10D0000}"/>
    <cellStyle name="Vejica 2 5 3 2 2 10" xfId="6897" xr:uid="{E7ED6284-24AB-43CA-AFBC-B713CFF5BD9B}"/>
    <cellStyle name="Vejica 2 5 3 2 2 10 2" xfId="11137" xr:uid="{ABAE356F-3691-438F-B9BF-DE8DBABDD978}"/>
    <cellStyle name="Vejica 2 5 3 2 2 10 2 2" xfId="17621" xr:uid="{4F88BBDB-3213-4303-8317-217D9CEF1BA4}"/>
    <cellStyle name="Vejica 2 5 3 2 2 10 2 2 2" xfId="31172" xr:uid="{D529F2A2-5FAA-4804-8EAF-25B8181B56E4}"/>
    <cellStyle name="Vejica 2 5 3 2 2 10 2 3" xfId="31171" xr:uid="{5D034DBF-A9E1-4AE0-B59A-14A94409C3D5}"/>
    <cellStyle name="Vejica 2 5 3 2 2 10 3" xfId="14968" xr:uid="{516549E3-E1D1-4F53-9424-E4F70DBDF300}"/>
    <cellStyle name="Vejica 2 5 3 2 2 10 3 2" xfId="31173" xr:uid="{28AFFFD0-6080-46D8-B6A2-971ED3F71A08}"/>
    <cellStyle name="Vejica 2 5 3 2 2 10 4" xfId="31170" xr:uid="{B01B58B0-A1B7-4FCA-8190-BAD2CBF03A79}"/>
    <cellStyle name="Vejica 2 5 3 2 2 11" xfId="7259" xr:uid="{8B66887F-7334-4A29-B5B6-665860D6ED15}"/>
    <cellStyle name="Vejica 2 5 3 2 2 11 2" xfId="11501" xr:uid="{72ACA5DF-20B8-4105-8648-11DD3FA8A373}"/>
    <cellStyle name="Vejica 2 5 3 2 2 11 2 2" xfId="17978" xr:uid="{124D1BC8-8FFB-46BF-B873-1490FF157821}"/>
    <cellStyle name="Vejica 2 5 3 2 2 11 2 2 2" xfId="31176" xr:uid="{2084EECD-4A29-4A38-8DA3-A9B84F17F43F}"/>
    <cellStyle name="Vejica 2 5 3 2 2 11 2 3" xfId="31175" xr:uid="{1401B196-555F-4D08-9178-BD4AFDADD5B7}"/>
    <cellStyle name="Vejica 2 5 3 2 2 11 3" xfId="15322" xr:uid="{11A6BAB3-10F5-4038-975B-49F3F2286ACE}"/>
    <cellStyle name="Vejica 2 5 3 2 2 11 3 2" xfId="31177" xr:uid="{1422279D-22E3-405C-94F9-6987744F1667}"/>
    <cellStyle name="Vejica 2 5 3 2 2 11 4" xfId="31174" xr:uid="{148CE549-689A-4482-9B83-A981DDF68B2A}"/>
    <cellStyle name="Vejica 2 5 3 2 2 12" xfId="7921" xr:uid="{F6CE9D2A-6DCA-4FB5-A03F-09EDF1378BFE}"/>
    <cellStyle name="Vejica 2 5 3 2 2 12 2" xfId="15689" xr:uid="{A7DCAB69-CA63-42B5-A075-556C1BA15DE2}"/>
    <cellStyle name="Vejica 2 5 3 2 2 12 2 2" xfId="31179" xr:uid="{8E828597-FC03-4336-925A-5C1D46B38501}"/>
    <cellStyle name="Vejica 2 5 3 2 2 12 3" xfId="31178" xr:uid="{9D8FEF65-CFB9-4785-95A1-DA6373666B29}"/>
    <cellStyle name="Vejica 2 5 3 2 2 13" xfId="12728" xr:uid="{901E587A-44BE-49F1-A944-D610CBAC9FEA}"/>
    <cellStyle name="Vejica 2 5 3 2 2 13 2" xfId="18666" xr:uid="{068DAD30-9789-4886-8771-ED9EC5E0B2A5}"/>
    <cellStyle name="Vejica 2 5 3 2 2 13 2 2" xfId="31181" xr:uid="{E05FAD1F-64E3-4E50-8E57-80E713759BFE}"/>
    <cellStyle name="Vejica 2 5 3 2 2 13 3" xfId="31180" xr:uid="{7AF6FE95-49A2-4BE3-B575-FC483619BFBB}"/>
    <cellStyle name="Vejica 2 5 3 2 2 14" xfId="13645" xr:uid="{EE634029-B115-4F0D-A42C-489B35E9F02F}"/>
    <cellStyle name="Vejica 2 5 3 2 2 14 2" xfId="31182" xr:uid="{38CCD860-3C3D-4233-9F66-4869CBB0E92D}"/>
    <cellStyle name="Vejica 2 5 3 2 2 15" xfId="31169" xr:uid="{E332D2E3-87D4-4D6E-94F1-53D64A0DD720}"/>
    <cellStyle name="Vejica 2 5 3 2 2 2" xfId="1979" xr:uid="{00000000-0005-0000-0000-0000D20D0000}"/>
    <cellStyle name="Vejica 2 5 3 2 2 2 2" xfId="31183" xr:uid="{AFCE9423-91CC-45DD-B07D-F34076C9AA29}"/>
    <cellStyle name="Vejica 2 5 3 2 2 3" xfId="1980" xr:uid="{00000000-0005-0000-0000-0000D30D0000}"/>
    <cellStyle name="Vejica 2 5 3 2 2 3 2" xfId="4098" xr:uid="{00000000-0005-0000-0000-0000D40D0000}"/>
    <cellStyle name="Vejica 2 5 3 2 2 3 2 2" xfId="31185" xr:uid="{53594FE2-1BE1-4D24-81D6-BAF62D2228A7}"/>
    <cellStyle name="Vejica 2 5 3 2 2 3 3" xfId="31184" xr:uid="{EC1F4F21-A1A6-431B-9DBA-4A53F6FA85F3}"/>
    <cellStyle name="Vejica 2 5 3 2 2 4" xfId="1981" xr:uid="{00000000-0005-0000-0000-0000D50D0000}"/>
    <cellStyle name="Vejica 2 5 3 2 2 4 10" xfId="31186" xr:uid="{06C41C5D-2308-4610-B0FD-D08815D85FED}"/>
    <cellStyle name="Vejica 2 5 3 2 2 4 2" xfId="4099" xr:uid="{00000000-0005-0000-0000-0000D60D0000}"/>
    <cellStyle name="Vejica 2 5 3 2 2 4 2 2" xfId="6166" xr:uid="{A2B5BF58-C367-4B06-AD08-5B78AED20D12}"/>
    <cellStyle name="Vejica 2 5 3 2 2 4 2 2 2" xfId="6787" xr:uid="{011F7681-2E13-4C6B-A5C1-007A80C03370}"/>
    <cellStyle name="Vejica 2 5 3 2 2 4 2 2 2 2" xfId="11029" xr:uid="{B4A214A3-7E41-400B-83B2-E23C84B080AF}"/>
    <cellStyle name="Vejica 2 5 3 2 2 4 2 2 2 2 2" xfId="17515" xr:uid="{1A28F4F1-6AD6-4608-A303-B362F9539162}"/>
    <cellStyle name="Vejica 2 5 3 2 2 4 2 2 2 2 2 2" xfId="31191" xr:uid="{5A95F6D3-7E8E-49DE-BC4A-67733548C772}"/>
    <cellStyle name="Vejica 2 5 3 2 2 4 2 2 2 2 3" xfId="31190" xr:uid="{A1F9E090-1380-44FF-AC5B-C74AF7FE6517}"/>
    <cellStyle name="Vejica 2 5 3 2 2 4 2 2 2 3" xfId="14862" xr:uid="{33B288D7-7498-4062-99D3-77E9A54C08C2}"/>
    <cellStyle name="Vejica 2 5 3 2 2 4 2 2 2 3 2" xfId="31192" xr:uid="{CBB75B6D-14B4-4ACC-8C9F-1C8278A47339}"/>
    <cellStyle name="Vejica 2 5 3 2 2 4 2 2 2 4" xfId="31189" xr:uid="{D1D5A7AF-EF0A-4D82-BC5B-FE72839F4B1C}"/>
    <cellStyle name="Vejica 2 5 3 2 2 4 2 2 3" xfId="10421" xr:uid="{2A20230C-A6A1-4344-AD3D-764606229C94}"/>
    <cellStyle name="Vejica 2 5 3 2 2 4 2 2 3 2" xfId="16909" xr:uid="{2024CD92-8DE4-4E08-9715-A7EB97AD83D8}"/>
    <cellStyle name="Vejica 2 5 3 2 2 4 2 2 3 2 2" xfId="31194" xr:uid="{6F59B127-EC10-4259-988F-A000A7E0DC55}"/>
    <cellStyle name="Vejica 2 5 3 2 2 4 2 2 3 3" xfId="31193" xr:uid="{88EA72E7-E75E-4845-B119-1D57A976E03C}"/>
    <cellStyle name="Vejica 2 5 3 2 2 4 2 2 4" xfId="14257" xr:uid="{6945D36F-7E04-409F-96CA-433EDAA2E890}"/>
    <cellStyle name="Vejica 2 5 3 2 2 4 2 2 4 2" xfId="31195" xr:uid="{308F27C2-9FED-4B1D-8624-75ED1DA9B415}"/>
    <cellStyle name="Vejica 2 5 3 2 2 4 2 2 5" xfId="31188" xr:uid="{90AC876A-33A5-4CBE-8F7A-D9E8256FDD66}"/>
    <cellStyle name="Vejica 2 5 3 2 2 4 2 3" xfId="6060" xr:uid="{91D3C707-DEE9-4A9E-A819-AEC0D23F5324}"/>
    <cellStyle name="Vejica 2 5 3 2 2 4 2 3 2" xfId="10315" xr:uid="{90F49BD4-2128-4831-8755-8719D30FE51D}"/>
    <cellStyle name="Vejica 2 5 3 2 2 4 2 3 2 2" xfId="16803" xr:uid="{6C7B50CC-43B3-4F49-A491-61F155AD39A9}"/>
    <cellStyle name="Vejica 2 5 3 2 2 4 2 3 2 2 2" xfId="31198" xr:uid="{27B91FA7-CA83-44C7-B7CD-A65FB0D164BE}"/>
    <cellStyle name="Vejica 2 5 3 2 2 4 2 3 2 3" xfId="31197" xr:uid="{F25440C5-AF1E-4108-8A68-212134476116}"/>
    <cellStyle name="Vejica 2 5 3 2 2 4 2 3 3" xfId="14151" xr:uid="{8A6F4ABD-1BEB-468A-9E4E-388BD1A3404F}"/>
    <cellStyle name="Vejica 2 5 3 2 2 4 2 3 3 2" xfId="31199" xr:uid="{CD3F8029-A15E-4679-81F9-AC5599E9FB43}"/>
    <cellStyle name="Vejica 2 5 3 2 2 4 2 3 4" xfId="31196" xr:uid="{FC5C521C-314B-4883-9FE4-2244AED46479}"/>
    <cellStyle name="Vejica 2 5 3 2 2 4 2 4" xfId="6483" xr:uid="{96F18CA0-26AF-4FBE-8392-EA96B8355113}"/>
    <cellStyle name="Vejica 2 5 3 2 2 4 2 4 2" xfId="10725" xr:uid="{2DCEFCEE-F758-4C92-90F5-FD7A8BE51EFB}"/>
    <cellStyle name="Vejica 2 5 3 2 2 4 2 4 2 2" xfId="17211" xr:uid="{734F57C6-9CE7-40B5-B56F-B7EBD45B8619}"/>
    <cellStyle name="Vejica 2 5 3 2 2 4 2 4 2 2 2" xfId="31202" xr:uid="{AFD0C172-9FF6-4785-AF02-5AD906056A60}"/>
    <cellStyle name="Vejica 2 5 3 2 2 4 2 4 2 3" xfId="31201" xr:uid="{8DA9AFBF-1280-4C59-A2A0-D73C2846C14B}"/>
    <cellStyle name="Vejica 2 5 3 2 2 4 2 4 3" xfId="14558" xr:uid="{99FAC062-8D27-4291-A210-B17793EBB1C4}"/>
    <cellStyle name="Vejica 2 5 3 2 2 4 2 4 3 2" xfId="31203" xr:uid="{918DCE50-4405-44E7-ACCC-7B6557AFADF2}"/>
    <cellStyle name="Vejica 2 5 3 2 2 4 2 4 4" xfId="31200" xr:uid="{88BBF000-E4C6-47E6-8697-5CE4137DD0EF}"/>
    <cellStyle name="Vejica 2 5 3 2 2 4 2 5" xfId="7093" xr:uid="{BF2CDDB1-2A31-4EA6-8EB3-EE89584822F0}"/>
    <cellStyle name="Vejica 2 5 3 2 2 4 2 5 2" xfId="11333" xr:uid="{52E76ACB-B01A-4547-A625-4458F61675E9}"/>
    <cellStyle name="Vejica 2 5 3 2 2 4 2 5 2 2" xfId="17817" xr:uid="{DB588653-6DEE-468E-AFCA-0DD69D5DE445}"/>
    <cellStyle name="Vejica 2 5 3 2 2 4 2 5 2 2 2" xfId="31206" xr:uid="{258FDF0B-5225-4ABF-A6CF-6E5F0D1E1C17}"/>
    <cellStyle name="Vejica 2 5 3 2 2 4 2 5 2 3" xfId="31205" xr:uid="{3142376C-E2EF-4955-B476-EDFC28D03F38}"/>
    <cellStyle name="Vejica 2 5 3 2 2 4 2 5 3" xfId="15164" xr:uid="{35DDC0CB-D7F4-406B-A9EE-546F8E2B364B}"/>
    <cellStyle name="Vejica 2 5 3 2 2 4 2 5 3 2" xfId="31207" xr:uid="{A30E5095-C7A0-4424-9620-3365CD8030F2}"/>
    <cellStyle name="Vejica 2 5 3 2 2 4 2 5 4" xfId="31204" xr:uid="{AB6DEE5F-91E3-4468-8F9D-07CE38A4116A}"/>
    <cellStyle name="Vejica 2 5 3 2 2 4 2 6" xfId="7454" xr:uid="{A6AE03EA-32A2-4E55-8B88-95168EDAB0B5}"/>
    <cellStyle name="Vejica 2 5 3 2 2 4 2 6 2" xfId="11696" xr:uid="{A141D6D3-2761-4937-8B7D-9C79D8A7B93F}"/>
    <cellStyle name="Vejica 2 5 3 2 2 4 2 6 2 2" xfId="18173" xr:uid="{18575BCC-2A81-4C90-8454-F3137021FAF1}"/>
    <cellStyle name="Vejica 2 5 3 2 2 4 2 6 2 2 2" xfId="31210" xr:uid="{7E630B20-1648-4224-9576-9AE52E3BC0C2}"/>
    <cellStyle name="Vejica 2 5 3 2 2 4 2 6 2 3" xfId="31209" xr:uid="{4021FAED-6279-4269-82EF-02D629FA4727}"/>
    <cellStyle name="Vejica 2 5 3 2 2 4 2 6 3" xfId="15517" xr:uid="{0B86E659-85FF-4E92-84A3-4E1E09FDDAE7}"/>
    <cellStyle name="Vejica 2 5 3 2 2 4 2 6 3 2" xfId="31211" xr:uid="{D7A515D1-D3FB-436D-AD7F-45D1B144E7EE}"/>
    <cellStyle name="Vejica 2 5 3 2 2 4 2 6 4" xfId="31208" xr:uid="{B29DB018-238E-4FF3-8669-FA0B0138DEBF}"/>
    <cellStyle name="Vejica 2 5 3 2 2 4 2 7" xfId="9217" xr:uid="{903A6CF1-9BCA-48D0-A74F-3EA0AE4681F9}"/>
    <cellStyle name="Vejica 2 5 3 2 2 4 2 7 2" xfId="16246" xr:uid="{7913A176-5409-42EB-AEDB-7EE457082A4E}"/>
    <cellStyle name="Vejica 2 5 3 2 2 4 2 7 2 2" xfId="31213" xr:uid="{692619FD-7CB3-46C7-94C6-02E7E5C61AFE}"/>
    <cellStyle name="Vejica 2 5 3 2 2 4 2 7 3" xfId="31212" xr:uid="{939758E2-8674-438D-9ABA-1483568BDA90}"/>
    <cellStyle name="Vejica 2 5 3 2 2 4 2 8" xfId="13847" xr:uid="{C110B2EB-3370-4DF4-AB38-36B43C013466}"/>
    <cellStyle name="Vejica 2 5 3 2 2 4 2 8 2" xfId="31214" xr:uid="{A67E21CC-5C11-40D1-A7C8-E8886AF30CDB}"/>
    <cellStyle name="Vejica 2 5 3 2 2 4 2 9" xfId="31187" xr:uid="{AF48E25C-873C-40C7-9286-2C0C15E2B887}"/>
    <cellStyle name="Vejica 2 5 3 2 2 4 3" xfId="5949" xr:uid="{CFFED5E4-86AB-48E5-B7EA-21201215B779}"/>
    <cellStyle name="Vejica 2 5 3 2 2 4 3 2" xfId="6682" xr:uid="{EB29233E-8D9B-42C4-9369-E2B4F0830ECD}"/>
    <cellStyle name="Vejica 2 5 3 2 2 4 3 2 2" xfId="10924" xr:uid="{3CFD74FB-9428-45AC-B713-2DAEA527FC3D}"/>
    <cellStyle name="Vejica 2 5 3 2 2 4 3 2 2 2" xfId="17410" xr:uid="{DDDB9FD3-3FE8-45AA-8516-C8EDE3DFFFF7}"/>
    <cellStyle name="Vejica 2 5 3 2 2 4 3 2 2 2 2" xfId="31218" xr:uid="{84394010-B24F-48CD-A54D-DCB22B84525C}"/>
    <cellStyle name="Vejica 2 5 3 2 2 4 3 2 2 3" xfId="31217" xr:uid="{BB286379-97C9-40C9-B922-C003ACCD5A6C}"/>
    <cellStyle name="Vejica 2 5 3 2 2 4 3 2 3" xfId="14757" xr:uid="{D7074E25-0EEC-4FCC-9B41-4456E3D66DAA}"/>
    <cellStyle name="Vejica 2 5 3 2 2 4 3 2 3 2" xfId="31219" xr:uid="{9F4EF4D5-A3EA-4450-8772-E9994CE1F194}"/>
    <cellStyle name="Vejica 2 5 3 2 2 4 3 2 4" xfId="31216" xr:uid="{A7A8D0D5-51BB-405E-819E-441FD22CFA95}"/>
    <cellStyle name="Vejica 2 5 3 2 2 4 3 3" xfId="10201" xr:uid="{44B44F88-5D9B-4E8F-8742-8503A3714710}"/>
    <cellStyle name="Vejica 2 5 3 2 2 4 3 3 2" xfId="16695" xr:uid="{7175951B-BDBE-4CD5-9870-A181C602CDF9}"/>
    <cellStyle name="Vejica 2 5 3 2 2 4 3 3 2 2" xfId="31221" xr:uid="{86D8C6E1-31E8-4E97-884A-9410CE5AD557}"/>
    <cellStyle name="Vejica 2 5 3 2 2 4 3 3 3" xfId="31220" xr:uid="{37F5DB78-DE99-46CB-9E33-84EF99BE72E0}"/>
    <cellStyle name="Vejica 2 5 3 2 2 4 3 4" xfId="14046" xr:uid="{41576605-AA9B-48E3-99BF-370E3CAAA196}"/>
    <cellStyle name="Vejica 2 5 3 2 2 4 3 4 2" xfId="31222" xr:uid="{EAA8B1B2-F0B0-454D-80F5-1E3ABEDFC0E6}"/>
    <cellStyle name="Vejica 2 5 3 2 2 4 3 5" xfId="31215" xr:uid="{0641D9FE-C586-4B54-B620-E28FD2BFDE3B}"/>
    <cellStyle name="Vejica 2 5 3 2 2 4 4" xfId="6382" xr:uid="{85B89570-601F-459C-869F-8277DFB7915F}"/>
    <cellStyle name="Vejica 2 5 3 2 2 4 4 2" xfId="10624" xr:uid="{48D968E0-F5DB-4963-94C0-4D9EF3EBDA06}"/>
    <cellStyle name="Vejica 2 5 3 2 2 4 4 2 2" xfId="17110" xr:uid="{5E19AC2D-DE29-4365-A90E-7AFA560ABA7A}"/>
    <cellStyle name="Vejica 2 5 3 2 2 4 4 2 2 2" xfId="31225" xr:uid="{601127C8-944E-4E4D-9A0F-C42C25F1B90C}"/>
    <cellStyle name="Vejica 2 5 3 2 2 4 4 2 3" xfId="31224" xr:uid="{AE5586E7-8A01-415C-A79C-28F2E411AD20}"/>
    <cellStyle name="Vejica 2 5 3 2 2 4 4 3" xfId="14457" xr:uid="{F334ABCF-4A1A-411E-B4AF-B7F24708ABA8}"/>
    <cellStyle name="Vejica 2 5 3 2 2 4 4 3 2" xfId="31226" xr:uid="{E75C8159-3A36-4273-9817-1F17B4B30364}"/>
    <cellStyle name="Vejica 2 5 3 2 2 4 4 4" xfId="31223" xr:uid="{BBA4D5BB-93E0-4556-99B7-79F42037AA91}"/>
    <cellStyle name="Vejica 2 5 3 2 2 4 5" xfId="6991" xr:uid="{CF4A4079-DF3F-4822-A0DD-267D02E8B1D1}"/>
    <cellStyle name="Vejica 2 5 3 2 2 4 5 2" xfId="11231" xr:uid="{7055A863-A30A-452F-9676-F1925A214241}"/>
    <cellStyle name="Vejica 2 5 3 2 2 4 5 2 2" xfId="17715" xr:uid="{8A07A5C7-EF35-45C0-ACFE-F53B1F73126C}"/>
    <cellStyle name="Vejica 2 5 3 2 2 4 5 2 2 2" xfId="31229" xr:uid="{853F41BE-B480-4BB6-83B9-5D5F7C301C98}"/>
    <cellStyle name="Vejica 2 5 3 2 2 4 5 2 3" xfId="31228" xr:uid="{BDA4C43C-D3FD-4A2C-B8E7-190C8DB19041}"/>
    <cellStyle name="Vejica 2 5 3 2 2 4 5 3" xfId="15062" xr:uid="{82590B91-F104-4C29-B9C2-E9D3CE997B97}"/>
    <cellStyle name="Vejica 2 5 3 2 2 4 5 3 2" xfId="31230" xr:uid="{54F0D041-5B58-4BEE-AC2D-B28468697CAD}"/>
    <cellStyle name="Vejica 2 5 3 2 2 4 5 4" xfId="31227" xr:uid="{9A882101-C2CA-4FCC-AE72-F87B881D8209}"/>
    <cellStyle name="Vejica 2 5 3 2 2 4 6" xfId="7353" xr:uid="{BD4B2B4A-3DB5-41F1-B53E-B537F55862A9}"/>
    <cellStyle name="Vejica 2 5 3 2 2 4 6 2" xfId="11595" xr:uid="{BEE6DDE5-E6FA-4A37-B700-6D974C2AC64D}"/>
    <cellStyle name="Vejica 2 5 3 2 2 4 6 2 2" xfId="18072" xr:uid="{3D7BFFA5-92CE-4BA7-925B-34B2B41519FE}"/>
    <cellStyle name="Vejica 2 5 3 2 2 4 6 2 2 2" xfId="31233" xr:uid="{5ECA7DDD-6025-4A7D-A23D-C0DAE94E21E7}"/>
    <cellStyle name="Vejica 2 5 3 2 2 4 6 2 3" xfId="31232" xr:uid="{BD11F97F-AD42-4107-B5ED-8EAAF1B4DE9A}"/>
    <cellStyle name="Vejica 2 5 3 2 2 4 6 3" xfId="15416" xr:uid="{7B645F45-58A9-4585-B5F7-6C71F3E864E2}"/>
    <cellStyle name="Vejica 2 5 3 2 2 4 6 3 2" xfId="31234" xr:uid="{BB80CA6E-C8D6-49A7-AC13-520C478678DF}"/>
    <cellStyle name="Vejica 2 5 3 2 2 4 6 4" xfId="31231" xr:uid="{4217679D-5C8D-47CD-B7EA-318633CED3DD}"/>
    <cellStyle name="Vejica 2 5 3 2 2 4 7" xfId="8366" xr:uid="{E15928B2-934A-43C6-94AE-F3699082DCE9}"/>
    <cellStyle name="Vejica 2 5 3 2 2 4 7 2" xfId="15905" xr:uid="{539DB1B6-057C-4F16-9545-2E0194C6F766}"/>
    <cellStyle name="Vejica 2 5 3 2 2 4 7 2 2" xfId="31236" xr:uid="{866CE4C8-E5C6-42E8-8851-FF908B016EEF}"/>
    <cellStyle name="Vejica 2 5 3 2 2 4 7 3" xfId="31235" xr:uid="{4846FF4E-6C6A-4736-BCD3-9CE63048B286}"/>
    <cellStyle name="Vejica 2 5 3 2 2 4 8" xfId="12969" xr:uid="{3512AC29-4706-4C7D-A7BE-97C444E787B9}"/>
    <cellStyle name="Vejica 2 5 3 2 2 4 8 2" xfId="18906" xr:uid="{2548F097-3C8C-468D-80EA-98A23B8AD046}"/>
    <cellStyle name="Vejica 2 5 3 2 2 4 8 2 2" xfId="31238" xr:uid="{001D3EEA-657F-4278-B083-69F459984FC7}"/>
    <cellStyle name="Vejica 2 5 3 2 2 4 8 3" xfId="31237" xr:uid="{CD685199-D295-4035-8D42-DC77DF6E3FF6}"/>
    <cellStyle name="Vejica 2 5 3 2 2 4 9" xfId="13746" xr:uid="{A7927303-237D-4FCF-8AE7-392D704D6D8F}"/>
    <cellStyle name="Vejica 2 5 3 2 2 4 9 2" xfId="31239" xr:uid="{A519E7E9-5C79-48C6-948A-FC2FE4F9EA6A}"/>
    <cellStyle name="Vejica 2 5 3 2 2 5" xfId="4100" xr:uid="{00000000-0005-0000-0000-0000D70D0000}"/>
    <cellStyle name="Vejica 2 5 3 2 2 5 2" xfId="4101" xr:uid="{00000000-0005-0000-0000-0000D80D0000}"/>
    <cellStyle name="Vejica 2 5 3 2 2 5 2 2" xfId="31241" xr:uid="{FCCA0DB4-955A-4E2E-9AAA-82A82E2F23F2}"/>
    <cellStyle name="Vejica 2 5 3 2 2 5 3" xfId="31240" xr:uid="{F3D99057-6BB9-4E4E-AD69-1E8AEAB54433}"/>
    <cellStyle name="Vejica 2 5 3 2 2 6" xfId="4102" xr:uid="{00000000-0005-0000-0000-0000D90D0000}"/>
    <cellStyle name="Vejica 2 5 3 2 2 6 2" xfId="31242" xr:uid="{5C9E5088-B6E6-4228-8E7C-310149053934}"/>
    <cellStyle name="Vejica 2 5 3 2 2 7" xfId="4097" xr:uid="{00000000-0005-0000-0000-0000DA0D0000}"/>
    <cellStyle name="Vejica 2 5 3 2 2 7 2" xfId="31243" xr:uid="{EE814889-8516-4D6A-A13F-4C3AB797E501}"/>
    <cellStyle name="Vejica 2 5 3 2 2 8" xfId="5853" xr:uid="{934138C5-14BE-4CEE-9683-8A77A29B309E}"/>
    <cellStyle name="Vejica 2 5 3 2 2 8 2" xfId="6588" xr:uid="{AFFABC08-FCC4-491B-9E5C-D81A95F66EC8}"/>
    <cellStyle name="Vejica 2 5 3 2 2 8 2 2" xfId="10830" xr:uid="{508802F4-89D9-42D2-9B5D-75CBA81F0C00}"/>
    <cellStyle name="Vejica 2 5 3 2 2 8 2 2 2" xfId="17316" xr:uid="{C9A9AB29-DB2F-473C-B4BF-99B476D76D6E}"/>
    <cellStyle name="Vejica 2 5 3 2 2 8 2 2 2 2" xfId="31247" xr:uid="{35E69FDA-C5C1-4EC1-939F-E1AC947C6B85}"/>
    <cellStyle name="Vejica 2 5 3 2 2 8 2 2 3" xfId="31246" xr:uid="{DD9354ED-E448-4E23-95C5-76BB044AE28A}"/>
    <cellStyle name="Vejica 2 5 3 2 2 8 2 3" xfId="14663" xr:uid="{644EED21-40A7-4EF2-B927-6A3B65B08348}"/>
    <cellStyle name="Vejica 2 5 3 2 2 8 2 3 2" xfId="31248" xr:uid="{7069F203-64DD-4C65-B404-7478732AE21A}"/>
    <cellStyle name="Vejica 2 5 3 2 2 8 2 4" xfId="31245" xr:uid="{6E564894-1715-4F98-8898-9EFC2BC03519}"/>
    <cellStyle name="Vejica 2 5 3 2 2 8 3" xfId="10105" xr:uid="{7C5E7A5E-1667-4160-9398-66DC63264BA3}"/>
    <cellStyle name="Vejica 2 5 3 2 2 8 3 2" xfId="16600" xr:uid="{8A9D7A7B-266D-405B-955C-EAE55F67CFE5}"/>
    <cellStyle name="Vejica 2 5 3 2 2 8 3 2 2" xfId="31250" xr:uid="{263F702B-8B85-4943-9327-D1454FB2A064}"/>
    <cellStyle name="Vejica 2 5 3 2 2 8 3 3" xfId="31249" xr:uid="{DD5F7C87-5CA9-479C-93C0-201DF2AB689B}"/>
    <cellStyle name="Vejica 2 5 3 2 2 8 4" xfId="13951" xr:uid="{CCE9D072-7B5A-4FD5-83ED-8F088A1297B9}"/>
    <cellStyle name="Vejica 2 5 3 2 2 8 4 2" xfId="31251" xr:uid="{E41AB976-F799-4768-9AD4-D2F0888FDF89}"/>
    <cellStyle name="Vejica 2 5 3 2 2 8 5" xfId="31244" xr:uid="{0F0B8DDB-BC07-4C43-B077-651D0FE0DEA0}"/>
    <cellStyle name="Vejica 2 5 3 2 2 9" xfId="6288" xr:uid="{F0EE0D78-338B-46C5-AD63-F9F119C974CB}"/>
    <cellStyle name="Vejica 2 5 3 2 2 9 2" xfId="10530" xr:uid="{87877D46-DF71-4DE3-9099-1C35C70CD64A}"/>
    <cellStyle name="Vejica 2 5 3 2 2 9 2 2" xfId="17016" xr:uid="{C97181BF-FC2F-4E6C-812B-6EB0AC3AC021}"/>
    <cellStyle name="Vejica 2 5 3 2 2 9 2 2 2" xfId="31254" xr:uid="{D11D847D-5651-42D3-AE89-015593DA1B41}"/>
    <cellStyle name="Vejica 2 5 3 2 2 9 2 3" xfId="31253" xr:uid="{7ED12005-1066-486A-AEEE-1C7838507CFA}"/>
    <cellStyle name="Vejica 2 5 3 2 2 9 3" xfId="14363" xr:uid="{D4CC3655-7E65-4F10-9CB8-C6B7E62179A8}"/>
    <cellStyle name="Vejica 2 5 3 2 2 9 3 2" xfId="31255" xr:uid="{A8FDF3D8-4F41-49AF-A0E7-DFDA62237C72}"/>
    <cellStyle name="Vejica 2 5 3 2 2 9 4" xfId="31252" xr:uid="{71DCE190-8CE2-4873-BB63-3304F8296C97}"/>
    <cellStyle name="Vejica 2 5 3 2 3" xfId="1982" xr:uid="{00000000-0005-0000-0000-0000DB0D0000}"/>
    <cellStyle name="Vejica 2 5 3 2 3 2" xfId="31256" xr:uid="{0012331F-C996-4232-BFAF-A7D49458648A}"/>
    <cellStyle name="Vejica 2 5 3 2 4" xfId="1983" xr:uid="{00000000-0005-0000-0000-0000DC0D0000}"/>
    <cellStyle name="Vejica 2 5 3 2 4 2" xfId="4103" xr:uid="{00000000-0005-0000-0000-0000DD0D0000}"/>
    <cellStyle name="Vejica 2 5 3 2 4 2 2" xfId="31258" xr:uid="{E7C8C132-4251-4F8D-A1A8-4D3EE081531E}"/>
    <cellStyle name="Vejica 2 5 3 2 4 3" xfId="31257" xr:uid="{93699B06-A23C-498E-A33F-8999C486978A}"/>
    <cellStyle name="Vejica 2 5 3 2 5" xfId="1984" xr:uid="{00000000-0005-0000-0000-0000DE0D0000}"/>
    <cellStyle name="Vejica 2 5 3 2 5 10" xfId="31259" xr:uid="{EDCD9BE7-C29B-4240-BD33-1455B9D8BDCC}"/>
    <cellStyle name="Vejica 2 5 3 2 5 2" xfId="4104" xr:uid="{00000000-0005-0000-0000-0000DF0D0000}"/>
    <cellStyle name="Vejica 2 5 3 2 5 2 2" xfId="6167" xr:uid="{5AD12C90-35FB-42A6-889D-48330CAF41FB}"/>
    <cellStyle name="Vejica 2 5 3 2 5 2 2 2" xfId="6788" xr:uid="{45E5B38E-210F-4477-8121-4E05E7DF70D0}"/>
    <cellStyle name="Vejica 2 5 3 2 5 2 2 2 2" xfId="11030" xr:uid="{175DAD75-7FA1-450F-BF22-1F04D45E084A}"/>
    <cellStyle name="Vejica 2 5 3 2 5 2 2 2 2 2" xfId="17516" xr:uid="{2B05DEF5-217E-452D-9F52-F0879FBFE7A1}"/>
    <cellStyle name="Vejica 2 5 3 2 5 2 2 2 2 2 2" xfId="31264" xr:uid="{969D8798-3C58-4E6C-81AD-7C442C1A2637}"/>
    <cellStyle name="Vejica 2 5 3 2 5 2 2 2 2 3" xfId="31263" xr:uid="{8A9DADC5-A018-458A-B833-CAD9421A21BA}"/>
    <cellStyle name="Vejica 2 5 3 2 5 2 2 2 3" xfId="14863" xr:uid="{BE1ABC4B-B277-46A3-BA8C-3EC4C2CB8F6E}"/>
    <cellStyle name="Vejica 2 5 3 2 5 2 2 2 3 2" xfId="31265" xr:uid="{D916B1FD-3DCC-4454-9F12-AB427F06E6CF}"/>
    <cellStyle name="Vejica 2 5 3 2 5 2 2 2 4" xfId="31262" xr:uid="{F1F4F0A7-284D-4CC3-8BCA-68165CD1AF85}"/>
    <cellStyle name="Vejica 2 5 3 2 5 2 2 3" xfId="10422" xr:uid="{0181B37D-5544-4DFD-AAB6-11C2DB0A1ED9}"/>
    <cellStyle name="Vejica 2 5 3 2 5 2 2 3 2" xfId="16910" xr:uid="{0FBDB3B0-5D21-4795-9344-588B67A6B9CA}"/>
    <cellStyle name="Vejica 2 5 3 2 5 2 2 3 2 2" xfId="31267" xr:uid="{C267D5D4-246F-45BA-989C-3DBBFB7797C0}"/>
    <cellStyle name="Vejica 2 5 3 2 5 2 2 3 3" xfId="31266" xr:uid="{FCB07FE3-8FF9-4414-80B3-10F27CA77EAA}"/>
    <cellStyle name="Vejica 2 5 3 2 5 2 2 4" xfId="14258" xr:uid="{BB1B6ECB-D321-49B4-A934-08C5B390C6CE}"/>
    <cellStyle name="Vejica 2 5 3 2 5 2 2 4 2" xfId="31268" xr:uid="{46619E57-DDCE-4A9A-A8A8-1C2DC98419B0}"/>
    <cellStyle name="Vejica 2 5 3 2 5 2 2 5" xfId="31261" xr:uid="{9E47BD4D-B6DD-4095-B751-1740FECE34C9}"/>
    <cellStyle name="Vejica 2 5 3 2 5 2 3" xfId="6061" xr:uid="{DF5C6FF8-0CCF-457C-B358-3F207CEB682A}"/>
    <cellStyle name="Vejica 2 5 3 2 5 2 3 2" xfId="10316" xr:uid="{18F4E2E8-4FD1-4761-AE4A-8EB5F3AB8AAF}"/>
    <cellStyle name="Vejica 2 5 3 2 5 2 3 2 2" xfId="16804" xr:uid="{56222C22-B62F-4834-97DB-9E1D86682201}"/>
    <cellStyle name="Vejica 2 5 3 2 5 2 3 2 2 2" xfId="31271" xr:uid="{2AD7B718-966E-48B1-9A0B-466A7082A29E}"/>
    <cellStyle name="Vejica 2 5 3 2 5 2 3 2 3" xfId="31270" xr:uid="{C3B15FA1-9429-45AB-AD50-EF493F383A89}"/>
    <cellStyle name="Vejica 2 5 3 2 5 2 3 3" xfId="14152" xr:uid="{696C64BE-BC2A-4A26-AF79-D509CBEE4A9C}"/>
    <cellStyle name="Vejica 2 5 3 2 5 2 3 3 2" xfId="31272" xr:uid="{A3773737-6827-4997-90DE-21C73C8B45D7}"/>
    <cellStyle name="Vejica 2 5 3 2 5 2 3 4" xfId="31269" xr:uid="{F1B48BD6-A417-4A13-9C0D-33FC970EBD4A}"/>
    <cellStyle name="Vejica 2 5 3 2 5 2 4" xfId="6484" xr:uid="{E361DA04-7B9B-46E4-B03E-4B3CABA187D4}"/>
    <cellStyle name="Vejica 2 5 3 2 5 2 4 2" xfId="10726" xr:uid="{770B517B-649E-458D-9DAA-26FCE47DA053}"/>
    <cellStyle name="Vejica 2 5 3 2 5 2 4 2 2" xfId="17212" xr:uid="{AE948F6C-3436-4632-9595-C175AE1C22AF}"/>
    <cellStyle name="Vejica 2 5 3 2 5 2 4 2 2 2" xfId="31275" xr:uid="{0F58C68E-FF31-49E3-BAF0-43FED17EB0D8}"/>
    <cellStyle name="Vejica 2 5 3 2 5 2 4 2 3" xfId="31274" xr:uid="{B2420855-F444-4225-82E6-47B18C73F381}"/>
    <cellStyle name="Vejica 2 5 3 2 5 2 4 3" xfId="14559" xr:uid="{D89F7052-D564-4251-B3E6-3C30F9BCD33B}"/>
    <cellStyle name="Vejica 2 5 3 2 5 2 4 3 2" xfId="31276" xr:uid="{804D9032-2CFD-4F3E-AC9C-0F791FDAA5E6}"/>
    <cellStyle name="Vejica 2 5 3 2 5 2 4 4" xfId="31273" xr:uid="{5A76EA11-1307-4D72-8946-2B4EA1AA5009}"/>
    <cellStyle name="Vejica 2 5 3 2 5 2 5" xfId="7094" xr:uid="{3FE51A5A-B111-4E51-9849-FAE07B3C294E}"/>
    <cellStyle name="Vejica 2 5 3 2 5 2 5 2" xfId="11334" xr:uid="{8EE6EF0E-FD7C-4D82-8780-F450BA55017B}"/>
    <cellStyle name="Vejica 2 5 3 2 5 2 5 2 2" xfId="17818" xr:uid="{620BA9AB-01FB-49A3-A140-489842EE46F2}"/>
    <cellStyle name="Vejica 2 5 3 2 5 2 5 2 2 2" xfId="31279" xr:uid="{10350673-CC06-460F-89E4-BE845D7C2D4D}"/>
    <cellStyle name="Vejica 2 5 3 2 5 2 5 2 3" xfId="31278" xr:uid="{7A6BA223-57C2-498C-93CF-E2AAE1E4E559}"/>
    <cellStyle name="Vejica 2 5 3 2 5 2 5 3" xfId="15165" xr:uid="{6ADED882-9B96-4642-9EA8-B7576414E62D}"/>
    <cellStyle name="Vejica 2 5 3 2 5 2 5 3 2" xfId="31280" xr:uid="{A7EF3C0E-21B7-471C-AE0F-1EEB6AD98C46}"/>
    <cellStyle name="Vejica 2 5 3 2 5 2 5 4" xfId="31277" xr:uid="{9CE2346D-F79E-448A-8607-ACEE5503AA45}"/>
    <cellStyle name="Vejica 2 5 3 2 5 2 6" xfId="7455" xr:uid="{CCAF1C97-49DA-4582-B5CC-347DC96EB6CA}"/>
    <cellStyle name="Vejica 2 5 3 2 5 2 6 2" xfId="11697" xr:uid="{23899F2A-3F22-4B11-BF8C-E772E5D5846A}"/>
    <cellStyle name="Vejica 2 5 3 2 5 2 6 2 2" xfId="18174" xr:uid="{AA01B568-A32A-4A9B-9C3B-05FB7F9B9732}"/>
    <cellStyle name="Vejica 2 5 3 2 5 2 6 2 2 2" xfId="31283" xr:uid="{6F2850D3-C87D-4657-9362-CF4C30C85E40}"/>
    <cellStyle name="Vejica 2 5 3 2 5 2 6 2 3" xfId="31282" xr:uid="{77C1204F-FBE7-4A40-A3D5-7A5704A657C7}"/>
    <cellStyle name="Vejica 2 5 3 2 5 2 6 3" xfId="15518" xr:uid="{0B76258B-DFF3-4DBC-9F4E-82B0B9F7D5DD}"/>
    <cellStyle name="Vejica 2 5 3 2 5 2 6 3 2" xfId="31284" xr:uid="{9409AC50-7996-4B0B-974E-33FB50894967}"/>
    <cellStyle name="Vejica 2 5 3 2 5 2 6 4" xfId="31281" xr:uid="{E501DBB8-DF54-464B-BE71-51A0FCA9FF01}"/>
    <cellStyle name="Vejica 2 5 3 2 5 2 7" xfId="9221" xr:uid="{3A243934-ADBB-4095-A4FE-21F58DD10EFA}"/>
    <cellStyle name="Vejica 2 5 3 2 5 2 7 2" xfId="16247" xr:uid="{C7EAD92D-45D8-41AA-81E5-BDB83B01278B}"/>
    <cellStyle name="Vejica 2 5 3 2 5 2 7 2 2" xfId="31286" xr:uid="{9E8B35D6-409D-4B3D-B837-8C2A33F68AB1}"/>
    <cellStyle name="Vejica 2 5 3 2 5 2 7 3" xfId="31285" xr:uid="{57D8CD88-AA10-4C85-9CE9-38A3AF4F98A0}"/>
    <cellStyle name="Vejica 2 5 3 2 5 2 8" xfId="13848" xr:uid="{542A97CE-E03D-48F7-9F41-BF71524B907E}"/>
    <cellStyle name="Vejica 2 5 3 2 5 2 8 2" xfId="31287" xr:uid="{EA3E9EE8-DA27-40ED-809F-B8DCFAB1C9D4}"/>
    <cellStyle name="Vejica 2 5 3 2 5 2 9" xfId="31260" xr:uid="{BA7E997B-7383-4C8F-9D54-7EB527740990}"/>
    <cellStyle name="Vejica 2 5 3 2 5 3" xfId="5950" xr:uid="{5362073B-4C24-473A-BDE9-EE5BF0A02D39}"/>
    <cellStyle name="Vejica 2 5 3 2 5 3 2" xfId="6683" xr:uid="{447E9998-0472-406A-8C85-2896197A988F}"/>
    <cellStyle name="Vejica 2 5 3 2 5 3 2 2" xfId="10925" xr:uid="{19A8BF58-023A-4D97-905F-551AB1DCCA90}"/>
    <cellStyle name="Vejica 2 5 3 2 5 3 2 2 2" xfId="17411" xr:uid="{B8F9B8D9-F295-40F3-92F1-8519F44772C5}"/>
    <cellStyle name="Vejica 2 5 3 2 5 3 2 2 2 2" xfId="31291" xr:uid="{C686A5C4-7AAF-4812-BEA2-66B8417354DE}"/>
    <cellStyle name="Vejica 2 5 3 2 5 3 2 2 3" xfId="31290" xr:uid="{0A7B8190-5F26-42B9-85EC-6E4459945488}"/>
    <cellStyle name="Vejica 2 5 3 2 5 3 2 3" xfId="14758" xr:uid="{CE5488E0-B8BD-4914-9D55-BADBED579B23}"/>
    <cellStyle name="Vejica 2 5 3 2 5 3 2 3 2" xfId="31292" xr:uid="{56A47CFA-D8CF-4874-9877-A9FC477928DE}"/>
    <cellStyle name="Vejica 2 5 3 2 5 3 2 4" xfId="31289" xr:uid="{8A2FBF06-304E-4273-AFFB-18348556066F}"/>
    <cellStyle name="Vejica 2 5 3 2 5 3 3" xfId="10202" xr:uid="{6E903C05-79EB-4C46-99D9-E064F4443ED0}"/>
    <cellStyle name="Vejica 2 5 3 2 5 3 3 2" xfId="16696" xr:uid="{F477D830-FB23-4EC4-84E8-2E61414BE495}"/>
    <cellStyle name="Vejica 2 5 3 2 5 3 3 2 2" xfId="31294" xr:uid="{3AABAA7C-76D2-4274-9B81-DA15916F7024}"/>
    <cellStyle name="Vejica 2 5 3 2 5 3 3 3" xfId="31293" xr:uid="{1C58EE66-AB8F-4577-BF4E-80A182F81D3F}"/>
    <cellStyle name="Vejica 2 5 3 2 5 3 4" xfId="14047" xr:uid="{BAF72E35-2A0F-4934-8EF2-1F349A4EBA3B}"/>
    <cellStyle name="Vejica 2 5 3 2 5 3 4 2" xfId="31295" xr:uid="{31D1CECA-C189-4D68-AB14-007F40A98357}"/>
    <cellStyle name="Vejica 2 5 3 2 5 3 5" xfId="31288" xr:uid="{3211167A-8F54-480D-8955-0794CB12FCC6}"/>
    <cellStyle name="Vejica 2 5 3 2 5 4" xfId="6383" xr:uid="{D6161AAB-133B-48ED-9A89-8DFC2FAC5752}"/>
    <cellStyle name="Vejica 2 5 3 2 5 4 2" xfId="10625" xr:uid="{A78CBC76-D9A0-4385-8A64-082ADE31293B}"/>
    <cellStyle name="Vejica 2 5 3 2 5 4 2 2" xfId="17111" xr:uid="{6F10675D-A3E2-4AA7-B841-CB86B39DCB46}"/>
    <cellStyle name="Vejica 2 5 3 2 5 4 2 2 2" xfId="31298" xr:uid="{949618C2-F304-4223-A58E-8780242D31D9}"/>
    <cellStyle name="Vejica 2 5 3 2 5 4 2 3" xfId="31297" xr:uid="{C7473E49-480F-459F-A48B-E79C0F487197}"/>
    <cellStyle name="Vejica 2 5 3 2 5 4 3" xfId="14458" xr:uid="{0ABAD496-B61D-4F60-970E-C770B76A51B3}"/>
    <cellStyle name="Vejica 2 5 3 2 5 4 3 2" xfId="31299" xr:uid="{799A4884-2E00-4392-96CF-B26F3196E858}"/>
    <cellStyle name="Vejica 2 5 3 2 5 4 4" xfId="31296" xr:uid="{E846E8A3-B4CE-4767-8DF0-481C9BA0AA42}"/>
    <cellStyle name="Vejica 2 5 3 2 5 5" xfId="6992" xr:uid="{B76A0301-CDEF-4CE3-9BBD-C9647587DB3A}"/>
    <cellStyle name="Vejica 2 5 3 2 5 5 2" xfId="11232" xr:uid="{C57878AD-A1A0-423B-8FBF-C39A6889F816}"/>
    <cellStyle name="Vejica 2 5 3 2 5 5 2 2" xfId="17716" xr:uid="{8ACD481F-7C3C-455D-B2DE-2B73558AA5EF}"/>
    <cellStyle name="Vejica 2 5 3 2 5 5 2 2 2" xfId="31302" xr:uid="{8ACA0BC9-3ABD-4919-BF10-57C34423A918}"/>
    <cellStyle name="Vejica 2 5 3 2 5 5 2 3" xfId="31301" xr:uid="{CB92F764-4801-427A-B78B-18DA6793E8CD}"/>
    <cellStyle name="Vejica 2 5 3 2 5 5 3" xfId="15063" xr:uid="{C2165995-CEC9-4E1F-A120-F665E3C06CEA}"/>
    <cellStyle name="Vejica 2 5 3 2 5 5 3 2" xfId="31303" xr:uid="{2B056F77-1DE5-4FC9-9390-3B5E357D04AB}"/>
    <cellStyle name="Vejica 2 5 3 2 5 5 4" xfId="31300" xr:uid="{962135A2-EFB7-4D2D-B0D0-E36CAF3BD118}"/>
    <cellStyle name="Vejica 2 5 3 2 5 6" xfId="7354" xr:uid="{FED0E1F2-94D2-411E-BB54-03B675F8C705}"/>
    <cellStyle name="Vejica 2 5 3 2 5 6 2" xfId="11596" xr:uid="{2532D695-CA0A-4BA6-83FE-5E245B934176}"/>
    <cellStyle name="Vejica 2 5 3 2 5 6 2 2" xfId="18073" xr:uid="{9D1A17DF-3BB2-4906-80EA-A12427712048}"/>
    <cellStyle name="Vejica 2 5 3 2 5 6 2 2 2" xfId="31306" xr:uid="{4C656376-9769-4EBB-BC4C-2E947B0A3F41}"/>
    <cellStyle name="Vejica 2 5 3 2 5 6 2 3" xfId="31305" xr:uid="{CA86B7B9-68CF-41A0-8C69-411A437D6C46}"/>
    <cellStyle name="Vejica 2 5 3 2 5 6 3" xfId="15417" xr:uid="{0F368830-2859-4978-94E0-11833D25D8AC}"/>
    <cellStyle name="Vejica 2 5 3 2 5 6 3 2" xfId="31307" xr:uid="{6CB9FA0D-18E2-45EA-9745-3CA2E9B0F369}"/>
    <cellStyle name="Vejica 2 5 3 2 5 6 4" xfId="31304" xr:uid="{61E3DE49-EA84-41AF-AEA2-38C35CD0AAF1}"/>
    <cellStyle name="Vejica 2 5 3 2 5 7" xfId="8367" xr:uid="{749C098B-7FF5-41CB-B4A7-204DDA53415B}"/>
    <cellStyle name="Vejica 2 5 3 2 5 7 2" xfId="15906" xr:uid="{1011158A-B0E5-48C0-B1C3-F9394D8CE102}"/>
    <cellStyle name="Vejica 2 5 3 2 5 7 2 2" xfId="31309" xr:uid="{9DB03C27-FBA2-4655-935F-2BDFE3389870}"/>
    <cellStyle name="Vejica 2 5 3 2 5 7 3" xfId="31308" xr:uid="{2CDE1CB0-A5BF-40C5-9757-F31F6DEB0B3F}"/>
    <cellStyle name="Vejica 2 5 3 2 5 8" xfId="12970" xr:uid="{E3978AD1-E6F3-4FFF-B03E-720841E2BDFD}"/>
    <cellStyle name="Vejica 2 5 3 2 5 8 2" xfId="18907" xr:uid="{373D81DE-DDE1-454A-B3CB-816D228C9A65}"/>
    <cellStyle name="Vejica 2 5 3 2 5 8 2 2" xfId="31311" xr:uid="{5229AF18-EBBF-4FB7-B94A-3A3D948E1A41}"/>
    <cellStyle name="Vejica 2 5 3 2 5 8 3" xfId="31310" xr:uid="{CDD81069-1F4B-4D57-938D-6787265393D2}"/>
    <cellStyle name="Vejica 2 5 3 2 5 9" xfId="13747" xr:uid="{42AD52D9-AFCE-438A-9D67-87EEFD6D4C9F}"/>
    <cellStyle name="Vejica 2 5 3 2 5 9 2" xfId="31312" xr:uid="{7B5C52D8-6466-4DE8-BFAF-9C5224C1FEE4}"/>
    <cellStyle name="Vejica 2 5 3 2 6" xfId="4105" xr:uid="{00000000-0005-0000-0000-0000E00D0000}"/>
    <cellStyle name="Vejica 2 5 3 2 6 2" xfId="4106" xr:uid="{00000000-0005-0000-0000-0000E10D0000}"/>
    <cellStyle name="Vejica 2 5 3 2 6 2 2" xfId="31314" xr:uid="{5992F629-FE78-48B8-8519-EDBCDA123E2C}"/>
    <cellStyle name="Vejica 2 5 3 2 6 3" xfId="31313" xr:uid="{129E2CBC-0E9B-4E0C-B9EA-D661D3BA292B}"/>
    <cellStyle name="Vejica 2 5 3 2 7" xfId="4107" xr:uid="{00000000-0005-0000-0000-0000E20D0000}"/>
    <cellStyle name="Vejica 2 5 3 2 7 2" xfId="31315" xr:uid="{C0135826-5F37-4D38-A763-D40C677795C1}"/>
    <cellStyle name="Vejica 2 5 3 2 8" xfId="4096" xr:uid="{00000000-0005-0000-0000-0000E30D0000}"/>
    <cellStyle name="Vejica 2 5 3 2 8 2" xfId="31316" xr:uid="{3A83D50A-FF0D-4A91-998D-B17A74C4CF40}"/>
    <cellStyle name="Vejica 2 5 3 2 9" xfId="5852" xr:uid="{AE74F90D-84B3-4EA8-81CC-484E588F4E2E}"/>
    <cellStyle name="Vejica 2 5 3 2 9 2" xfId="6587" xr:uid="{75CE5C9E-C192-4DEA-8DB9-7821820715F2}"/>
    <cellStyle name="Vejica 2 5 3 2 9 2 2" xfId="10829" xr:uid="{5310FAE4-8A3F-4930-A2B6-E62C0D06C1D9}"/>
    <cellStyle name="Vejica 2 5 3 2 9 2 2 2" xfId="17315" xr:uid="{52D05F76-CF0E-427A-A714-CEAF46EAE56F}"/>
    <cellStyle name="Vejica 2 5 3 2 9 2 2 2 2" xfId="31320" xr:uid="{EE262FE4-40F3-4E24-BDA1-AEC586812D1B}"/>
    <cellStyle name="Vejica 2 5 3 2 9 2 2 3" xfId="31319" xr:uid="{97BE385D-F5DC-49B6-A02A-B647AEC72244}"/>
    <cellStyle name="Vejica 2 5 3 2 9 2 3" xfId="14662" xr:uid="{14740886-D9AC-452C-A0C4-2C585970DE57}"/>
    <cellStyle name="Vejica 2 5 3 2 9 2 3 2" xfId="31321" xr:uid="{D1A384CF-B89A-4D01-94E7-BD2BD087D6D7}"/>
    <cellStyle name="Vejica 2 5 3 2 9 2 4" xfId="31318" xr:uid="{43530F36-B691-4B4D-9BE3-B9B3D9A1F225}"/>
    <cellStyle name="Vejica 2 5 3 2 9 3" xfId="10104" xr:uid="{ECBCEBCD-B063-4F4E-AF4A-D0E208AE5726}"/>
    <cellStyle name="Vejica 2 5 3 2 9 3 2" xfId="16599" xr:uid="{67F21CFA-29DE-4D57-AA52-B85424A6774F}"/>
    <cellStyle name="Vejica 2 5 3 2 9 3 2 2" xfId="31323" xr:uid="{C5D783D6-43BE-453F-80B1-4DF949EA1643}"/>
    <cellStyle name="Vejica 2 5 3 2 9 3 3" xfId="31322" xr:uid="{CDFA0FF0-C583-4762-ADBA-F6FCE18A9A3F}"/>
    <cellStyle name="Vejica 2 5 3 2 9 4" xfId="13950" xr:uid="{B47D7472-A3D9-44CC-A74C-F7AB9712A9D1}"/>
    <cellStyle name="Vejica 2 5 3 2 9 4 2" xfId="31324" xr:uid="{E4F89520-9DD1-4057-B4B4-472136C2613B}"/>
    <cellStyle name="Vejica 2 5 3 2 9 5" xfId="31317" xr:uid="{D6D1F789-B054-45B2-BA1C-48DC62DB22F3}"/>
    <cellStyle name="Vejica 2 5 3 3" xfId="674" xr:uid="{00000000-0005-0000-0000-0000E40D0000}"/>
    <cellStyle name="Vejica 2 5 3 3 10" xfId="6898" xr:uid="{09C9A77E-4E7A-4552-8501-21D378587DA9}"/>
    <cellStyle name="Vejica 2 5 3 3 10 2" xfId="11138" xr:uid="{8872E2DB-F019-4789-8891-0797E7E316F7}"/>
    <cellStyle name="Vejica 2 5 3 3 10 2 2" xfId="17622" xr:uid="{523F91C6-6C15-49F4-BE44-2E8B8284C4DD}"/>
    <cellStyle name="Vejica 2 5 3 3 10 2 2 2" xfId="31328" xr:uid="{BEC16903-55ED-4F01-A4DD-45E03DF6168E}"/>
    <cellStyle name="Vejica 2 5 3 3 10 2 3" xfId="31327" xr:uid="{55132EC3-C6F7-4DBB-B1EE-4838F0CBE519}"/>
    <cellStyle name="Vejica 2 5 3 3 10 3" xfId="14969" xr:uid="{82C6D4C6-5820-412D-9BDD-70EBB3FBA9F5}"/>
    <cellStyle name="Vejica 2 5 3 3 10 3 2" xfId="31329" xr:uid="{A9F877FB-1292-44FE-AF5F-81EB315885F0}"/>
    <cellStyle name="Vejica 2 5 3 3 10 4" xfId="31326" xr:uid="{95E533F9-35CB-489C-A4B0-D251305D1434}"/>
    <cellStyle name="Vejica 2 5 3 3 11" xfId="7260" xr:uid="{3AEED7EB-4CB3-4985-8B57-E87D75487FFF}"/>
    <cellStyle name="Vejica 2 5 3 3 11 2" xfId="11502" xr:uid="{4F160C0D-95FB-4324-AF75-7E7C6149B9EA}"/>
    <cellStyle name="Vejica 2 5 3 3 11 2 2" xfId="17979" xr:uid="{A3F548C3-6AFD-4ACB-9585-DE00C51025BA}"/>
    <cellStyle name="Vejica 2 5 3 3 11 2 2 2" xfId="31332" xr:uid="{439B5074-8EF5-45D9-96C2-A2A9555CB546}"/>
    <cellStyle name="Vejica 2 5 3 3 11 2 3" xfId="31331" xr:uid="{15BEA6BF-C7DD-4F27-8DC1-67DD98492871}"/>
    <cellStyle name="Vejica 2 5 3 3 11 3" xfId="15323" xr:uid="{9FEFC36F-8A64-4327-ADE7-2A8C06EBFB15}"/>
    <cellStyle name="Vejica 2 5 3 3 11 3 2" xfId="31333" xr:uid="{3824D13B-FB18-4638-BB5A-1453943A1F33}"/>
    <cellStyle name="Vejica 2 5 3 3 11 4" xfId="31330" xr:uid="{D620EC45-82A1-4C1A-B63A-6853895711CA}"/>
    <cellStyle name="Vejica 2 5 3 3 12" xfId="7922" xr:uid="{FF297FC0-6B2B-41D6-95C1-22E9769A6D1C}"/>
    <cellStyle name="Vejica 2 5 3 3 12 2" xfId="15690" xr:uid="{95F90B8E-4C2C-41FB-A35C-5DB0FC23D933}"/>
    <cellStyle name="Vejica 2 5 3 3 12 2 2" xfId="31335" xr:uid="{66F17070-0AAE-4862-88EA-68F6F6FF193B}"/>
    <cellStyle name="Vejica 2 5 3 3 12 3" xfId="31334" xr:uid="{E157EA67-F07E-4536-8B4B-5D6DE48861D3}"/>
    <cellStyle name="Vejica 2 5 3 3 13" xfId="12729" xr:uid="{68A76AD6-67C4-4606-BD7C-6847AE1AB708}"/>
    <cellStyle name="Vejica 2 5 3 3 13 2" xfId="18667" xr:uid="{5AFFB308-1572-4777-9402-62661DBE948C}"/>
    <cellStyle name="Vejica 2 5 3 3 13 2 2" xfId="31337" xr:uid="{B1125262-291C-44FC-BA24-113BA1B18FDA}"/>
    <cellStyle name="Vejica 2 5 3 3 13 3" xfId="31336" xr:uid="{083C719F-DD1F-4416-A212-BBB5783D31CE}"/>
    <cellStyle name="Vejica 2 5 3 3 14" xfId="13646" xr:uid="{79415FE4-1477-4D24-9D9C-F6C67AC1442C}"/>
    <cellStyle name="Vejica 2 5 3 3 14 2" xfId="31338" xr:uid="{BABC5AE0-7E47-4AC8-A791-D0ED5705C82B}"/>
    <cellStyle name="Vejica 2 5 3 3 15" xfId="31325" xr:uid="{127B34AF-D5E5-4F81-BD64-FE16EEADD823}"/>
    <cellStyle name="Vejica 2 5 3 3 2" xfId="1985" xr:uid="{00000000-0005-0000-0000-0000E50D0000}"/>
    <cellStyle name="Vejica 2 5 3 3 2 2" xfId="31339" xr:uid="{282BD9F4-6BCC-44F7-8E6C-62996260A8B1}"/>
    <cellStyle name="Vejica 2 5 3 3 3" xfId="1986" xr:uid="{00000000-0005-0000-0000-0000E60D0000}"/>
    <cellStyle name="Vejica 2 5 3 3 3 2" xfId="4109" xr:uid="{00000000-0005-0000-0000-0000E70D0000}"/>
    <cellStyle name="Vejica 2 5 3 3 3 2 2" xfId="31341" xr:uid="{CB1A677A-A36D-4BC6-B505-C091CAFA062F}"/>
    <cellStyle name="Vejica 2 5 3 3 3 3" xfId="31340" xr:uid="{73E8D4E9-8995-4659-8F19-20A9E6EBDC1B}"/>
    <cellStyle name="Vejica 2 5 3 3 4" xfId="1987" xr:uid="{00000000-0005-0000-0000-0000E80D0000}"/>
    <cellStyle name="Vejica 2 5 3 3 4 10" xfId="31342" xr:uid="{936FF8C6-4043-4CBC-A22C-558418FC802A}"/>
    <cellStyle name="Vejica 2 5 3 3 4 2" xfId="4110" xr:uid="{00000000-0005-0000-0000-0000E90D0000}"/>
    <cellStyle name="Vejica 2 5 3 3 4 2 2" xfId="6168" xr:uid="{355F58AF-E30A-491A-A5BC-55BF2601BC1C}"/>
    <cellStyle name="Vejica 2 5 3 3 4 2 2 2" xfId="6789" xr:uid="{E80A0E3E-3993-4669-8457-BA5185CEC353}"/>
    <cellStyle name="Vejica 2 5 3 3 4 2 2 2 2" xfId="11031" xr:uid="{26A01D8E-E559-4D40-A7A2-F75AA25970B1}"/>
    <cellStyle name="Vejica 2 5 3 3 4 2 2 2 2 2" xfId="17517" xr:uid="{F7EA74FF-6B76-4984-9804-25E4CEB8B9DF}"/>
    <cellStyle name="Vejica 2 5 3 3 4 2 2 2 2 2 2" xfId="31347" xr:uid="{FC8E8722-E914-4D76-B0B0-E648ABF6F5FA}"/>
    <cellStyle name="Vejica 2 5 3 3 4 2 2 2 2 3" xfId="31346" xr:uid="{B6FB30A6-3857-4893-8379-A5380C2BCF8C}"/>
    <cellStyle name="Vejica 2 5 3 3 4 2 2 2 3" xfId="14864" xr:uid="{B4350CE8-437A-472C-9C21-E95A556641B1}"/>
    <cellStyle name="Vejica 2 5 3 3 4 2 2 2 3 2" xfId="31348" xr:uid="{1903E8BB-AA1B-48A0-915F-3F7A9BB9EDC8}"/>
    <cellStyle name="Vejica 2 5 3 3 4 2 2 2 4" xfId="31345" xr:uid="{AD85C955-D45C-43BF-94D2-BE8B440000F6}"/>
    <cellStyle name="Vejica 2 5 3 3 4 2 2 3" xfId="10423" xr:uid="{64705625-3898-430C-B8FB-55E452DFC2CB}"/>
    <cellStyle name="Vejica 2 5 3 3 4 2 2 3 2" xfId="16911" xr:uid="{71C616AD-A83B-4804-A472-236B923A7B7F}"/>
    <cellStyle name="Vejica 2 5 3 3 4 2 2 3 2 2" xfId="31350" xr:uid="{3A52AE9F-D3E1-4884-8EBC-661A5625C95D}"/>
    <cellStyle name="Vejica 2 5 3 3 4 2 2 3 3" xfId="31349" xr:uid="{2A1E0646-395E-4714-A50D-7F90124921B5}"/>
    <cellStyle name="Vejica 2 5 3 3 4 2 2 4" xfId="14259" xr:uid="{94E57760-5EBE-4537-8DD4-8671C26F86A1}"/>
    <cellStyle name="Vejica 2 5 3 3 4 2 2 4 2" xfId="31351" xr:uid="{50A6A3DB-9D99-4C34-BA4A-09472DD89735}"/>
    <cellStyle name="Vejica 2 5 3 3 4 2 2 5" xfId="31344" xr:uid="{894747B6-181F-47A2-B8BB-F68E201FE18A}"/>
    <cellStyle name="Vejica 2 5 3 3 4 2 3" xfId="6062" xr:uid="{34C76D34-2D1E-4848-BF07-2DC89A189FA4}"/>
    <cellStyle name="Vejica 2 5 3 3 4 2 3 2" xfId="10317" xr:uid="{C9EE5C8F-A4B7-4EA6-A9A3-3D9699A9DC97}"/>
    <cellStyle name="Vejica 2 5 3 3 4 2 3 2 2" xfId="16805" xr:uid="{D0765DD4-6B32-464C-85D3-96CB504CE96F}"/>
    <cellStyle name="Vejica 2 5 3 3 4 2 3 2 2 2" xfId="31354" xr:uid="{8A4442C0-A12D-4B95-BCAC-10B841DE9264}"/>
    <cellStyle name="Vejica 2 5 3 3 4 2 3 2 3" xfId="31353" xr:uid="{A6B5C8A2-629E-4BE2-87E3-B42C326E10FB}"/>
    <cellStyle name="Vejica 2 5 3 3 4 2 3 3" xfId="14153" xr:uid="{2943AD87-389A-4DA0-8122-9C8B3E7B8719}"/>
    <cellStyle name="Vejica 2 5 3 3 4 2 3 3 2" xfId="31355" xr:uid="{5865A019-EA22-4712-8C58-C622F1B9AD4F}"/>
    <cellStyle name="Vejica 2 5 3 3 4 2 3 4" xfId="31352" xr:uid="{9DC89A54-B5C7-4AC7-B8F3-434CEC235C97}"/>
    <cellStyle name="Vejica 2 5 3 3 4 2 4" xfId="6485" xr:uid="{EAA6E4BC-AA80-4F44-A65C-F09EFFD88678}"/>
    <cellStyle name="Vejica 2 5 3 3 4 2 4 2" xfId="10727" xr:uid="{DDCC27CD-AD8C-49F8-A984-040FAA7C2786}"/>
    <cellStyle name="Vejica 2 5 3 3 4 2 4 2 2" xfId="17213" xr:uid="{9B328F2E-AB0C-46B2-84D5-9DFE64A67A96}"/>
    <cellStyle name="Vejica 2 5 3 3 4 2 4 2 2 2" xfId="31358" xr:uid="{E67E0078-640C-43C7-A14A-0FABF9799A2B}"/>
    <cellStyle name="Vejica 2 5 3 3 4 2 4 2 3" xfId="31357" xr:uid="{678A914C-BEB5-4CCE-85CE-37556C28957B}"/>
    <cellStyle name="Vejica 2 5 3 3 4 2 4 3" xfId="14560" xr:uid="{3E0E6115-9D20-4C2A-8F32-F17143670A55}"/>
    <cellStyle name="Vejica 2 5 3 3 4 2 4 3 2" xfId="31359" xr:uid="{7AD51E95-A3A5-4BB0-BE35-E0A4E8880162}"/>
    <cellStyle name="Vejica 2 5 3 3 4 2 4 4" xfId="31356" xr:uid="{EC380137-4317-4F41-AA37-F4EAFF7BCF7C}"/>
    <cellStyle name="Vejica 2 5 3 3 4 2 5" xfId="7095" xr:uid="{5D75223F-9E0E-41D2-A040-9CCB5E4C5C72}"/>
    <cellStyle name="Vejica 2 5 3 3 4 2 5 2" xfId="11335" xr:uid="{02CC0343-A352-410D-B265-9D4412621208}"/>
    <cellStyle name="Vejica 2 5 3 3 4 2 5 2 2" xfId="17819" xr:uid="{B9BA33CF-AACA-4A01-A70B-230E7B0D3655}"/>
    <cellStyle name="Vejica 2 5 3 3 4 2 5 2 2 2" xfId="31362" xr:uid="{E45BB321-47AD-4179-A628-00E24E601932}"/>
    <cellStyle name="Vejica 2 5 3 3 4 2 5 2 3" xfId="31361" xr:uid="{B6CBF6CC-1AE7-460D-B962-319348B23790}"/>
    <cellStyle name="Vejica 2 5 3 3 4 2 5 3" xfId="15166" xr:uid="{B5FFDC28-D122-4439-8E94-6B9D5494A0A7}"/>
    <cellStyle name="Vejica 2 5 3 3 4 2 5 3 2" xfId="31363" xr:uid="{6A701607-AF0F-4262-8F15-BC70C0C2A746}"/>
    <cellStyle name="Vejica 2 5 3 3 4 2 5 4" xfId="31360" xr:uid="{DB9A2C95-55CC-4858-AB38-34B09D336A3B}"/>
    <cellStyle name="Vejica 2 5 3 3 4 2 6" xfId="7456" xr:uid="{1C252DB8-A8D2-4106-BA2A-B849641A2AFC}"/>
    <cellStyle name="Vejica 2 5 3 3 4 2 6 2" xfId="11698" xr:uid="{CC277299-0338-4D81-B017-43EF8F7B017E}"/>
    <cellStyle name="Vejica 2 5 3 3 4 2 6 2 2" xfId="18175" xr:uid="{9524E9A8-7289-42B7-AB7C-262D5120DFB0}"/>
    <cellStyle name="Vejica 2 5 3 3 4 2 6 2 2 2" xfId="31366" xr:uid="{5AEEE0AB-2378-4D2E-ADBB-ACCC490042E2}"/>
    <cellStyle name="Vejica 2 5 3 3 4 2 6 2 3" xfId="31365" xr:uid="{A7F6AE18-BE77-4DF6-8851-F3DE7BB043EF}"/>
    <cellStyle name="Vejica 2 5 3 3 4 2 6 3" xfId="15519" xr:uid="{80E9381E-F753-48D7-803B-678FE61B7FDE}"/>
    <cellStyle name="Vejica 2 5 3 3 4 2 6 3 2" xfId="31367" xr:uid="{A526B5B7-87AE-4890-9B70-F6F8EDF72FA2}"/>
    <cellStyle name="Vejica 2 5 3 3 4 2 6 4" xfId="31364" xr:uid="{EF3A5504-5520-4D81-A6FF-EE65621C40DB}"/>
    <cellStyle name="Vejica 2 5 3 3 4 2 7" xfId="9222" xr:uid="{BD55F836-13D3-4D70-BDEF-90A47FB6A09A}"/>
    <cellStyle name="Vejica 2 5 3 3 4 2 7 2" xfId="16248" xr:uid="{47482315-0D6D-4301-B0B0-B5DC9223FC47}"/>
    <cellStyle name="Vejica 2 5 3 3 4 2 7 2 2" xfId="31369" xr:uid="{61D93DC3-A3F5-45A1-BEB3-393A7E69067D}"/>
    <cellStyle name="Vejica 2 5 3 3 4 2 7 3" xfId="31368" xr:uid="{57D83D64-4208-4070-91C6-19CEC33BC863}"/>
    <cellStyle name="Vejica 2 5 3 3 4 2 8" xfId="13849" xr:uid="{82AF2D7D-97FF-4FF6-A47F-E7266978072C}"/>
    <cellStyle name="Vejica 2 5 3 3 4 2 8 2" xfId="31370" xr:uid="{1BF4C7B6-3402-41EA-930F-38B55718B3E6}"/>
    <cellStyle name="Vejica 2 5 3 3 4 2 9" xfId="31343" xr:uid="{218856B1-11A8-4EED-BAB0-199839FF1501}"/>
    <cellStyle name="Vejica 2 5 3 3 4 3" xfId="5951" xr:uid="{98A7EAE9-801A-463D-851E-9495DFC1247E}"/>
    <cellStyle name="Vejica 2 5 3 3 4 3 2" xfId="6684" xr:uid="{C94E1A1E-DCDD-47CC-8E03-A6315C4E7333}"/>
    <cellStyle name="Vejica 2 5 3 3 4 3 2 2" xfId="10926" xr:uid="{6B24DD9D-06C9-4CC8-AB04-6A00A53F1FFF}"/>
    <cellStyle name="Vejica 2 5 3 3 4 3 2 2 2" xfId="17412" xr:uid="{3BAFCF7B-F954-4703-BBDF-639DC7B4DF85}"/>
    <cellStyle name="Vejica 2 5 3 3 4 3 2 2 2 2" xfId="31374" xr:uid="{7E70FAEE-D820-4812-A3E2-3CCAD0FBB6D2}"/>
    <cellStyle name="Vejica 2 5 3 3 4 3 2 2 3" xfId="31373" xr:uid="{1F967BD3-9069-401A-886F-7FB98BA0DB86}"/>
    <cellStyle name="Vejica 2 5 3 3 4 3 2 3" xfId="14759" xr:uid="{E220B506-6C8B-402D-B771-281D208632FB}"/>
    <cellStyle name="Vejica 2 5 3 3 4 3 2 3 2" xfId="31375" xr:uid="{70517040-2231-46D1-B17B-1DB42AD2AF92}"/>
    <cellStyle name="Vejica 2 5 3 3 4 3 2 4" xfId="31372" xr:uid="{CBC534EA-7726-4F02-89D1-ECFC7418EA03}"/>
    <cellStyle name="Vejica 2 5 3 3 4 3 3" xfId="10203" xr:uid="{7477672C-FA89-4A17-BFD8-95AD90180FB6}"/>
    <cellStyle name="Vejica 2 5 3 3 4 3 3 2" xfId="16697" xr:uid="{F51A7A2F-3658-4ACB-B641-173CBDECBF57}"/>
    <cellStyle name="Vejica 2 5 3 3 4 3 3 2 2" xfId="31377" xr:uid="{1DAA420E-4074-412B-88FA-5E2838911C9C}"/>
    <cellStyle name="Vejica 2 5 3 3 4 3 3 3" xfId="31376" xr:uid="{97BB8499-E144-4800-820D-375AA08F0993}"/>
    <cellStyle name="Vejica 2 5 3 3 4 3 4" xfId="14048" xr:uid="{C023566E-E628-4760-87AD-8EC8156241B1}"/>
    <cellStyle name="Vejica 2 5 3 3 4 3 4 2" xfId="31378" xr:uid="{F9F1CCFD-E9EE-49F6-BC41-813A529AA431}"/>
    <cellStyle name="Vejica 2 5 3 3 4 3 5" xfId="31371" xr:uid="{7B92515E-9A66-4F39-9E5A-6FA87B904A6D}"/>
    <cellStyle name="Vejica 2 5 3 3 4 4" xfId="6384" xr:uid="{665F7CA7-5FE6-406C-900A-8CC497E3BB8C}"/>
    <cellStyle name="Vejica 2 5 3 3 4 4 2" xfId="10626" xr:uid="{2958FCB5-E345-478E-B90C-220E86B10CF3}"/>
    <cellStyle name="Vejica 2 5 3 3 4 4 2 2" xfId="17112" xr:uid="{006E1C6C-CB76-4218-A631-FF0D6699908A}"/>
    <cellStyle name="Vejica 2 5 3 3 4 4 2 2 2" xfId="31381" xr:uid="{53192AF0-21D3-40DD-B65B-B7220328808E}"/>
    <cellStyle name="Vejica 2 5 3 3 4 4 2 3" xfId="31380" xr:uid="{07372DE6-5A7D-436D-99DE-5A00F991B3F2}"/>
    <cellStyle name="Vejica 2 5 3 3 4 4 3" xfId="14459" xr:uid="{F054EDD9-36B7-4344-8008-CBE7BF3DC8A5}"/>
    <cellStyle name="Vejica 2 5 3 3 4 4 3 2" xfId="31382" xr:uid="{77F2D4C3-317C-423E-9C29-928E504F8DE9}"/>
    <cellStyle name="Vejica 2 5 3 3 4 4 4" xfId="31379" xr:uid="{F5150511-71D1-491E-A154-FDCAEBAC11BB}"/>
    <cellStyle name="Vejica 2 5 3 3 4 5" xfId="6993" xr:uid="{013589C7-CBAE-4B3F-8A5E-7AC206FBC17A}"/>
    <cellStyle name="Vejica 2 5 3 3 4 5 2" xfId="11233" xr:uid="{60D0CE9C-3832-49F6-8A95-C06C747FF6E1}"/>
    <cellStyle name="Vejica 2 5 3 3 4 5 2 2" xfId="17717" xr:uid="{0BE464DF-A7BB-4E5E-B5A5-EC766F35FEAE}"/>
    <cellStyle name="Vejica 2 5 3 3 4 5 2 2 2" xfId="31385" xr:uid="{E18E4564-045B-40CA-9E1B-8A823F408367}"/>
    <cellStyle name="Vejica 2 5 3 3 4 5 2 3" xfId="31384" xr:uid="{2FFAF746-524E-42D8-BFC8-C6752EDF5CF7}"/>
    <cellStyle name="Vejica 2 5 3 3 4 5 3" xfId="15064" xr:uid="{F36FCA8D-94DA-48B2-8B3D-8705CA8EFF34}"/>
    <cellStyle name="Vejica 2 5 3 3 4 5 3 2" xfId="31386" xr:uid="{4E88E9CD-9D8B-4DE9-B168-6395D772F3FD}"/>
    <cellStyle name="Vejica 2 5 3 3 4 5 4" xfId="31383" xr:uid="{9DAB7C16-D56D-4227-A48B-9D2161C0C256}"/>
    <cellStyle name="Vejica 2 5 3 3 4 6" xfId="7355" xr:uid="{81FC279F-CD0A-427F-87EE-66BA6B8D1E45}"/>
    <cellStyle name="Vejica 2 5 3 3 4 6 2" xfId="11597" xr:uid="{2D2D8437-4FC1-4EFE-9A04-E4E0D8C01D43}"/>
    <cellStyle name="Vejica 2 5 3 3 4 6 2 2" xfId="18074" xr:uid="{6874CC30-C769-48C9-999C-E1FB539A037E}"/>
    <cellStyle name="Vejica 2 5 3 3 4 6 2 2 2" xfId="31389" xr:uid="{7C0AF18B-F9F6-4823-A761-C2DEA99E2F68}"/>
    <cellStyle name="Vejica 2 5 3 3 4 6 2 3" xfId="31388" xr:uid="{14460C48-CDF1-4FA3-AEF0-28C6B43EE05C}"/>
    <cellStyle name="Vejica 2 5 3 3 4 6 3" xfId="15418" xr:uid="{685BAFBC-95CD-4A1F-A0B4-BA45C2BBB2D9}"/>
    <cellStyle name="Vejica 2 5 3 3 4 6 3 2" xfId="31390" xr:uid="{F552969E-1D79-4D1D-B3F7-05398A923E18}"/>
    <cellStyle name="Vejica 2 5 3 3 4 6 4" xfId="31387" xr:uid="{7514BD85-34C6-49B9-B091-2256ACB51F0B}"/>
    <cellStyle name="Vejica 2 5 3 3 4 7" xfId="8368" xr:uid="{A90D18B5-CBDA-4491-A78D-C7F980E0DAD8}"/>
    <cellStyle name="Vejica 2 5 3 3 4 7 2" xfId="15907" xr:uid="{B834F1A2-7FBD-4E6C-916E-FA3067B09DAB}"/>
    <cellStyle name="Vejica 2 5 3 3 4 7 2 2" xfId="31392" xr:uid="{39674262-9EA9-4F3C-9058-D2193E00AC92}"/>
    <cellStyle name="Vejica 2 5 3 3 4 7 3" xfId="31391" xr:uid="{C81DC583-B800-4D8F-BBBC-0FF1A927572F}"/>
    <cellStyle name="Vejica 2 5 3 3 4 8" xfId="12971" xr:uid="{BED1C8D0-5BF8-47AB-80E0-5C34B28BBF9A}"/>
    <cellStyle name="Vejica 2 5 3 3 4 8 2" xfId="18908" xr:uid="{E44EE4D7-25D8-4FA8-8C59-9188BDF3677B}"/>
    <cellStyle name="Vejica 2 5 3 3 4 8 2 2" xfId="31394" xr:uid="{D1FC25C6-25F0-4A56-B88A-83F113E802E1}"/>
    <cellStyle name="Vejica 2 5 3 3 4 8 3" xfId="31393" xr:uid="{B615FD21-BB66-4EAC-B92E-6CEFF434019A}"/>
    <cellStyle name="Vejica 2 5 3 3 4 9" xfId="13748" xr:uid="{8123B681-755F-4229-8532-1FC9590E7E70}"/>
    <cellStyle name="Vejica 2 5 3 3 4 9 2" xfId="31395" xr:uid="{2DCC298E-E7BC-4CB8-9708-3C5DBB29EE1B}"/>
    <cellStyle name="Vejica 2 5 3 3 5" xfId="4111" xr:uid="{00000000-0005-0000-0000-0000EA0D0000}"/>
    <cellStyle name="Vejica 2 5 3 3 5 2" xfId="4112" xr:uid="{00000000-0005-0000-0000-0000EB0D0000}"/>
    <cellStyle name="Vejica 2 5 3 3 5 2 2" xfId="31397" xr:uid="{999673B2-258C-407B-A898-2CB631E90BBF}"/>
    <cellStyle name="Vejica 2 5 3 3 5 3" xfId="31396" xr:uid="{AC6B3A63-ACDF-48ED-B53E-EDAE9E5EE522}"/>
    <cellStyle name="Vejica 2 5 3 3 6" xfId="4113" xr:uid="{00000000-0005-0000-0000-0000EC0D0000}"/>
    <cellStyle name="Vejica 2 5 3 3 6 2" xfId="31398" xr:uid="{1700C21A-8BC0-4FE3-94CD-A277321F470D}"/>
    <cellStyle name="Vejica 2 5 3 3 7" xfId="4108" xr:uid="{00000000-0005-0000-0000-0000ED0D0000}"/>
    <cellStyle name="Vejica 2 5 3 3 7 2" xfId="31399" xr:uid="{73A47CEF-322A-4EC5-AD24-AAE99C59D3E3}"/>
    <cellStyle name="Vejica 2 5 3 3 8" xfId="5854" xr:uid="{EE2F999E-3869-4E8E-9065-92A67EC2BC34}"/>
    <cellStyle name="Vejica 2 5 3 3 8 2" xfId="6589" xr:uid="{17000210-2852-47A5-873A-48CE7F2EF12A}"/>
    <cellStyle name="Vejica 2 5 3 3 8 2 2" xfId="10831" xr:uid="{1509EB1E-AF9B-4C50-963E-D20C0F11BF2C}"/>
    <cellStyle name="Vejica 2 5 3 3 8 2 2 2" xfId="17317" xr:uid="{318ABF07-3FFE-4DF3-94F2-73F7160C3C54}"/>
    <cellStyle name="Vejica 2 5 3 3 8 2 2 2 2" xfId="31403" xr:uid="{3888A37E-9165-42B6-9539-0BF0B5A8AF23}"/>
    <cellStyle name="Vejica 2 5 3 3 8 2 2 3" xfId="31402" xr:uid="{67B4754F-7641-4EDD-BEE6-13193F76E5B3}"/>
    <cellStyle name="Vejica 2 5 3 3 8 2 3" xfId="14664" xr:uid="{FEB05F58-9BAB-4154-9FAF-63250B442DF5}"/>
    <cellStyle name="Vejica 2 5 3 3 8 2 3 2" xfId="31404" xr:uid="{AAB02C12-207C-489B-BB9A-938078D6FA9D}"/>
    <cellStyle name="Vejica 2 5 3 3 8 2 4" xfId="31401" xr:uid="{670E67FD-A496-4BE2-BE82-8CE8AD6E84B8}"/>
    <cellStyle name="Vejica 2 5 3 3 8 3" xfId="10106" xr:uid="{C3769A90-9C41-4BA8-B5DF-7BDEE0CF6E96}"/>
    <cellStyle name="Vejica 2 5 3 3 8 3 2" xfId="16601" xr:uid="{DE67BC26-03FC-40F2-8378-6F6AD7A5D501}"/>
    <cellStyle name="Vejica 2 5 3 3 8 3 2 2" xfId="31406" xr:uid="{0303C815-CBE9-4640-8EB4-6D143D19410F}"/>
    <cellStyle name="Vejica 2 5 3 3 8 3 3" xfId="31405" xr:uid="{623E77EA-20E3-4CA6-B5DA-ECFDFFA60482}"/>
    <cellStyle name="Vejica 2 5 3 3 8 4" xfId="13952" xr:uid="{56CF4CDC-8E9F-42D7-8A5E-990F487B0919}"/>
    <cellStyle name="Vejica 2 5 3 3 8 4 2" xfId="31407" xr:uid="{7E319144-5FD8-48D3-87EE-54F568F4E696}"/>
    <cellStyle name="Vejica 2 5 3 3 8 5" xfId="31400" xr:uid="{EA9D409A-4CA3-4D78-B475-55C0306AEA88}"/>
    <cellStyle name="Vejica 2 5 3 3 9" xfId="6289" xr:uid="{D3583001-ED95-4F2D-B4F0-32BB888A14D2}"/>
    <cellStyle name="Vejica 2 5 3 3 9 2" xfId="10531" xr:uid="{CBF418A2-CFA0-42C6-8BDE-8B9B25CDE0D8}"/>
    <cellStyle name="Vejica 2 5 3 3 9 2 2" xfId="17017" xr:uid="{DC7A08C0-60C4-45CB-A037-AD35D842EB84}"/>
    <cellStyle name="Vejica 2 5 3 3 9 2 2 2" xfId="31410" xr:uid="{D187963B-0FA7-4DFB-BC93-1C34C5C6BB08}"/>
    <cellStyle name="Vejica 2 5 3 3 9 2 3" xfId="31409" xr:uid="{CF7D32E9-53FD-49A4-A6A0-0115B0731650}"/>
    <cellStyle name="Vejica 2 5 3 3 9 3" xfId="14364" xr:uid="{801E112B-516A-4702-91CA-B96BAE827C86}"/>
    <cellStyle name="Vejica 2 5 3 3 9 3 2" xfId="31411" xr:uid="{8B68A7A8-2EB3-49FB-B7B9-0AFC0FCA1461}"/>
    <cellStyle name="Vejica 2 5 3 3 9 4" xfId="31408" xr:uid="{C7E1EFE6-521F-4AEF-A23B-6F3B057C524A}"/>
    <cellStyle name="Vejica 2 5 3 4" xfId="1988" xr:uid="{00000000-0005-0000-0000-0000EE0D0000}"/>
    <cellStyle name="Vejica 2 5 3 4 2" xfId="31412" xr:uid="{DE48935E-22F7-4327-8851-EF5789E27EE4}"/>
    <cellStyle name="Vejica 2 5 3 5" xfId="1989" xr:uid="{00000000-0005-0000-0000-0000EF0D0000}"/>
    <cellStyle name="Vejica 2 5 3 5 2" xfId="4114" xr:uid="{00000000-0005-0000-0000-0000F00D0000}"/>
    <cellStyle name="Vejica 2 5 3 5 2 2" xfId="31414" xr:uid="{CE07BE9E-2CEB-4369-8970-C5F3DFA65E56}"/>
    <cellStyle name="Vejica 2 5 3 5 3" xfId="31413" xr:uid="{6F73645D-A7CD-4EB1-BFE2-385276F8C148}"/>
    <cellStyle name="Vejica 2 5 3 6" xfId="1990" xr:uid="{00000000-0005-0000-0000-0000F10D0000}"/>
    <cellStyle name="Vejica 2 5 3 6 10" xfId="31415" xr:uid="{1BC61BA1-36F1-4C0B-B11B-5E77ABF33EFF}"/>
    <cellStyle name="Vejica 2 5 3 6 2" xfId="4115" xr:uid="{00000000-0005-0000-0000-0000F20D0000}"/>
    <cellStyle name="Vejica 2 5 3 6 2 2" xfId="6169" xr:uid="{2B059C92-36CA-4DA2-88F4-EC1C24754ABE}"/>
    <cellStyle name="Vejica 2 5 3 6 2 2 2" xfId="6790" xr:uid="{B2D4A303-C6AD-4032-B19F-ED5132850CAD}"/>
    <cellStyle name="Vejica 2 5 3 6 2 2 2 2" xfId="11032" xr:uid="{8F8BBBBE-A5C7-47BF-BCE1-4F3BF9569F8B}"/>
    <cellStyle name="Vejica 2 5 3 6 2 2 2 2 2" xfId="17518" xr:uid="{6B5FD348-2D7C-43A1-A892-BF7081F0B809}"/>
    <cellStyle name="Vejica 2 5 3 6 2 2 2 2 2 2" xfId="31420" xr:uid="{AD268FC4-0E11-4A7D-9781-BD2C7B00AA7B}"/>
    <cellStyle name="Vejica 2 5 3 6 2 2 2 2 3" xfId="31419" xr:uid="{B0785235-3AD1-4685-9C3F-91672D84E8CF}"/>
    <cellStyle name="Vejica 2 5 3 6 2 2 2 3" xfId="14865" xr:uid="{6606704B-9418-454E-AF4F-B1ACF89836B2}"/>
    <cellStyle name="Vejica 2 5 3 6 2 2 2 3 2" xfId="31421" xr:uid="{24F26D26-C642-4A9B-98E1-EEFBA753C439}"/>
    <cellStyle name="Vejica 2 5 3 6 2 2 2 4" xfId="31418" xr:uid="{E80DDEF4-4301-46B1-A3F7-7AE749C30B0C}"/>
    <cellStyle name="Vejica 2 5 3 6 2 2 3" xfId="10424" xr:uid="{F45C4575-8589-4210-9A9A-8AEF631D16EF}"/>
    <cellStyle name="Vejica 2 5 3 6 2 2 3 2" xfId="16912" xr:uid="{A1E765C1-8A07-414A-8B41-6A90812B0AF7}"/>
    <cellStyle name="Vejica 2 5 3 6 2 2 3 2 2" xfId="31423" xr:uid="{99573FFE-409D-4F64-BE99-3FBCFD386FD9}"/>
    <cellStyle name="Vejica 2 5 3 6 2 2 3 3" xfId="31422" xr:uid="{650C803B-C92B-47C6-9B44-68BCC9E1D003}"/>
    <cellStyle name="Vejica 2 5 3 6 2 2 4" xfId="14260" xr:uid="{474313FF-8F74-43B8-B733-5A3F6BA1EEDA}"/>
    <cellStyle name="Vejica 2 5 3 6 2 2 4 2" xfId="31424" xr:uid="{69DB8ADB-2ECA-464B-BE2E-6A7C171DDC4A}"/>
    <cellStyle name="Vejica 2 5 3 6 2 2 5" xfId="31417" xr:uid="{E2A56F0A-F8AB-4974-88F4-4B4195345BDE}"/>
    <cellStyle name="Vejica 2 5 3 6 2 3" xfId="6063" xr:uid="{E2028ABF-E56C-4C5A-ADF2-CF0693C0EE63}"/>
    <cellStyle name="Vejica 2 5 3 6 2 3 2" xfId="10318" xr:uid="{BCF2DE79-48FA-43A4-A98C-5766D74A086D}"/>
    <cellStyle name="Vejica 2 5 3 6 2 3 2 2" xfId="16806" xr:uid="{BAFCA839-F11E-4A83-A0CF-FC6F466DADB3}"/>
    <cellStyle name="Vejica 2 5 3 6 2 3 2 2 2" xfId="31427" xr:uid="{C63AD440-AD62-4BAE-8FD0-3FF85A4018C0}"/>
    <cellStyle name="Vejica 2 5 3 6 2 3 2 3" xfId="31426" xr:uid="{91D3BDB6-E3A5-4B78-9612-742CFBE4A532}"/>
    <cellStyle name="Vejica 2 5 3 6 2 3 3" xfId="14154" xr:uid="{16909426-E34D-4CCC-B6B3-D2BDE7AFA241}"/>
    <cellStyle name="Vejica 2 5 3 6 2 3 3 2" xfId="31428" xr:uid="{A1F53395-7CF2-41C2-9218-3C37BA1A02A6}"/>
    <cellStyle name="Vejica 2 5 3 6 2 3 4" xfId="31425" xr:uid="{F1856D62-40E6-4E3D-9704-2AAE78B70B73}"/>
    <cellStyle name="Vejica 2 5 3 6 2 4" xfId="6486" xr:uid="{7C4CDFAA-419B-4818-B4D9-A392F6217E4D}"/>
    <cellStyle name="Vejica 2 5 3 6 2 4 2" xfId="10728" xr:uid="{DD82BE08-3AD4-4076-9CCB-E6960BAC734F}"/>
    <cellStyle name="Vejica 2 5 3 6 2 4 2 2" xfId="17214" xr:uid="{ED707A6F-3019-46D3-BF46-E32EE6F06040}"/>
    <cellStyle name="Vejica 2 5 3 6 2 4 2 2 2" xfId="31431" xr:uid="{E62F2030-7C8D-455A-89A1-BC7122243656}"/>
    <cellStyle name="Vejica 2 5 3 6 2 4 2 3" xfId="31430" xr:uid="{5561A377-B7BD-4CBE-85B7-5EC2D883669B}"/>
    <cellStyle name="Vejica 2 5 3 6 2 4 3" xfId="14561" xr:uid="{1F865F99-7864-462E-9CBD-DDD10A177CDF}"/>
    <cellStyle name="Vejica 2 5 3 6 2 4 3 2" xfId="31432" xr:uid="{BAD035FE-BA8B-4FDC-BF50-674432D9AD3A}"/>
    <cellStyle name="Vejica 2 5 3 6 2 4 4" xfId="31429" xr:uid="{895FAA57-DCD8-4AA2-B0DF-6D8460F3AC18}"/>
    <cellStyle name="Vejica 2 5 3 6 2 5" xfId="7096" xr:uid="{BA8B1E82-27FE-4E09-89DF-D7AE64AEC3C3}"/>
    <cellStyle name="Vejica 2 5 3 6 2 5 2" xfId="11336" xr:uid="{2CF102D1-43CB-4789-9A65-74CE9733C700}"/>
    <cellStyle name="Vejica 2 5 3 6 2 5 2 2" xfId="17820" xr:uid="{91A2B82A-B2C1-49B7-BBFF-B3E9D06C07AD}"/>
    <cellStyle name="Vejica 2 5 3 6 2 5 2 2 2" xfId="31435" xr:uid="{DDFA355C-EC0D-4706-87A9-5521DBA6E5A6}"/>
    <cellStyle name="Vejica 2 5 3 6 2 5 2 3" xfId="31434" xr:uid="{F08116E0-ABAD-49D7-AFE8-C21276EA07E9}"/>
    <cellStyle name="Vejica 2 5 3 6 2 5 3" xfId="15167" xr:uid="{55AE0E3F-05B0-4355-BC08-1ECAD1FA84D0}"/>
    <cellStyle name="Vejica 2 5 3 6 2 5 3 2" xfId="31436" xr:uid="{C2B36DCC-0945-4D86-B06E-2B7CF78B3A04}"/>
    <cellStyle name="Vejica 2 5 3 6 2 5 4" xfId="31433" xr:uid="{C4E6BD86-ED3D-40F1-8193-4C80E6F57D92}"/>
    <cellStyle name="Vejica 2 5 3 6 2 6" xfId="7457" xr:uid="{72051572-871F-4508-966D-8508C374FC82}"/>
    <cellStyle name="Vejica 2 5 3 6 2 6 2" xfId="11699" xr:uid="{AB4441E7-6F60-4F18-BB29-7414A360AF87}"/>
    <cellStyle name="Vejica 2 5 3 6 2 6 2 2" xfId="18176" xr:uid="{0FA62DBA-6502-42B1-9737-F6D2A1DF5170}"/>
    <cellStyle name="Vejica 2 5 3 6 2 6 2 2 2" xfId="31439" xr:uid="{29727CBC-EF29-4209-95E2-53B851AF61BC}"/>
    <cellStyle name="Vejica 2 5 3 6 2 6 2 3" xfId="31438" xr:uid="{2DC33498-E1D7-40AA-96D5-854E47D1C461}"/>
    <cellStyle name="Vejica 2 5 3 6 2 6 3" xfId="15520" xr:uid="{A80DF3AE-DF63-407D-B74A-56552C00361F}"/>
    <cellStyle name="Vejica 2 5 3 6 2 6 3 2" xfId="31440" xr:uid="{330030D1-A1B9-4770-A532-5289824EE169}"/>
    <cellStyle name="Vejica 2 5 3 6 2 6 4" xfId="31437" xr:uid="{F3DD8148-3349-4FE2-965E-47031475A616}"/>
    <cellStyle name="Vejica 2 5 3 6 2 7" xfId="9223" xr:uid="{C8888ED0-04D9-4A6A-A282-318D8320DBDD}"/>
    <cellStyle name="Vejica 2 5 3 6 2 7 2" xfId="16249" xr:uid="{75B6D77D-FA87-45AC-AA78-E33554315623}"/>
    <cellStyle name="Vejica 2 5 3 6 2 7 2 2" xfId="31442" xr:uid="{446D83DD-C619-49BE-A2C9-5310D8923FD0}"/>
    <cellStyle name="Vejica 2 5 3 6 2 7 3" xfId="31441" xr:uid="{147F501A-65E6-4D33-BE49-C33E661EE2D0}"/>
    <cellStyle name="Vejica 2 5 3 6 2 8" xfId="13850" xr:uid="{65321720-2697-45FC-B96F-F976F5E6AEEA}"/>
    <cellStyle name="Vejica 2 5 3 6 2 8 2" xfId="31443" xr:uid="{D56F3493-7EA8-4FB2-A536-99206628B86C}"/>
    <cellStyle name="Vejica 2 5 3 6 2 9" xfId="31416" xr:uid="{52B768A1-7692-47A6-9766-4CDABF3DDC2E}"/>
    <cellStyle name="Vejica 2 5 3 6 3" xfId="5952" xr:uid="{5A08C957-FA8A-47E5-86F1-AD79290A8E33}"/>
    <cellStyle name="Vejica 2 5 3 6 3 2" xfId="6685" xr:uid="{8DB54FCA-962C-40F6-98B6-27C07DF82ACE}"/>
    <cellStyle name="Vejica 2 5 3 6 3 2 2" xfId="10927" xr:uid="{C6B4BD7A-6295-4EB0-AE2F-35FB3330AEF6}"/>
    <cellStyle name="Vejica 2 5 3 6 3 2 2 2" xfId="17413" xr:uid="{734BA7AD-7C65-4FDF-AD0C-B934BF27BEE3}"/>
    <cellStyle name="Vejica 2 5 3 6 3 2 2 2 2" xfId="31447" xr:uid="{69060EF7-5DD8-4C1B-860F-92CE2CACEDEB}"/>
    <cellStyle name="Vejica 2 5 3 6 3 2 2 3" xfId="31446" xr:uid="{B9EB3538-7470-4668-AEB2-5810AF222CE7}"/>
    <cellStyle name="Vejica 2 5 3 6 3 2 3" xfId="14760" xr:uid="{7CD9053A-E499-4D12-9307-92471CC01EF7}"/>
    <cellStyle name="Vejica 2 5 3 6 3 2 3 2" xfId="31448" xr:uid="{FDD71943-53F2-4021-9FC7-442616EAA4BC}"/>
    <cellStyle name="Vejica 2 5 3 6 3 2 4" xfId="31445" xr:uid="{1A2DFFC5-BFD3-40A2-9639-A45E3E7576B6}"/>
    <cellStyle name="Vejica 2 5 3 6 3 3" xfId="10204" xr:uid="{1F559CEB-4FF2-4F24-B208-12CC79D698A6}"/>
    <cellStyle name="Vejica 2 5 3 6 3 3 2" xfId="16698" xr:uid="{813266DE-E21A-43D1-9826-71ADA85E1135}"/>
    <cellStyle name="Vejica 2 5 3 6 3 3 2 2" xfId="31450" xr:uid="{3680E741-14EE-404D-8BBC-4EC898DD50FC}"/>
    <cellStyle name="Vejica 2 5 3 6 3 3 3" xfId="31449" xr:uid="{DCD325BD-DF32-4B67-8776-6BE057C416BA}"/>
    <cellStyle name="Vejica 2 5 3 6 3 4" xfId="14049" xr:uid="{5ACFAFA7-F0B6-4DC7-98BC-CE351502FC1A}"/>
    <cellStyle name="Vejica 2 5 3 6 3 4 2" xfId="31451" xr:uid="{B215C780-AAAE-4836-A960-7164986AC0D7}"/>
    <cellStyle name="Vejica 2 5 3 6 3 5" xfId="31444" xr:uid="{CAAAA8F1-6A62-4037-9FE1-8DA6675AA522}"/>
    <cellStyle name="Vejica 2 5 3 6 4" xfId="6385" xr:uid="{D98F39F3-E618-4EB4-ACAC-109DD6288173}"/>
    <cellStyle name="Vejica 2 5 3 6 4 2" xfId="10627" xr:uid="{2AEED5A4-502B-4576-B903-A72D43CD51EA}"/>
    <cellStyle name="Vejica 2 5 3 6 4 2 2" xfId="17113" xr:uid="{1EE74646-7320-43D4-8237-3B930B71D272}"/>
    <cellStyle name="Vejica 2 5 3 6 4 2 2 2" xfId="31454" xr:uid="{A9BD6B6C-F331-496E-A1AE-C6007478D0D4}"/>
    <cellStyle name="Vejica 2 5 3 6 4 2 3" xfId="31453" xr:uid="{4BAC56FE-1B96-49B1-863D-6AC110C5BF42}"/>
    <cellStyle name="Vejica 2 5 3 6 4 3" xfId="14460" xr:uid="{07D73913-DBE8-40AC-9E68-893A573E0B8D}"/>
    <cellStyle name="Vejica 2 5 3 6 4 3 2" xfId="31455" xr:uid="{867AAFA5-A213-451F-AD56-F6B87F90565D}"/>
    <cellStyle name="Vejica 2 5 3 6 4 4" xfId="31452" xr:uid="{7FA7A325-8915-4972-A223-6879A0E168B0}"/>
    <cellStyle name="Vejica 2 5 3 6 5" xfId="6994" xr:uid="{B3433D82-380E-42FB-997A-AFF76DB222F6}"/>
    <cellStyle name="Vejica 2 5 3 6 5 2" xfId="11234" xr:uid="{8371CC5B-37FB-406C-808E-94CD0718B802}"/>
    <cellStyle name="Vejica 2 5 3 6 5 2 2" xfId="17718" xr:uid="{34AC5BE6-9AD8-49EC-AEC1-1B5B65B69797}"/>
    <cellStyle name="Vejica 2 5 3 6 5 2 2 2" xfId="31458" xr:uid="{CA329BC6-2F7E-4539-A7C7-13E19138A7D1}"/>
    <cellStyle name="Vejica 2 5 3 6 5 2 3" xfId="31457" xr:uid="{CE123D89-F66A-4A32-8BD7-48D32FBE522B}"/>
    <cellStyle name="Vejica 2 5 3 6 5 3" xfId="15065" xr:uid="{0001A984-F5F0-41B1-B349-53E4E3113997}"/>
    <cellStyle name="Vejica 2 5 3 6 5 3 2" xfId="31459" xr:uid="{72C16CC8-2D77-48E1-93CE-EFA3F163F01F}"/>
    <cellStyle name="Vejica 2 5 3 6 5 4" xfId="31456" xr:uid="{9AF28230-2ACF-448E-A7B8-D4E6C417DD6A}"/>
    <cellStyle name="Vejica 2 5 3 6 6" xfId="7356" xr:uid="{244263A6-2E27-482B-B744-6CF3376F8A10}"/>
    <cellStyle name="Vejica 2 5 3 6 6 2" xfId="11598" xr:uid="{7310AF6D-9779-4350-9CD7-0DB524BC38B6}"/>
    <cellStyle name="Vejica 2 5 3 6 6 2 2" xfId="18075" xr:uid="{644B606C-74ED-442D-8B77-167FC2B3227E}"/>
    <cellStyle name="Vejica 2 5 3 6 6 2 2 2" xfId="31462" xr:uid="{B4A4D7E3-891B-4E8F-A7C6-6454D59D48A6}"/>
    <cellStyle name="Vejica 2 5 3 6 6 2 3" xfId="31461" xr:uid="{216BCF0B-D717-4716-96BE-3F5D254C48D3}"/>
    <cellStyle name="Vejica 2 5 3 6 6 3" xfId="15419" xr:uid="{FCAA14CD-EC27-48DF-A27E-566871EEE142}"/>
    <cellStyle name="Vejica 2 5 3 6 6 3 2" xfId="31463" xr:uid="{28BE2106-31E9-471B-8358-677A5C990BA7}"/>
    <cellStyle name="Vejica 2 5 3 6 6 4" xfId="31460" xr:uid="{1F1B92E8-DCF3-45C3-BBBA-F449A971BAE5}"/>
    <cellStyle name="Vejica 2 5 3 6 7" xfId="8369" xr:uid="{98508CF4-1F54-4196-99CA-D7E0D27D2A31}"/>
    <cellStyle name="Vejica 2 5 3 6 7 2" xfId="15908" xr:uid="{36D427AB-AAB4-4921-933C-A56B9413DA2A}"/>
    <cellStyle name="Vejica 2 5 3 6 7 2 2" xfId="31465" xr:uid="{BD00E3A3-07CC-4347-8632-D14297EA0A59}"/>
    <cellStyle name="Vejica 2 5 3 6 7 3" xfId="31464" xr:uid="{9E431D58-EA30-4BA9-AE51-19B89F1C63B6}"/>
    <cellStyle name="Vejica 2 5 3 6 8" xfId="12972" xr:uid="{E2BE789B-EAF5-4FC4-A174-224C130E1096}"/>
    <cellStyle name="Vejica 2 5 3 6 8 2" xfId="18909" xr:uid="{5DF4F5C1-7DDF-4308-8EB2-9DEC12423AC2}"/>
    <cellStyle name="Vejica 2 5 3 6 8 2 2" xfId="31467" xr:uid="{168251E8-F6A1-4319-8A99-011A6895D1DC}"/>
    <cellStyle name="Vejica 2 5 3 6 8 3" xfId="31466" xr:uid="{7C0A1A1D-2370-46E7-B584-652F18C04DFA}"/>
    <cellStyle name="Vejica 2 5 3 6 9" xfId="13749" xr:uid="{978552C8-D2A1-4E87-B523-418926879E31}"/>
    <cellStyle name="Vejica 2 5 3 6 9 2" xfId="31468" xr:uid="{27D9FA72-47DC-458E-8AFF-4910D225EFE5}"/>
    <cellStyle name="Vejica 2 5 3 7" xfId="4116" xr:uid="{00000000-0005-0000-0000-0000F30D0000}"/>
    <cellStyle name="Vejica 2 5 3 7 2" xfId="4117" xr:uid="{00000000-0005-0000-0000-0000F40D0000}"/>
    <cellStyle name="Vejica 2 5 3 7 2 2" xfId="31470" xr:uid="{9DAB0D9C-9B92-4B51-84AA-0E6165FF38B7}"/>
    <cellStyle name="Vejica 2 5 3 7 3" xfId="31469" xr:uid="{B72DC2E5-0C80-4180-842A-BD22A7303339}"/>
    <cellStyle name="Vejica 2 5 3 8" xfId="4118" xr:uid="{00000000-0005-0000-0000-0000F50D0000}"/>
    <cellStyle name="Vejica 2 5 3 8 2" xfId="31471" xr:uid="{DAB0478F-8CA2-46CE-9850-7A71D05C6DDB}"/>
    <cellStyle name="Vejica 2 5 3 9" xfId="4095" xr:uid="{00000000-0005-0000-0000-0000F60D0000}"/>
    <cellStyle name="Vejica 2 5 3 9 2" xfId="31472" xr:uid="{CCA30E18-6880-4542-8BFF-5BC082D143C3}"/>
    <cellStyle name="Vejica 2 5 4" xfId="675" xr:uid="{00000000-0005-0000-0000-0000F70D0000}"/>
    <cellStyle name="Vejica 2 5 4 10" xfId="6290" xr:uid="{24E33361-09BE-4CDB-A989-0512489E1EAF}"/>
    <cellStyle name="Vejica 2 5 4 10 2" xfId="10532" xr:uid="{10BCB6E0-E8C5-4DC3-815D-C10774E0AF49}"/>
    <cellStyle name="Vejica 2 5 4 10 2 2" xfId="17018" xr:uid="{64A79F90-D752-4992-B614-5D646337468E}"/>
    <cellStyle name="Vejica 2 5 4 10 2 2 2" xfId="31476" xr:uid="{03943709-8DF5-4999-B926-48C537620510}"/>
    <cellStyle name="Vejica 2 5 4 10 2 3" xfId="31475" xr:uid="{0ACCED7C-5D9C-41AA-BC83-72AD4D795504}"/>
    <cellStyle name="Vejica 2 5 4 10 3" xfId="14365" xr:uid="{D4C88D7A-55A2-40D2-92F9-E55AC15D6BA7}"/>
    <cellStyle name="Vejica 2 5 4 10 3 2" xfId="31477" xr:uid="{4EDA4210-0445-438C-BAA7-B753931F5DD5}"/>
    <cellStyle name="Vejica 2 5 4 10 4" xfId="31474" xr:uid="{957624EE-83F4-4224-9326-0A62194F569C}"/>
    <cellStyle name="Vejica 2 5 4 11" xfId="6899" xr:uid="{C2A56531-E5FE-443E-8CC3-39DCD4D79223}"/>
    <cellStyle name="Vejica 2 5 4 11 2" xfId="11139" xr:uid="{D6D983E9-ACBD-4F44-83CB-E05C99D61E78}"/>
    <cellStyle name="Vejica 2 5 4 11 2 2" xfId="17623" xr:uid="{CA6E9CB9-0291-436B-A210-D1D4C41D80BC}"/>
    <cellStyle name="Vejica 2 5 4 11 2 2 2" xfId="31480" xr:uid="{E9071087-1497-48DC-B373-A71D2FDD8483}"/>
    <cellStyle name="Vejica 2 5 4 11 2 3" xfId="31479" xr:uid="{E509D75F-6C89-4AF1-B1F0-93C899B1F3BD}"/>
    <cellStyle name="Vejica 2 5 4 11 3" xfId="14970" xr:uid="{67E20797-F92A-4FC2-860E-B35D2C0C2F5C}"/>
    <cellStyle name="Vejica 2 5 4 11 3 2" xfId="31481" xr:uid="{35A0D3BE-79C6-44C1-BF77-2CC390FA4A5C}"/>
    <cellStyle name="Vejica 2 5 4 11 4" xfId="31478" xr:uid="{FEB409B8-D8F2-4780-B524-21C71178C105}"/>
    <cellStyle name="Vejica 2 5 4 12" xfId="7182" xr:uid="{9DC2BF6A-58DE-4B1F-88CD-252601CBD338}"/>
    <cellStyle name="Vejica 2 5 4 12 2" xfId="11424" xr:uid="{819AF0DF-7A7B-498E-98AF-055460CE808E}"/>
    <cellStyle name="Vejica 2 5 4 12 2 2" xfId="17901" xr:uid="{EA363C6D-38A5-4559-83C2-8F5AFB74F679}"/>
    <cellStyle name="Vejica 2 5 4 12 2 2 2" xfId="31484" xr:uid="{3F800A1E-7E8E-4A6E-9BB7-968D91F6D1D6}"/>
    <cellStyle name="Vejica 2 5 4 12 2 3" xfId="31483" xr:uid="{826AAC68-8738-4EA3-8E0B-ADBD1FFF19E9}"/>
    <cellStyle name="Vejica 2 5 4 12 3" xfId="15245" xr:uid="{39A42B6F-3500-4FC8-B874-231CA1EA8C5B}"/>
    <cellStyle name="Vejica 2 5 4 12 3 2" xfId="31485" xr:uid="{DBB97FF8-FE6B-4053-B310-CBCAD73B9C43}"/>
    <cellStyle name="Vejica 2 5 4 12 4" xfId="31482" xr:uid="{6586EC55-FB6B-4E13-B59D-3B261FB3EB83}"/>
    <cellStyle name="Vejica 2 5 4 13" xfId="7261" xr:uid="{96F62AB4-8178-4A93-92C2-A1CE07ACEC67}"/>
    <cellStyle name="Vejica 2 5 4 13 2" xfId="11503" xr:uid="{2CD9D490-AF5C-4F6C-B9C3-BF62928090DB}"/>
    <cellStyle name="Vejica 2 5 4 13 2 2" xfId="17980" xr:uid="{91EB4D25-83A9-45BE-9B15-6CBF8382478B}"/>
    <cellStyle name="Vejica 2 5 4 13 2 2 2" xfId="31488" xr:uid="{54019CB1-6E1A-488E-812E-376B008BD83C}"/>
    <cellStyle name="Vejica 2 5 4 13 2 3" xfId="31487" xr:uid="{0E5ED110-E9D1-4FCB-986F-2A9CA8ABA0BF}"/>
    <cellStyle name="Vejica 2 5 4 13 3" xfId="15324" xr:uid="{7E1ABB1E-C429-4F40-AA40-DF306A0B04C5}"/>
    <cellStyle name="Vejica 2 5 4 13 3 2" xfId="31489" xr:uid="{971C96A3-538B-4FA5-9907-63B4989C0FE5}"/>
    <cellStyle name="Vejica 2 5 4 13 4" xfId="31486" xr:uid="{E4DDC753-789B-4BC4-901E-24CFAD0F14B2}"/>
    <cellStyle name="Vejica 2 5 4 14" xfId="7923" xr:uid="{38547FD0-9975-4BFF-B59E-E3144C4373F1}"/>
    <cellStyle name="Vejica 2 5 4 14 2" xfId="15691" xr:uid="{DB41D2BA-D27A-4F70-B7E6-C043A44B8199}"/>
    <cellStyle name="Vejica 2 5 4 14 2 2" xfId="31491" xr:uid="{FF8D4A57-FE06-4A47-8C0A-7E50DD538527}"/>
    <cellStyle name="Vejica 2 5 4 14 3" xfId="31490" xr:uid="{C910324A-42C7-4407-802A-FED09A0141AF}"/>
    <cellStyle name="Vejica 2 5 4 15" xfId="12730" xr:uid="{5D95C4C8-8F50-4BC0-AB13-077681E41195}"/>
    <cellStyle name="Vejica 2 5 4 15 2" xfId="18668" xr:uid="{72FF53F0-5212-46EA-974C-32FDEFA7B654}"/>
    <cellStyle name="Vejica 2 5 4 15 2 2" xfId="31493" xr:uid="{C5E645B2-E771-4709-8FFE-DA828527921B}"/>
    <cellStyle name="Vejica 2 5 4 15 3" xfId="31492" xr:uid="{45167225-E236-40EA-9AB7-C53A5114A14D}"/>
    <cellStyle name="Vejica 2 5 4 16" xfId="13647" xr:uid="{D37466FA-C755-4795-838D-B4EA89DEC9A6}"/>
    <cellStyle name="Vejica 2 5 4 16 2" xfId="31494" xr:uid="{C54E892E-B6E4-4D9B-B302-383E06AF2D08}"/>
    <cellStyle name="Vejica 2 5 4 17" xfId="31473" xr:uid="{80F60A82-9D41-4676-B004-F81497A3477D}"/>
    <cellStyle name="Vejica 2 5 4 2" xfId="676" xr:uid="{00000000-0005-0000-0000-0000F80D0000}"/>
    <cellStyle name="Vejica 2 5 4 2 10" xfId="6900" xr:uid="{7D069FCA-605A-4E22-B64D-5947EB14DF5D}"/>
    <cellStyle name="Vejica 2 5 4 2 10 2" xfId="11140" xr:uid="{C86D0A58-7C7C-44BF-A766-1C904971ED25}"/>
    <cellStyle name="Vejica 2 5 4 2 10 2 2" xfId="17624" xr:uid="{58E81F92-B386-41D0-B2B7-662B37777ED6}"/>
    <cellStyle name="Vejica 2 5 4 2 10 2 2 2" xfId="31498" xr:uid="{FF27591B-21B4-4F0A-B35C-258A4C26F29D}"/>
    <cellStyle name="Vejica 2 5 4 2 10 2 3" xfId="31497" xr:uid="{F44B2638-9298-4CBB-8C12-D6034ECDA634}"/>
    <cellStyle name="Vejica 2 5 4 2 10 3" xfId="14971" xr:uid="{1547F385-0A00-478B-A154-FD56A7836467}"/>
    <cellStyle name="Vejica 2 5 4 2 10 3 2" xfId="31499" xr:uid="{32686A3E-8D55-44A3-8BE0-A744BB050CC0}"/>
    <cellStyle name="Vejica 2 5 4 2 10 4" xfId="31496" xr:uid="{40A2C1FD-16EA-4BBD-8A6C-FB3A954F8D3C}"/>
    <cellStyle name="Vejica 2 5 4 2 11" xfId="7262" xr:uid="{38AADEEF-CC28-4CCF-88FD-27237FACF7C8}"/>
    <cellStyle name="Vejica 2 5 4 2 11 2" xfId="11504" xr:uid="{4508E030-6092-4248-BB0B-2893F997642F}"/>
    <cellStyle name="Vejica 2 5 4 2 11 2 2" xfId="17981" xr:uid="{9EC45393-E231-48C6-9EC6-D3CB8A4570EE}"/>
    <cellStyle name="Vejica 2 5 4 2 11 2 2 2" xfId="31502" xr:uid="{A8821FB6-8C70-4C50-B0CE-728053610B38}"/>
    <cellStyle name="Vejica 2 5 4 2 11 2 3" xfId="31501" xr:uid="{0CEC0392-7120-439B-B464-286F95B70B29}"/>
    <cellStyle name="Vejica 2 5 4 2 11 3" xfId="15325" xr:uid="{38A1794A-C2D0-4168-93DB-4B9CCDA811E0}"/>
    <cellStyle name="Vejica 2 5 4 2 11 3 2" xfId="31503" xr:uid="{0817246B-2A3D-4477-A554-7AA4DBB66E23}"/>
    <cellStyle name="Vejica 2 5 4 2 11 4" xfId="31500" xr:uid="{729DE492-ECE9-4ACB-B7C1-217C7BF98105}"/>
    <cellStyle name="Vejica 2 5 4 2 12" xfId="7924" xr:uid="{78AA303B-931A-4E18-A11A-A4A78C482A77}"/>
    <cellStyle name="Vejica 2 5 4 2 12 2" xfId="15692" xr:uid="{B100B817-EA0C-4654-B824-20C53E909EE3}"/>
    <cellStyle name="Vejica 2 5 4 2 12 2 2" xfId="31505" xr:uid="{1E440514-A055-433F-B267-38C0749A5F80}"/>
    <cellStyle name="Vejica 2 5 4 2 12 3" xfId="31504" xr:uid="{F46C8298-A1E1-4BDE-8240-9EA8D8EAC91C}"/>
    <cellStyle name="Vejica 2 5 4 2 13" xfId="12731" xr:uid="{7E292EA4-CD4C-41DF-A2AC-8793E6875127}"/>
    <cellStyle name="Vejica 2 5 4 2 13 2" xfId="18669" xr:uid="{22CCC652-AD8D-47D7-92C4-1A1CB38BD8D8}"/>
    <cellStyle name="Vejica 2 5 4 2 13 2 2" xfId="31507" xr:uid="{D103CE00-531F-4CFD-A9CC-70313E7B8243}"/>
    <cellStyle name="Vejica 2 5 4 2 13 3" xfId="31506" xr:uid="{AFA30C35-686F-4D1C-B947-70EC65D7CA23}"/>
    <cellStyle name="Vejica 2 5 4 2 14" xfId="13648" xr:uid="{4543928E-6A1E-4ACC-A3C5-2581C16FE6CB}"/>
    <cellStyle name="Vejica 2 5 4 2 14 2" xfId="31508" xr:uid="{12FC1322-69CE-4E78-A907-EA0C5717341E}"/>
    <cellStyle name="Vejica 2 5 4 2 15" xfId="31495" xr:uid="{2948F185-2AF4-46B9-AF20-EBEDEBE11545}"/>
    <cellStyle name="Vejica 2 5 4 2 2" xfId="1991" xr:uid="{00000000-0005-0000-0000-0000F90D0000}"/>
    <cellStyle name="Vejica 2 5 4 2 2 2" xfId="31509" xr:uid="{7B5E2853-E596-4522-8D15-B3268470D2CD}"/>
    <cellStyle name="Vejica 2 5 4 2 3" xfId="1992" xr:uid="{00000000-0005-0000-0000-0000FA0D0000}"/>
    <cellStyle name="Vejica 2 5 4 2 3 2" xfId="4121" xr:uid="{00000000-0005-0000-0000-0000FB0D0000}"/>
    <cellStyle name="Vejica 2 5 4 2 3 2 2" xfId="31511" xr:uid="{24829D7D-EA89-4722-ABAF-101BA37A3D80}"/>
    <cellStyle name="Vejica 2 5 4 2 3 3" xfId="31510" xr:uid="{A15AE06A-6270-43F6-B7FF-886B6EBE5284}"/>
    <cellStyle name="Vejica 2 5 4 2 4" xfId="1993" xr:uid="{00000000-0005-0000-0000-0000FC0D0000}"/>
    <cellStyle name="Vejica 2 5 4 2 4 10" xfId="31512" xr:uid="{E6DC8190-0A1A-4B96-B699-1B5605BE58C5}"/>
    <cellStyle name="Vejica 2 5 4 2 4 2" xfId="4122" xr:uid="{00000000-0005-0000-0000-0000FD0D0000}"/>
    <cellStyle name="Vejica 2 5 4 2 4 2 2" xfId="6170" xr:uid="{2DE10278-6114-40D4-9F00-3B53D4824848}"/>
    <cellStyle name="Vejica 2 5 4 2 4 2 2 2" xfId="6791" xr:uid="{0B67EBD0-0B8B-4966-99FC-5AF3DED03097}"/>
    <cellStyle name="Vejica 2 5 4 2 4 2 2 2 2" xfId="11033" xr:uid="{7DB255F5-48C8-4E1A-AAC6-63AB34D77F23}"/>
    <cellStyle name="Vejica 2 5 4 2 4 2 2 2 2 2" xfId="17519" xr:uid="{770D818A-F1FC-4301-8139-5D487E8AA2DF}"/>
    <cellStyle name="Vejica 2 5 4 2 4 2 2 2 2 2 2" xfId="31517" xr:uid="{7AEDA0D0-3800-4B18-B40E-6ACA50E87E17}"/>
    <cellStyle name="Vejica 2 5 4 2 4 2 2 2 2 3" xfId="31516" xr:uid="{E773C3AF-963D-4F23-92B0-616302E24F2D}"/>
    <cellStyle name="Vejica 2 5 4 2 4 2 2 2 3" xfId="14866" xr:uid="{59A0E1D1-95CD-404C-B20F-65884375581F}"/>
    <cellStyle name="Vejica 2 5 4 2 4 2 2 2 3 2" xfId="31518" xr:uid="{5394BF07-99D6-4A23-BF1E-CF1FB6C29038}"/>
    <cellStyle name="Vejica 2 5 4 2 4 2 2 2 4" xfId="31515" xr:uid="{D8FE31A4-75A7-4910-86E3-2DC01188B8FE}"/>
    <cellStyle name="Vejica 2 5 4 2 4 2 2 3" xfId="10425" xr:uid="{AACABCDF-7AF2-470D-BF7C-41A8B13BC771}"/>
    <cellStyle name="Vejica 2 5 4 2 4 2 2 3 2" xfId="16913" xr:uid="{D21B0115-747D-4EF6-9526-D742F593ED5D}"/>
    <cellStyle name="Vejica 2 5 4 2 4 2 2 3 2 2" xfId="31520" xr:uid="{1F452776-3137-4BDF-8790-5BA5252055D2}"/>
    <cellStyle name="Vejica 2 5 4 2 4 2 2 3 3" xfId="31519" xr:uid="{4CBA581D-5C57-403B-9FBC-010D8E7685FD}"/>
    <cellStyle name="Vejica 2 5 4 2 4 2 2 4" xfId="14261" xr:uid="{5F846EEB-63AE-4FB1-957D-D5209413E4AE}"/>
    <cellStyle name="Vejica 2 5 4 2 4 2 2 4 2" xfId="31521" xr:uid="{DEA14C88-363B-4787-A35B-09FAD5B35112}"/>
    <cellStyle name="Vejica 2 5 4 2 4 2 2 5" xfId="31514" xr:uid="{982D360E-37C7-4B80-A957-92D1F875E46A}"/>
    <cellStyle name="Vejica 2 5 4 2 4 2 3" xfId="6064" xr:uid="{1133A5D6-4AE1-48C3-9D4D-38906DFC0B09}"/>
    <cellStyle name="Vejica 2 5 4 2 4 2 3 2" xfId="10319" xr:uid="{864FA70E-DC70-4049-8D7D-C86730E8954B}"/>
    <cellStyle name="Vejica 2 5 4 2 4 2 3 2 2" xfId="16807" xr:uid="{C56A5633-C9F8-4237-8B32-38DBB67EA3A1}"/>
    <cellStyle name="Vejica 2 5 4 2 4 2 3 2 2 2" xfId="31524" xr:uid="{1299F5E5-F76E-4F60-96CE-4E28EA07F519}"/>
    <cellStyle name="Vejica 2 5 4 2 4 2 3 2 3" xfId="31523" xr:uid="{3C6059DF-66D1-4CD5-AE7E-601A50334EE1}"/>
    <cellStyle name="Vejica 2 5 4 2 4 2 3 3" xfId="14155" xr:uid="{9B1151FD-0AD0-4B2F-A088-2905D1C708F8}"/>
    <cellStyle name="Vejica 2 5 4 2 4 2 3 3 2" xfId="31525" xr:uid="{6400EEF8-15CF-4916-BDB0-50E3C1D210D0}"/>
    <cellStyle name="Vejica 2 5 4 2 4 2 3 4" xfId="31522" xr:uid="{EC974982-3CEB-4CE4-87BF-4BF6FA3ABBDD}"/>
    <cellStyle name="Vejica 2 5 4 2 4 2 4" xfId="6487" xr:uid="{BDC130CB-192B-4F49-A75C-2F9AA8BDC8D7}"/>
    <cellStyle name="Vejica 2 5 4 2 4 2 4 2" xfId="10729" xr:uid="{945FD005-AA34-4142-94B1-F8BC709306C3}"/>
    <cellStyle name="Vejica 2 5 4 2 4 2 4 2 2" xfId="17215" xr:uid="{99265479-5BCC-4D5B-9D16-C023AF81A61E}"/>
    <cellStyle name="Vejica 2 5 4 2 4 2 4 2 2 2" xfId="31528" xr:uid="{94DC7D88-FB0F-43E3-8B8B-F390C7AA98B9}"/>
    <cellStyle name="Vejica 2 5 4 2 4 2 4 2 3" xfId="31527" xr:uid="{B0A9A1D7-0626-47C2-8B18-84E1BEB2F708}"/>
    <cellStyle name="Vejica 2 5 4 2 4 2 4 3" xfId="14562" xr:uid="{A7CC04DB-3B6E-4D1E-BD83-7C6637B212BF}"/>
    <cellStyle name="Vejica 2 5 4 2 4 2 4 3 2" xfId="31529" xr:uid="{7316F16C-8AD8-4632-96A7-FEE256FCCE08}"/>
    <cellStyle name="Vejica 2 5 4 2 4 2 4 4" xfId="31526" xr:uid="{20E78CC2-AA5D-4B11-8CB0-CFA52F46023E}"/>
    <cellStyle name="Vejica 2 5 4 2 4 2 5" xfId="7097" xr:uid="{9E6EA771-22DE-4743-B6ED-8D1579DE7CAD}"/>
    <cellStyle name="Vejica 2 5 4 2 4 2 5 2" xfId="11337" xr:uid="{80F353A1-891C-4E9B-BDAF-72B12A1D8F03}"/>
    <cellStyle name="Vejica 2 5 4 2 4 2 5 2 2" xfId="17821" xr:uid="{21EB132F-3634-42CA-ADA2-E16C5BBC2245}"/>
    <cellStyle name="Vejica 2 5 4 2 4 2 5 2 2 2" xfId="31532" xr:uid="{02B0CFCD-77E9-4209-8EF2-238B4B8A4FB7}"/>
    <cellStyle name="Vejica 2 5 4 2 4 2 5 2 3" xfId="31531" xr:uid="{E960A149-2333-4738-BF50-DAF76D1A07B7}"/>
    <cellStyle name="Vejica 2 5 4 2 4 2 5 3" xfId="15168" xr:uid="{6C26A7A0-0136-47B5-90B9-43B3F26E4C76}"/>
    <cellStyle name="Vejica 2 5 4 2 4 2 5 3 2" xfId="31533" xr:uid="{7CE46817-92A3-44D9-B873-E481CD6782C8}"/>
    <cellStyle name="Vejica 2 5 4 2 4 2 5 4" xfId="31530" xr:uid="{8D349F2A-CBC9-4990-9FF1-582442C1E344}"/>
    <cellStyle name="Vejica 2 5 4 2 4 2 6" xfId="7458" xr:uid="{1B3E584A-0318-4CA7-A1B8-95202F8795A1}"/>
    <cellStyle name="Vejica 2 5 4 2 4 2 6 2" xfId="11700" xr:uid="{FB4BEB09-FC42-43A2-AA14-7E53DADDE768}"/>
    <cellStyle name="Vejica 2 5 4 2 4 2 6 2 2" xfId="18177" xr:uid="{4032638E-3FDA-4DE5-B425-1F9A9FE08419}"/>
    <cellStyle name="Vejica 2 5 4 2 4 2 6 2 2 2" xfId="31536" xr:uid="{4C9F4248-E9D8-4004-8039-0AE77BDFA663}"/>
    <cellStyle name="Vejica 2 5 4 2 4 2 6 2 3" xfId="31535" xr:uid="{3888C574-3FA7-48FE-9B36-6F66A54B56A3}"/>
    <cellStyle name="Vejica 2 5 4 2 4 2 6 3" xfId="15521" xr:uid="{01509EBF-4A62-4AEA-B83F-5FE0F3562CAC}"/>
    <cellStyle name="Vejica 2 5 4 2 4 2 6 3 2" xfId="31537" xr:uid="{36B5C8E2-EA8A-4DDD-B201-522EFB9863B8}"/>
    <cellStyle name="Vejica 2 5 4 2 4 2 6 4" xfId="31534" xr:uid="{488DE3D5-46F9-4226-8681-51D4943CCFE4}"/>
    <cellStyle name="Vejica 2 5 4 2 4 2 7" xfId="9224" xr:uid="{A171AB07-3CF6-41DF-838A-93A51E573618}"/>
    <cellStyle name="Vejica 2 5 4 2 4 2 7 2" xfId="16250" xr:uid="{BC52FB62-FBBA-482B-9634-5377B309F582}"/>
    <cellStyle name="Vejica 2 5 4 2 4 2 7 2 2" xfId="31539" xr:uid="{E0712AD4-9870-49E0-97A6-B7C1D5AE16BE}"/>
    <cellStyle name="Vejica 2 5 4 2 4 2 7 3" xfId="31538" xr:uid="{C20A8EE0-573F-4013-A7AB-65F85BBCD96F}"/>
    <cellStyle name="Vejica 2 5 4 2 4 2 8" xfId="13851" xr:uid="{6587D69E-E1DD-487C-92DE-C2591F7111E2}"/>
    <cellStyle name="Vejica 2 5 4 2 4 2 8 2" xfId="31540" xr:uid="{B86975A9-2F87-4DB6-AFE1-96B867D12554}"/>
    <cellStyle name="Vejica 2 5 4 2 4 2 9" xfId="31513" xr:uid="{02306C0F-26D9-4293-B742-C7A04A436C32}"/>
    <cellStyle name="Vejica 2 5 4 2 4 3" xfId="5953" xr:uid="{726F66C9-39C0-47FB-BFE9-7364FE36D93A}"/>
    <cellStyle name="Vejica 2 5 4 2 4 3 2" xfId="6686" xr:uid="{691553F9-79C8-46CB-8B6F-1A1D29A642DA}"/>
    <cellStyle name="Vejica 2 5 4 2 4 3 2 2" xfId="10928" xr:uid="{148AEF3F-47FC-4B82-A7F3-4F9F6AB1E282}"/>
    <cellStyle name="Vejica 2 5 4 2 4 3 2 2 2" xfId="17414" xr:uid="{21B9B70D-0A7C-45F0-954F-E109815B1B21}"/>
    <cellStyle name="Vejica 2 5 4 2 4 3 2 2 2 2" xfId="31544" xr:uid="{2D31F40D-81F1-4979-B5CF-419534D9A909}"/>
    <cellStyle name="Vejica 2 5 4 2 4 3 2 2 3" xfId="31543" xr:uid="{AD41EA5B-386A-4744-852A-8C5AE4652B1B}"/>
    <cellStyle name="Vejica 2 5 4 2 4 3 2 3" xfId="14761" xr:uid="{6E93837D-3823-4833-990C-A6BEF3092C35}"/>
    <cellStyle name="Vejica 2 5 4 2 4 3 2 3 2" xfId="31545" xr:uid="{D7E62902-54F2-4AE4-97BA-761934067B99}"/>
    <cellStyle name="Vejica 2 5 4 2 4 3 2 4" xfId="31542" xr:uid="{475A7350-E4DD-4445-9C92-7DB2AB11B8AB}"/>
    <cellStyle name="Vejica 2 5 4 2 4 3 3" xfId="10205" xr:uid="{B93925B2-EB4F-4D6A-9531-93356C1A0BD0}"/>
    <cellStyle name="Vejica 2 5 4 2 4 3 3 2" xfId="16699" xr:uid="{3A7B16A1-E1CA-49FB-8C43-4F01AFB044FF}"/>
    <cellStyle name="Vejica 2 5 4 2 4 3 3 2 2" xfId="31547" xr:uid="{12FFDCF9-2F7B-4516-B97B-C8BC055128DE}"/>
    <cellStyle name="Vejica 2 5 4 2 4 3 3 3" xfId="31546" xr:uid="{7EE0DF91-97EC-47C5-AF17-B443C2AC7B87}"/>
    <cellStyle name="Vejica 2 5 4 2 4 3 4" xfId="14050" xr:uid="{7AD2ADC2-E197-44F8-A38B-80026B695F53}"/>
    <cellStyle name="Vejica 2 5 4 2 4 3 4 2" xfId="31548" xr:uid="{95F0B0FD-A945-4ABD-BA6B-3A9C1FAF74BD}"/>
    <cellStyle name="Vejica 2 5 4 2 4 3 5" xfId="31541" xr:uid="{C1B713CE-2179-49C4-A216-6A587451F2FE}"/>
    <cellStyle name="Vejica 2 5 4 2 4 4" xfId="6386" xr:uid="{2E338E10-FA75-42C8-9343-B8F3DDFE59AE}"/>
    <cellStyle name="Vejica 2 5 4 2 4 4 2" xfId="10628" xr:uid="{0BF6495F-B085-4F91-B6E7-4B7ED576E929}"/>
    <cellStyle name="Vejica 2 5 4 2 4 4 2 2" xfId="17114" xr:uid="{6A902140-293B-436B-A3C9-1AC3D4C5E96E}"/>
    <cellStyle name="Vejica 2 5 4 2 4 4 2 2 2" xfId="31551" xr:uid="{0FC21953-86AF-4EF1-8004-C40722C36C6E}"/>
    <cellStyle name="Vejica 2 5 4 2 4 4 2 3" xfId="31550" xr:uid="{7CEAB2E0-3F4D-4F08-AB25-3904CCED54F5}"/>
    <cellStyle name="Vejica 2 5 4 2 4 4 3" xfId="14461" xr:uid="{634D3890-7900-409D-972A-184FCC5E8E4D}"/>
    <cellStyle name="Vejica 2 5 4 2 4 4 3 2" xfId="31552" xr:uid="{6049F5D6-D5FB-47B7-8010-FCCAEFBA5EF2}"/>
    <cellStyle name="Vejica 2 5 4 2 4 4 4" xfId="31549" xr:uid="{63275DD8-FB67-4897-8EA4-1A59AEF78F05}"/>
    <cellStyle name="Vejica 2 5 4 2 4 5" xfId="6995" xr:uid="{35D44288-F488-4939-8743-60B38714B6E1}"/>
    <cellStyle name="Vejica 2 5 4 2 4 5 2" xfId="11235" xr:uid="{AD3E355F-220E-4652-BB09-DF566D5B3B98}"/>
    <cellStyle name="Vejica 2 5 4 2 4 5 2 2" xfId="17719" xr:uid="{43C4A8DA-42EA-4B31-AC25-7336D1375358}"/>
    <cellStyle name="Vejica 2 5 4 2 4 5 2 2 2" xfId="31555" xr:uid="{CEFD300F-1EE3-402D-9C73-179366698179}"/>
    <cellStyle name="Vejica 2 5 4 2 4 5 2 3" xfId="31554" xr:uid="{2557867A-60B8-493D-AAD0-1FDD34CCB920}"/>
    <cellStyle name="Vejica 2 5 4 2 4 5 3" xfId="15066" xr:uid="{163B9432-BB2C-4D17-8E6B-F96850C8E3F8}"/>
    <cellStyle name="Vejica 2 5 4 2 4 5 3 2" xfId="31556" xr:uid="{2F710E65-A695-47B5-BDF7-D2600A6ADCE0}"/>
    <cellStyle name="Vejica 2 5 4 2 4 5 4" xfId="31553" xr:uid="{586C59B1-4C55-49E2-8531-E1079DAF9E1E}"/>
    <cellStyle name="Vejica 2 5 4 2 4 6" xfId="7357" xr:uid="{74C18910-17E6-4437-9614-6597AAC94809}"/>
    <cellStyle name="Vejica 2 5 4 2 4 6 2" xfId="11599" xr:uid="{FB235770-7B0E-4D10-A9E8-96EEF74A3071}"/>
    <cellStyle name="Vejica 2 5 4 2 4 6 2 2" xfId="18076" xr:uid="{E3118253-A98B-4CA0-98C1-2EA54DF24992}"/>
    <cellStyle name="Vejica 2 5 4 2 4 6 2 2 2" xfId="31559" xr:uid="{94E9D870-DA5C-4F4B-AE84-BC3578923223}"/>
    <cellStyle name="Vejica 2 5 4 2 4 6 2 3" xfId="31558" xr:uid="{BB2F6DAB-A4E9-491B-95CF-C65DC6F1CEF7}"/>
    <cellStyle name="Vejica 2 5 4 2 4 6 3" xfId="15420" xr:uid="{54F02671-9C0E-4161-8568-81977C96CAA5}"/>
    <cellStyle name="Vejica 2 5 4 2 4 6 3 2" xfId="31560" xr:uid="{9B94862F-476F-423C-8D98-FF204A2FC854}"/>
    <cellStyle name="Vejica 2 5 4 2 4 6 4" xfId="31557" xr:uid="{746D9F99-7C80-4897-B618-02F284A3A74C}"/>
    <cellStyle name="Vejica 2 5 4 2 4 7" xfId="8370" xr:uid="{53F8208A-9CA6-40DF-A4F5-EEAA618B3C9A}"/>
    <cellStyle name="Vejica 2 5 4 2 4 7 2" xfId="15909" xr:uid="{915D5275-D7D7-41F0-A17D-92E696E5E412}"/>
    <cellStyle name="Vejica 2 5 4 2 4 7 2 2" xfId="31562" xr:uid="{BE9A4D68-1BE1-4149-914D-5F16883E4B36}"/>
    <cellStyle name="Vejica 2 5 4 2 4 7 3" xfId="31561" xr:uid="{34E45DFA-A1F2-40B2-8EDF-B84EECF4E3B7}"/>
    <cellStyle name="Vejica 2 5 4 2 4 8" xfId="12973" xr:uid="{9EEA9148-2F98-4D89-A896-5C9FE5E9AB00}"/>
    <cellStyle name="Vejica 2 5 4 2 4 8 2" xfId="18910" xr:uid="{99F6DA5B-FCDC-42B8-878E-24134DC8C2C4}"/>
    <cellStyle name="Vejica 2 5 4 2 4 8 2 2" xfId="31564" xr:uid="{6EFBC726-8162-4929-BEEE-D773456EBD41}"/>
    <cellStyle name="Vejica 2 5 4 2 4 8 3" xfId="31563" xr:uid="{1E60C3E8-19CD-408C-991B-D77DF291D22C}"/>
    <cellStyle name="Vejica 2 5 4 2 4 9" xfId="13750" xr:uid="{D512B866-2454-4978-84B2-6DDBD5D38F6E}"/>
    <cellStyle name="Vejica 2 5 4 2 4 9 2" xfId="31565" xr:uid="{73B20BEF-E839-44CD-A59D-C2EC2EBEF169}"/>
    <cellStyle name="Vejica 2 5 4 2 5" xfId="4123" xr:uid="{00000000-0005-0000-0000-0000FE0D0000}"/>
    <cellStyle name="Vejica 2 5 4 2 5 2" xfId="4124" xr:uid="{00000000-0005-0000-0000-0000FF0D0000}"/>
    <cellStyle name="Vejica 2 5 4 2 5 2 2" xfId="31567" xr:uid="{5C003F9A-F088-4B6D-A9DF-AC26EAEA34D4}"/>
    <cellStyle name="Vejica 2 5 4 2 5 3" xfId="31566" xr:uid="{4C8B5E27-F048-42FC-B305-F86518CB0277}"/>
    <cellStyle name="Vejica 2 5 4 2 6" xfId="4125" xr:uid="{00000000-0005-0000-0000-0000000E0000}"/>
    <cellStyle name="Vejica 2 5 4 2 6 2" xfId="31568" xr:uid="{FEBB96FC-30CD-42FC-8144-085E9752517B}"/>
    <cellStyle name="Vejica 2 5 4 2 7" xfId="4120" xr:uid="{00000000-0005-0000-0000-0000010E0000}"/>
    <cellStyle name="Vejica 2 5 4 2 7 2" xfId="31569" xr:uid="{8FE1AB9D-65BD-4DD6-B90F-78413E62F5C8}"/>
    <cellStyle name="Vejica 2 5 4 2 8" xfId="5856" xr:uid="{BDBF3913-CA84-4D74-9853-B4C7F9720646}"/>
    <cellStyle name="Vejica 2 5 4 2 8 2" xfId="6591" xr:uid="{C650DF14-FAF8-4847-9DA5-E6094C25E21A}"/>
    <cellStyle name="Vejica 2 5 4 2 8 2 2" xfId="10833" xr:uid="{B522D6ED-45B9-43D0-BC73-2100070A47A9}"/>
    <cellStyle name="Vejica 2 5 4 2 8 2 2 2" xfId="17319" xr:uid="{5F99844D-9960-49AD-8DD1-0CFB45FD2830}"/>
    <cellStyle name="Vejica 2 5 4 2 8 2 2 2 2" xfId="31573" xr:uid="{D91A54F3-F84B-4C2D-8BFE-672FF2B09437}"/>
    <cellStyle name="Vejica 2 5 4 2 8 2 2 3" xfId="31572" xr:uid="{8E536959-4777-485E-9D3A-DF4416AE6AF3}"/>
    <cellStyle name="Vejica 2 5 4 2 8 2 3" xfId="14666" xr:uid="{7B40F8D2-B444-4FF2-BFA6-1CDDADA1E593}"/>
    <cellStyle name="Vejica 2 5 4 2 8 2 3 2" xfId="31574" xr:uid="{44391D98-69AC-4710-A4E1-07EB345C8E9E}"/>
    <cellStyle name="Vejica 2 5 4 2 8 2 4" xfId="31571" xr:uid="{735E1E10-77C5-40D8-817A-5092CCFA0662}"/>
    <cellStyle name="Vejica 2 5 4 2 8 3" xfId="10108" xr:uid="{6F26A4BE-B3C6-4FAC-8E5E-222912327846}"/>
    <cellStyle name="Vejica 2 5 4 2 8 3 2" xfId="16603" xr:uid="{F0317E38-BE96-4BE1-B29D-7A44604A2380}"/>
    <cellStyle name="Vejica 2 5 4 2 8 3 2 2" xfId="31576" xr:uid="{222FC8F0-8B48-40B2-B292-BB093B8F9544}"/>
    <cellStyle name="Vejica 2 5 4 2 8 3 3" xfId="31575" xr:uid="{3FB350DA-A48F-4524-9DBB-978829FD4038}"/>
    <cellStyle name="Vejica 2 5 4 2 8 4" xfId="13954" xr:uid="{8FEDECC9-C035-4459-874A-31311F35CF5A}"/>
    <cellStyle name="Vejica 2 5 4 2 8 4 2" xfId="31577" xr:uid="{D88D5843-1E4D-4607-B45E-400EC413BE8D}"/>
    <cellStyle name="Vejica 2 5 4 2 8 5" xfId="31570" xr:uid="{94883F44-3ED2-4D2E-9B26-DEAB31233698}"/>
    <cellStyle name="Vejica 2 5 4 2 9" xfId="6291" xr:uid="{D8D28594-7922-4155-990A-56E3C2D044E4}"/>
    <cellStyle name="Vejica 2 5 4 2 9 2" xfId="10533" xr:uid="{DFF68ADD-B51F-49F9-87D0-3FA456ADADD9}"/>
    <cellStyle name="Vejica 2 5 4 2 9 2 2" xfId="17019" xr:uid="{101BDE48-8E14-4DA1-9A17-84E71BD9510F}"/>
    <cellStyle name="Vejica 2 5 4 2 9 2 2 2" xfId="31580" xr:uid="{9DBE6328-DAC1-4878-9E38-9BEC10F0023D}"/>
    <cellStyle name="Vejica 2 5 4 2 9 2 3" xfId="31579" xr:uid="{487D1DF1-42A5-4B7A-A497-798C316EFD8E}"/>
    <cellStyle name="Vejica 2 5 4 2 9 3" xfId="14366" xr:uid="{B46E72B3-409F-4F30-A37F-FED023577FF5}"/>
    <cellStyle name="Vejica 2 5 4 2 9 3 2" xfId="31581" xr:uid="{DA1EF980-EF6D-4BC7-8A05-1BDE00034473}"/>
    <cellStyle name="Vejica 2 5 4 2 9 4" xfId="31578" xr:uid="{4EF6B127-01C6-4AAF-911A-6B7984B3ED8B}"/>
    <cellStyle name="Vejica 2 5 4 3" xfId="1994" xr:uid="{00000000-0005-0000-0000-0000020E0000}"/>
    <cellStyle name="Vejica 2 5 4 3 2" xfId="31582" xr:uid="{A5CF4FFD-6567-4B6B-9004-9023BF10D0E6}"/>
    <cellStyle name="Vejica 2 5 4 4" xfId="1995" xr:uid="{00000000-0005-0000-0000-0000030E0000}"/>
    <cellStyle name="Vejica 2 5 4 4 2" xfId="4126" xr:uid="{00000000-0005-0000-0000-0000040E0000}"/>
    <cellStyle name="Vejica 2 5 4 4 2 2" xfId="31584" xr:uid="{13B6A1C4-19ED-49DA-B517-FD14A8A8DA57}"/>
    <cellStyle name="Vejica 2 5 4 4 3" xfId="31583" xr:uid="{6644E98A-88BB-4FE3-B53E-0E798E43EEE4}"/>
    <cellStyle name="Vejica 2 5 4 5" xfId="1996" xr:uid="{00000000-0005-0000-0000-0000050E0000}"/>
    <cellStyle name="Vejica 2 5 4 5 10" xfId="31585" xr:uid="{8A1F1DF3-9AD6-4636-ADA1-70930D870A66}"/>
    <cellStyle name="Vejica 2 5 4 5 2" xfId="4127" xr:uid="{00000000-0005-0000-0000-0000060E0000}"/>
    <cellStyle name="Vejica 2 5 4 5 2 2" xfId="6171" xr:uid="{C7EF445E-B5E9-4685-8EAC-3C2F5EA021B3}"/>
    <cellStyle name="Vejica 2 5 4 5 2 2 2" xfId="6792" xr:uid="{ADE4A284-FAD4-4C10-ACB3-9AE1594B23E1}"/>
    <cellStyle name="Vejica 2 5 4 5 2 2 2 2" xfId="11034" xr:uid="{210704C9-BEEF-4F82-A325-03E5D3CF700C}"/>
    <cellStyle name="Vejica 2 5 4 5 2 2 2 2 2" xfId="17520" xr:uid="{777EF621-E2C8-4F66-B385-7985B63784CC}"/>
    <cellStyle name="Vejica 2 5 4 5 2 2 2 2 2 2" xfId="31590" xr:uid="{6C940C04-B7B3-4BD9-ACB0-A951ECB7248A}"/>
    <cellStyle name="Vejica 2 5 4 5 2 2 2 2 3" xfId="31589" xr:uid="{6EE9DCB4-1881-4CBE-BCBF-CEFD8D2E91E6}"/>
    <cellStyle name="Vejica 2 5 4 5 2 2 2 3" xfId="14867" xr:uid="{F3CC44E7-B238-4FC2-8A9E-77BAED6B6375}"/>
    <cellStyle name="Vejica 2 5 4 5 2 2 2 3 2" xfId="31591" xr:uid="{BC07432F-4C2F-40BB-986A-8D36B0885E06}"/>
    <cellStyle name="Vejica 2 5 4 5 2 2 2 4" xfId="31588" xr:uid="{D96AFC1D-EAC9-4E0A-8B21-48B12548F2F8}"/>
    <cellStyle name="Vejica 2 5 4 5 2 2 3" xfId="10426" xr:uid="{C9D27C8A-6CAA-4EB6-872A-3D4151AA1AAD}"/>
    <cellStyle name="Vejica 2 5 4 5 2 2 3 2" xfId="16914" xr:uid="{472E7FB3-906A-4B72-8B28-2F50EA4107BA}"/>
    <cellStyle name="Vejica 2 5 4 5 2 2 3 2 2" xfId="31593" xr:uid="{3BBA9437-5FF6-4364-B8B7-CF123E3FD2A2}"/>
    <cellStyle name="Vejica 2 5 4 5 2 2 3 3" xfId="31592" xr:uid="{FA50249A-9F9F-41BF-801A-A8558FA926B6}"/>
    <cellStyle name="Vejica 2 5 4 5 2 2 4" xfId="14262" xr:uid="{1DEE5572-6D32-45F0-AC82-4A0E13A98A12}"/>
    <cellStyle name="Vejica 2 5 4 5 2 2 4 2" xfId="31594" xr:uid="{33510BDB-E1B5-4F85-8B3B-8349EAD6939A}"/>
    <cellStyle name="Vejica 2 5 4 5 2 2 5" xfId="31587" xr:uid="{FA2CD391-648B-47E7-B0DD-B7896287B07C}"/>
    <cellStyle name="Vejica 2 5 4 5 2 3" xfId="6065" xr:uid="{3B604BAC-5115-4649-A42E-0A38002CB856}"/>
    <cellStyle name="Vejica 2 5 4 5 2 3 2" xfId="10320" xr:uid="{CAF048F2-7237-4503-A56C-3A5C061C5255}"/>
    <cellStyle name="Vejica 2 5 4 5 2 3 2 2" xfId="16808" xr:uid="{301356C5-BA8F-4E17-A62F-33B5116B39E0}"/>
    <cellStyle name="Vejica 2 5 4 5 2 3 2 2 2" xfId="31597" xr:uid="{D55EF1B4-1A35-4A48-AEDF-98FDC47E2160}"/>
    <cellStyle name="Vejica 2 5 4 5 2 3 2 3" xfId="31596" xr:uid="{4D2A71EF-51A6-4389-8DDC-087BBB79ECB2}"/>
    <cellStyle name="Vejica 2 5 4 5 2 3 3" xfId="14156" xr:uid="{3FBA806F-CD80-470B-9274-31400A2A16A7}"/>
    <cellStyle name="Vejica 2 5 4 5 2 3 3 2" xfId="31598" xr:uid="{CB36E64F-6C5F-4373-833F-6CA30DC33D63}"/>
    <cellStyle name="Vejica 2 5 4 5 2 3 4" xfId="31595" xr:uid="{C6346B2C-1BCE-42CA-AD44-891C83B23F2F}"/>
    <cellStyle name="Vejica 2 5 4 5 2 4" xfId="6488" xr:uid="{49C3A470-61E2-4909-B47D-D70895BE7299}"/>
    <cellStyle name="Vejica 2 5 4 5 2 4 2" xfId="10730" xr:uid="{6527D9E6-6BDD-47C5-A686-AF7AFDD20303}"/>
    <cellStyle name="Vejica 2 5 4 5 2 4 2 2" xfId="17216" xr:uid="{1EF2C1AC-B72C-4B3B-B7E2-8E5592DFB431}"/>
    <cellStyle name="Vejica 2 5 4 5 2 4 2 2 2" xfId="31601" xr:uid="{02F232AD-4EB8-4249-813D-2AA47B47CA19}"/>
    <cellStyle name="Vejica 2 5 4 5 2 4 2 3" xfId="31600" xr:uid="{62EEE732-75AD-4EF1-B871-D05B0EE7C5DD}"/>
    <cellStyle name="Vejica 2 5 4 5 2 4 3" xfId="14563" xr:uid="{D8719CA2-57E9-4022-8D7D-B29CF3987FA2}"/>
    <cellStyle name="Vejica 2 5 4 5 2 4 3 2" xfId="31602" xr:uid="{8110791B-2B88-4237-A49C-58814BB79801}"/>
    <cellStyle name="Vejica 2 5 4 5 2 4 4" xfId="31599" xr:uid="{3AF29543-F15A-4E28-B24A-F3BBFDA31FE9}"/>
    <cellStyle name="Vejica 2 5 4 5 2 5" xfId="7098" xr:uid="{5ABD4CFB-7353-463D-A50E-D1FEA34666FA}"/>
    <cellStyle name="Vejica 2 5 4 5 2 5 2" xfId="11338" xr:uid="{D8F68E8E-C6B7-41D1-9D4E-1F8E873DF676}"/>
    <cellStyle name="Vejica 2 5 4 5 2 5 2 2" xfId="17822" xr:uid="{5C64C80B-C229-4424-A781-59E341B8575F}"/>
    <cellStyle name="Vejica 2 5 4 5 2 5 2 2 2" xfId="31605" xr:uid="{34040A47-D3CE-49D4-990F-1882B2D4FF6D}"/>
    <cellStyle name="Vejica 2 5 4 5 2 5 2 3" xfId="31604" xr:uid="{CBC6925E-B06A-4F44-9FF7-CDFB66D2D2F0}"/>
    <cellStyle name="Vejica 2 5 4 5 2 5 3" xfId="15169" xr:uid="{F686FBC4-B01B-44E7-BC79-FF345C38093D}"/>
    <cellStyle name="Vejica 2 5 4 5 2 5 3 2" xfId="31606" xr:uid="{7E4017D1-6601-4F42-A69C-183F0F5BE31F}"/>
    <cellStyle name="Vejica 2 5 4 5 2 5 4" xfId="31603" xr:uid="{6483BC53-E84E-4FF7-833C-89751E04F420}"/>
    <cellStyle name="Vejica 2 5 4 5 2 6" xfId="7459" xr:uid="{2D82C10B-5358-4E95-BAB7-CC6911093EB4}"/>
    <cellStyle name="Vejica 2 5 4 5 2 6 2" xfId="11701" xr:uid="{2B46B985-5098-4716-8731-CE0F9691891C}"/>
    <cellStyle name="Vejica 2 5 4 5 2 6 2 2" xfId="18178" xr:uid="{4BC7E783-B6AC-4005-A623-5FF6C7945EC6}"/>
    <cellStyle name="Vejica 2 5 4 5 2 6 2 2 2" xfId="31609" xr:uid="{A59F4086-59DD-4FC9-AFFF-38563E6CCCB5}"/>
    <cellStyle name="Vejica 2 5 4 5 2 6 2 3" xfId="31608" xr:uid="{F3750469-6721-42FC-B856-2793FABE687B}"/>
    <cellStyle name="Vejica 2 5 4 5 2 6 3" xfId="15522" xr:uid="{14D91F4C-07F9-4AA3-A9CF-E8D5411509AF}"/>
    <cellStyle name="Vejica 2 5 4 5 2 6 3 2" xfId="31610" xr:uid="{8DC42932-1C7C-4A7A-B2D4-B9997139A686}"/>
    <cellStyle name="Vejica 2 5 4 5 2 6 4" xfId="31607" xr:uid="{7199005B-5089-447D-89C4-62B1839C26A7}"/>
    <cellStyle name="Vejica 2 5 4 5 2 7" xfId="9225" xr:uid="{98E64B9A-1ECF-4F06-B83F-791A1CE7F523}"/>
    <cellStyle name="Vejica 2 5 4 5 2 7 2" xfId="16251" xr:uid="{D10414BD-68C3-4B42-B35B-57B934333EEE}"/>
    <cellStyle name="Vejica 2 5 4 5 2 7 2 2" xfId="31612" xr:uid="{843B8703-E21B-48D4-8AE2-F852FB11A234}"/>
    <cellStyle name="Vejica 2 5 4 5 2 7 3" xfId="31611" xr:uid="{DAB9E6A8-47DB-4F9C-BE18-6E8F8EE08610}"/>
    <cellStyle name="Vejica 2 5 4 5 2 8" xfId="13852" xr:uid="{334BD011-B36B-4EAB-BB13-53859F02DD25}"/>
    <cellStyle name="Vejica 2 5 4 5 2 8 2" xfId="31613" xr:uid="{3F099779-1DB0-4EB8-ADD3-4625D3E652B2}"/>
    <cellStyle name="Vejica 2 5 4 5 2 9" xfId="31586" xr:uid="{6BAD9E53-2286-4CBF-AF92-F8F44165D4B2}"/>
    <cellStyle name="Vejica 2 5 4 5 3" xfId="5954" xr:uid="{D86EFBB4-CE4E-49EC-8249-1C009FF3A364}"/>
    <cellStyle name="Vejica 2 5 4 5 3 2" xfId="6687" xr:uid="{38F34B63-1B66-44F0-BE1F-D33F75405C5D}"/>
    <cellStyle name="Vejica 2 5 4 5 3 2 2" xfId="10929" xr:uid="{50082EB8-344E-4ED3-A9A2-7F24FBD8D035}"/>
    <cellStyle name="Vejica 2 5 4 5 3 2 2 2" xfId="17415" xr:uid="{F6B63EA7-0329-4C0D-8BA3-5B650C82B2E4}"/>
    <cellStyle name="Vejica 2 5 4 5 3 2 2 2 2" xfId="31617" xr:uid="{88260D83-7689-4512-98A7-01D7CE3C6F9A}"/>
    <cellStyle name="Vejica 2 5 4 5 3 2 2 3" xfId="31616" xr:uid="{90E6A181-72C7-4A05-BF5E-5C0ED05E2881}"/>
    <cellStyle name="Vejica 2 5 4 5 3 2 3" xfId="14762" xr:uid="{18D56B21-D544-417A-976E-DF6CAE0202F3}"/>
    <cellStyle name="Vejica 2 5 4 5 3 2 3 2" xfId="31618" xr:uid="{2798F4DE-224A-4B8C-A7C2-DC16693CDF21}"/>
    <cellStyle name="Vejica 2 5 4 5 3 2 4" xfId="31615" xr:uid="{8882F4C5-18BA-47E3-A17A-CA35AD766E9E}"/>
    <cellStyle name="Vejica 2 5 4 5 3 3" xfId="10206" xr:uid="{07748462-0704-4801-8EDC-AB623629184A}"/>
    <cellStyle name="Vejica 2 5 4 5 3 3 2" xfId="16700" xr:uid="{F771CB20-525E-4D13-A22F-519D4FABE5CA}"/>
    <cellStyle name="Vejica 2 5 4 5 3 3 2 2" xfId="31620" xr:uid="{D45C3922-C90B-4E6E-B550-6700CF522838}"/>
    <cellStyle name="Vejica 2 5 4 5 3 3 3" xfId="31619" xr:uid="{D6C8DE8A-058B-43FB-9D09-278F53752EEF}"/>
    <cellStyle name="Vejica 2 5 4 5 3 4" xfId="14051" xr:uid="{E4DF9ED3-4BFF-4C35-9CD2-D530978BBAB8}"/>
    <cellStyle name="Vejica 2 5 4 5 3 4 2" xfId="31621" xr:uid="{BB9D5EFF-6A97-4341-998A-1A6E464A7D51}"/>
    <cellStyle name="Vejica 2 5 4 5 3 5" xfId="31614" xr:uid="{88BFD514-4E16-4EB5-BCFD-C0517C01C166}"/>
    <cellStyle name="Vejica 2 5 4 5 4" xfId="6387" xr:uid="{3CF61F5D-C2B9-4903-8D15-07A9178310CA}"/>
    <cellStyle name="Vejica 2 5 4 5 4 2" xfId="10629" xr:uid="{B8F9BFF1-9617-4845-91A2-89649A0E1BF1}"/>
    <cellStyle name="Vejica 2 5 4 5 4 2 2" xfId="17115" xr:uid="{4BEAF1EB-8CF0-40B8-814A-A74FAA3124EC}"/>
    <cellStyle name="Vejica 2 5 4 5 4 2 2 2" xfId="31624" xr:uid="{BE32AA3B-2040-41A5-8C89-D31E6C384937}"/>
    <cellStyle name="Vejica 2 5 4 5 4 2 3" xfId="31623" xr:uid="{525947EB-F506-470A-9FD1-2FCF07975AB9}"/>
    <cellStyle name="Vejica 2 5 4 5 4 3" xfId="14462" xr:uid="{06CD4FD5-1E7B-48B9-9C01-218D1C5EB6A3}"/>
    <cellStyle name="Vejica 2 5 4 5 4 3 2" xfId="31625" xr:uid="{68149A4B-6931-43B2-9D60-C3DADB69C161}"/>
    <cellStyle name="Vejica 2 5 4 5 4 4" xfId="31622" xr:uid="{84A5287B-D17B-43C8-A39F-2AEC5BAE5901}"/>
    <cellStyle name="Vejica 2 5 4 5 5" xfId="6996" xr:uid="{B863C28B-9D93-4E20-BC6C-F4F94D9456FD}"/>
    <cellStyle name="Vejica 2 5 4 5 5 2" xfId="11236" xr:uid="{C5E8556F-8166-4412-AD2E-282F6D38E319}"/>
    <cellStyle name="Vejica 2 5 4 5 5 2 2" xfId="17720" xr:uid="{3222049B-0EF2-410F-874D-DB280818E7CE}"/>
    <cellStyle name="Vejica 2 5 4 5 5 2 2 2" xfId="31628" xr:uid="{8ABF2E99-17AF-42D9-AEE2-B036C4181A36}"/>
    <cellStyle name="Vejica 2 5 4 5 5 2 3" xfId="31627" xr:uid="{0DA5FA77-E40B-4B9E-8DC3-6E85EBB1F3AB}"/>
    <cellStyle name="Vejica 2 5 4 5 5 3" xfId="15067" xr:uid="{C43643EA-4FE5-4A9B-AB99-C3D37A237DAB}"/>
    <cellStyle name="Vejica 2 5 4 5 5 3 2" xfId="31629" xr:uid="{6B4BA15C-880B-4E01-8740-4C680950545C}"/>
    <cellStyle name="Vejica 2 5 4 5 5 4" xfId="31626" xr:uid="{84BF8115-D19E-4746-82CD-45599C417CBB}"/>
    <cellStyle name="Vejica 2 5 4 5 6" xfId="7358" xr:uid="{8645994E-21AC-4C02-A56F-371F7E0E5D23}"/>
    <cellStyle name="Vejica 2 5 4 5 6 2" xfId="11600" xr:uid="{96B1F7C6-1296-4C34-BC53-16E2AF292E57}"/>
    <cellStyle name="Vejica 2 5 4 5 6 2 2" xfId="18077" xr:uid="{3178A9EA-7B8B-4C7A-B12F-34136DDA7CF4}"/>
    <cellStyle name="Vejica 2 5 4 5 6 2 2 2" xfId="31632" xr:uid="{8E44F103-8578-44D9-87DB-084BF6DF231F}"/>
    <cellStyle name="Vejica 2 5 4 5 6 2 3" xfId="31631" xr:uid="{5938A82D-8ECD-4D2B-9334-F71CDB76DC09}"/>
    <cellStyle name="Vejica 2 5 4 5 6 3" xfId="15421" xr:uid="{F610151A-8F12-4574-8906-472B507D4C99}"/>
    <cellStyle name="Vejica 2 5 4 5 6 3 2" xfId="31633" xr:uid="{B0AC4DC5-CE03-4D84-B43D-8DD91577A04B}"/>
    <cellStyle name="Vejica 2 5 4 5 6 4" xfId="31630" xr:uid="{A5729740-AC39-443E-B035-722247C4B23C}"/>
    <cellStyle name="Vejica 2 5 4 5 7" xfId="8371" xr:uid="{D79A04BF-9614-4DF5-A3E8-1F9A8F86137C}"/>
    <cellStyle name="Vejica 2 5 4 5 7 2" xfId="15910" xr:uid="{D6ECB1E9-B2FF-441E-B9BB-4C1528B8CC60}"/>
    <cellStyle name="Vejica 2 5 4 5 7 2 2" xfId="31635" xr:uid="{2025D3AC-4BE6-4F89-A43B-97C4FEB80931}"/>
    <cellStyle name="Vejica 2 5 4 5 7 3" xfId="31634" xr:uid="{B3C430D3-EFAE-47D5-8477-34E0488909AA}"/>
    <cellStyle name="Vejica 2 5 4 5 8" xfId="12974" xr:uid="{B8A5D57E-4C48-4E83-A5DD-54DFDDCC576D}"/>
    <cellStyle name="Vejica 2 5 4 5 8 2" xfId="18911" xr:uid="{462FE17A-28FF-4ECE-A988-B838D13B5280}"/>
    <cellStyle name="Vejica 2 5 4 5 8 2 2" xfId="31637" xr:uid="{7F0F27E7-540F-46A7-BBD3-9E7998F2A7FE}"/>
    <cellStyle name="Vejica 2 5 4 5 8 3" xfId="31636" xr:uid="{E0C329EE-0219-4C60-8776-0D5FB7ECFFAF}"/>
    <cellStyle name="Vejica 2 5 4 5 9" xfId="13751" xr:uid="{380DB721-FAEA-40E1-A1E2-C5E65A98002A}"/>
    <cellStyle name="Vejica 2 5 4 5 9 2" xfId="31638" xr:uid="{C90824A4-605F-4E13-BC34-B864C7B2AB23}"/>
    <cellStyle name="Vejica 2 5 4 6" xfId="4128" xr:uid="{00000000-0005-0000-0000-0000070E0000}"/>
    <cellStyle name="Vejica 2 5 4 6 2" xfId="4129" xr:uid="{00000000-0005-0000-0000-0000080E0000}"/>
    <cellStyle name="Vejica 2 5 4 6 2 2" xfId="31640" xr:uid="{12817475-FE30-4A02-96D3-53FD4D887C2D}"/>
    <cellStyle name="Vejica 2 5 4 6 3" xfId="31639" xr:uid="{5AA34A40-D363-4870-B11D-AA439F2E23C0}"/>
    <cellStyle name="Vejica 2 5 4 7" xfId="4130" xr:uid="{00000000-0005-0000-0000-0000090E0000}"/>
    <cellStyle name="Vejica 2 5 4 7 2" xfId="31641" xr:uid="{C35528DA-603A-4BCF-A5AE-100776BA6DE5}"/>
    <cellStyle name="Vejica 2 5 4 8" xfId="4119" xr:uid="{00000000-0005-0000-0000-00000A0E0000}"/>
    <cellStyle name="Vejica 2 5 4 8 2" xfId="31642" xr:uid="{A2D6E71F-CFAC-4331-A437-7E3ADAAB42E2}"/>
    <cellStyle name="Vejica 2 5 4 9" xfId="5855" xr:uid="{6D8940B1-27EC-4E5B-80A2-DF4DD4DE9CC2}"/>
    <cellStyle name="Vejica 2 5 4 9 2" xfId="6590" xr:uid="{7C8C4791-CF1B-4BE4-899F-7B28D752D920}"/>
    <cellStyle name="Vejica 2 5 4 9 2 2" xfId="10832" xr:uid="{84FE62C3-D952-47FA-9D1F-2D34BB6C5257}"/>
    <cellStyle name="Vejica 2 5 4 9 2 2 2" xfId="17318" xr:uid="{F95C5B56-CC6E-4015-8251-7B02229621E5}"/>
    <cellStyle name="Vejica 2 5 4 9 2 2 2 2" xfId="31646" xr:uid="{9C2712EC-6E08-401B-8061-2556B8D3FC7C}"/>
    <cellStyle name="Vejica 2 5 4 9 2 2 3" xfId="31645" xr:uid="{545D6CD0-7A5D-4067-8924-F569A43E975F}"/>
    <cellStyle name="Vejica 2 5 4 9 2 3" xfId="14665" xr:uid="{6B093A82-3FE2-41D6-92AE-79A141B63B0E}"/>
    <cellStyle name="Vejica 2 5 4 9 2 3 2" xfId="31647" xr:uid="{3ECC5520-90C8-4DDD-A086-0F01918A4987}"/>
    <cellStyle name="Vejica 2 5 4 9 2 4" xfId="31644" xr:uid="{9B2BC6D9-C8EF-41EE-8DD0-C2D4FEF6C25E}"/>
    <cellStyle name="Vejica 2 5 4 9 3" xfId="10107" xr:uid="{A6060596-0DDD-4952-9A07-567F5B7785D7}"/>
    <cellStyle name="Vejica 2 5 4 9 3 2" xfId="16602" xr:uid="{DCD7636B-C244-4F1C-8E80-40462DB91C55}"/>
    <cellStyle name="Vejica 2 5 4 9 3 2 2" xfId="31649" xr:uid="{626F7C1F-D71D-4E10-859F-1CE9899B7BDB}"/>
    <cellStyle name="Vejica 2 5 4 9 3 3" xfId="31648" xr:uid="{D3129B8D-432A-4D50-8C97-C7420D056B70}"/>
    <cellStyle name="Vejica 2 5 4 9 4" xfId="13953" xr:uid="{548417F8-7831-40CC-B14E-B241A7300853}"/>
    <cellStyle name="Vejica 2 5 4 9 4 2" xfId="31650" xr:uid="{E71E9A92-D6E9-4BE7-853B-D8466199793B}"/>
    <cellStyle name="Vejica 2 5 4 9 5" xfId="31643" xr:uid="{346133EB-A197-40F1-9191-4580C8A13B26}"/>
    <cellStyle name="Vejica 2 5 5" xfId="677" xr:uid="{00000000-0005-0000-0000-00000B0E0000}"/>
    <cellStyle name="Vejica 2 5 5 10" xfId="6901" xr:uid="{B2EE4188-9668-405D-8210-746822F2DACE}"/>
    <cellStyle name="Vejica 2 5 5 10 2" xfId="11141" xr:uid="{8D2345B1-2300-42AC-B862-B923886EE86B}"/>
    <cellStyle name="Vejica 2 5 5 10 2 2" xfId="17625" xr:uid="{EEE7774C-818D-4413-94D1-882AEE482E7B}"/>
    <cellStyle name="Vejica 2 5 5 10 2 2 2" xfId="31654" xr:uid="{30E9A0B5-2C76-4034-9ABA-E7EF1178A006}"/>
    <cellStyle name="Vejica 2 5 5 10 2 3" xfId="31653" xr:uid="{288C8FC5-A58F-404B-A512-9D5277378D9B}"/>
    <cellStyle name="Vejica 2 5 5 10 3" xfId="14972" xr:uid="{0DFC9A5F-2BC9-4720-B941-ACB73A98E521}"/>
    <cellStyle name="Vejica 2 5 5 10 3 2" xfId="31655" xr:uid="{EC7DA057-60E3-4A15-B736-71D3023F1D7B}"/>
    <cellStyle name="Vejica 2 5 5 10 4" xfId="31652" xr:uid="{93D53EF0-931E-4AD9-A9E7-D01505890F16}"/>
    <cellStyle name="Vejica 2 5 5 11" xfId="7263" xr:uid="{CED038FF-701D-48C7-BC0B-A01C229AF3A7}"/>
    <cellStyle name="Vejica 2 5 5 11 2" xfId="11505" xr:uid="{45E6A859-3227-460D-AC9F-235449F8CCF1}"/>
    <cellStyle name="Vejica 2 5 5 11 2 2" xfId="17982" xr:uid="{1A342A22-BEDF-4FEB-A65F-B2C8979CE502}"/>
    <cellStyle name="Vejica 2 5 5 11 2 2 2" xfId="31658" xr:uid="{B91117CD-3D3C-47A9-8DE1-04F0DC68B86A}"/>
    <cellStyle name="Vejica 2 5 5 11 2 3" xfId="31657" xr:uid="{474A4E24-4170-488B-91AE-EFC183312AA7}"/>
    <cellStyle name="Vejica 2 5 5 11 3" xfId="15326" xr:uid="{3F7803D4-F93C-4F20-8374-D24FCB67075B}"/>
    <cellStyle name="Vejica 2 5 5 11 3 2" xfId="31659" xr:uid="{973C4D4A-C76C-448C-8CC0-7A2F4DCA7CA5}"/>
    <cellStyle name="Vejica 2 5 5 11 4" xfId="31656" xr:uid="{7C793AA4-BE65-4BAB-808C-BC1A984C4A55}"/>
    <cellStyle name="Vejica 2 5 5 12" xfId="7925" xr:uid="{4D0BCDCF-04D4-4445-B7EC-3707B125E034}"/>
    <cellStyle name="Vejica 2 5 5 12 2" xfId="15693" xr:uid="{64C614DD-E000-48B8-BEA9-E7A19F2AD01A}"/>
    <cellStyle name="Vejica 2 5 5 12 2 2" xfId="31661" xr:uid="{1AD1AF31-DE03-46FC-A0F0-1B5046FC6846}"/>
    <cellStyle name="Vejica 2 5 5 12 3" xfId="31660" xr:uid="{610F8A12-3F73-46FF-B6F2-CF23C8250D45}"/>
    <cellStyle name="Vejica 2 5 5 13" xfId="12732" xr:uid="{1C7DDECA-DDF2-45CC-8C8B-2852D8AD981D}"/>
    <cellStyle name="Vejica 2 5 5 13 2" xfId="18670" xr:uid="{53090153-2AB8-4C4A-9B6D-0CB442BA171D}"/>
    <cellStyle name="Vejica 2 5 5 13 2 2" xfId="31663" xr:uid="{94D9BA75-F2AD-4754-A179-9B0858DD4100}"/>
    <cellStyle name="Vejica 2 5 5 13 3" xfId="31662" xr:uid="{35ADE383-E6E8-437F-9674-F0E2AA50D258}"/>
    <cellStyle name="Vejica 2 5 5 14" xfId="13649" xr:uid="{E3625015-D0E9-44D5-B63C-72F2AC4A73DD}"/>
    <cellStyle name="Vejica 2 5 5 14 2" xfId="31664" xr:uid="{275B79B1-1772-41B7-B328-ABC81955E645}"/>
    <cellStyle name="Vejica 2 5 5 15" xfId="31651" xr:uid="{2C7DB64F-726A-4A2F-9904-E18D58D2D6C3}"/>
    <cellStyle name="Vejica 2 5 5 2" xfId="1997" xr:uid="{00000000-0005-0000-0000-00000C0E0000}"/>
    <cellStyle name="Vejica 2 5 5 2 2" xfId="31665" xr:uid="{456F332E-3E64-429F-9599-434A1CD7A31A}"/>
    <cellStyle name="Vejica 2 5 5 3" xfId="1998" xr:uid="{00000000-0005-0000-0000-00000D0E0000}"/>
    <cellStyle name="Vejica 2 5 5 3 2" xfId="4132" xr:uid="{00000000-0005-0000-0000-00000E0E0000}"/>
    <cellStyle name="Vejica 2 5 5 3 2 2" xfId="31667" xr:uid="{90B01DC2-C85C-4BF8-B06D-8A3E823537C9}"/>
    <cellStyle name="Vejica 2 5 5 3 3" xfId="31666" xr:uid="{C5E326D8-E5FD-403E-842D-C14536B9F969}"/>
    <cellStyle name="Vejica 2 5 5 4" xfId="1999" xr:uid="{00000000-0005-0000-0000-00000F0E0000}"/>
    <cellStyle name="Vejica 2 5 5 4 10" xfId="31668" xr:uid="{A190C127-9043-4B8A-AA47-6AB137B6D45D}"/>
    <cellStyle name="Vejica 2 5 5 4 2" xfId="4133" xr:uid="{00000000-0005-0000-0000-0000100E0000}"/>
    <cellStyle name="Vejica 2 5 5 4 2 2" xfId="6172" xr:uid="{97312D1F-C793-4582-B07D-14B7CC18542A}"/>
    <cellStyle name="Vejica 2 5 5 4 2 2 2" xfId="6793" xr:uid="{9DEABD7F-7379-465F-94C9-801AADC0F6D0}"/>
    <cellStyle name="Vejica 2 5 5 4 2 2 2 2" xfId="11035" xr:uid="{D46C3DC9-9195-4374-BCA8-681F849EFDCD}"/>
    <cellStyle name="Vejica 2 5 5 4 2 2 2 2 2" xfId="17521" xr:uid="{4C419447-7002-4F46-81CF-89C0F3AF3FE0}"/>
    <cellStyle name="Vejica 2 5 5 4 2 2 2 2 2 2" xfId="31673" xr:uid="{89B54196-8A78-487E-BE72-A9E137ECA9EE}"/>
    <cellStyle name="Vejica 2 5 5 4 2 2 2 2 3" xfId="31672" xr:uid="{A6311126-61E8-4859-B3B0-6DA7F12E4D8B}"/>
    <cellStyle name="Vejica 2 5 5 4 2 2 2 3" xfId="14868" xr:uid="{07114529-B50B-4E56-B482-009A50A3B4CC}"/>
    <cellStyle name="Vejica 2 5 5 4 2 2 2 3 2" xfId="31674" xr:uid="{0B534CCE-B371-46CB-99F7-C2B024D6E375}"/>
    <cellStyle name="Vejica 2 5 5 4 2 2 2 4" xfId="31671" xr:uid="{DB597930-FF1C-4687-ABA5-77358A056DC4}"/>
    <cellStyle name="Vejica 2 5 5 4 2 2 3" xfId="10427" xr:uid="{F554A8CC-B6CE-432E-B131-0AB157635077}"/>
    <cellStyle name="Vejica 2 5 5 4 2 2 3 2" xfId="16915" xr:uid="{1568F023-8020-435A-B600-D779ABE3A6BB}"/>
    <cellStyle name="Vejica 2 5 5 4 2 2 3 2 2" xfId="31676" xr:uid="{CA2845C0-D1EC-45CE-A6C0-6686F1C1EA22}"/>
    <cellStyle name="Vejica 2 5 5 4 2 2 3 3" xfId="31675" xr:uid="{2F93617D-DE44-4F7A-8F47-F672AF636E56}"/>
    <cellStyle name="Vejica 2 5 5 4 2 2 4" xfId="14263" xr:uid="{5C2B09F1-FB15-4323-B6E3-51127C427600}"/>
    <cellStyle name="Vejica 2 5 5 4 2 2 4 2" xfId="31677" xr:uid="{E768EF55-8647-4065-BE28-F8F39320F3FA}"/>
    <cellStyle name="Vejica 2 5 5 4 2 2 5" xfId="31670" xr:uid="{DB6432E4-9BA9-404A-B14A-6C7F588A27D2}"/>
    <cellStyle name="Vejica 2 5 5 4 2 3" xfId="6066" xr:uid="{94BE48D3-1FE4-4F86-916D-5F14E82400C9}"/>
    <cellStyle name="Vejica 2 5 5 4 2 3 2" xfId="10321" xr:uid="{2D2A00D5-EEF9-4DD5-B447-45BABF94A3A4}"/>
    <cellStyle name="Vejica 2 5 5 4 2 3 2 2" xfId="16809" xr:uid="{3A46AA27-580C-460D-8E5D-644BD6D339BF}"/>
    <cellStyle name="Vejica 2 5 5 4 2 3 2 2 2" xfId="31680" xr:uid="{9F7015D3-6034-402F-80C2-A2C892008EC1}"/>
    <cellStyle name="Vejica 2 5 5 4 2 3 2 3" xfId="31679" xr:uid="{9198B348-B7FE-43AE-9B38-5359C46C6FA7}"/>
    <cellStyle name="Vejica 2 5 5 4 2 3 3" xfId="14157" xr:uid="{DEEF07AC-AA71-405C-81A1-DD005F5C8346}"/>
    <cellStyle name="Vejica 2 5 5 4 2 3 3 2" xfId="31681" xr:uid="{F7CD8994-A642-43D7-AC76-A64914A742FD}"/>
    <cellStyle name="Vejica 2 5 5 4 2 3 4" xfId="31678" xr:uid="{1884A362-FF80-482F-83E4-99C595D1D7CA}"/>
    <cellStyle name="Vejica 2 5 5 4 2 4" xfId="6489" xr:uid="{D2460CB2-C7A2-4B52-A27A-4B8D8B92663C}"/>
    <cellStyle name="Vejica 2 5 5 4 2 4 2" xfId="10731" xr:uid="{11EB0DDA-4281-4A32-9509-F4D0C761FE12}"/>
    <cellStyle name="Vejica 2 5 5 4 2 4 2 2" xfId="17217" xr:uid="{4E637FDA-4734-4E22-9B46-48FA7EDC87AB}"/>
    <cellStyle name="Vejica 2 5 5 4 2 4 2 2 2" xfId="31684" xr:uid="{741D91E2-DFEE-471F-B5CA-A1F3C23BCE04}"/>
    <cellStyle name="Vejica 2 5 5 4 2 4 2 3" xfId="31683" xr:uid="{1D91C5FE-2C30-4F4D-A7D7-0024FCC39172}"/>
    <cellStyle name="Vejica 2 5 5 4 2 4 3" xfId="14564" xr:uid="{D5F5C995-59DF-4CA7-A392-E01CF53431FF}"/>
    <cellStyle name="Vejica 2 5 5 4 2 4 3 2" xfId="31685" xr:uid="{CB1F06B9-7B2D-4151-AC08-4C4415542405}"/>
    <cellStyle name="Vejica 2 5 5 4 2 4 4" xfId="31682" xr:uid="{BFF9D1B5-894D-4C9E-A93A-C402A20665C1}"/>
    <cellStyle name="Vejica 2 5 5 4 2 5" xfId="7099" xr:uid="{22F41492-9F4B-4FD7-90F1-EBF3FB738864}"/>
    <cellStyle name="Vejica 2 5 5 4 2 5 2" xfId="11339" xr:uid="{85561257-88ED-4B6F-9EC8-F83D63E10C5E}"/>
    <cellStyle name="Vejica 2 5 5 4 2 5 2 2" xfId="17823" xr:uid="{9C145464-5FB7-4444-BFFA-9BCFF67CA264}"/>
    <cellStyle name="Vejica 2 5 5 4 2 5 2 2 2" xfId="31688" xr:uid="{B7D3CF42-7C64-4EFA-872E-995072418843}"/>
    <cellStyle name="Vejica 2 5 5 4 2 5 2 3" xfId="31687" xr:uid="{62D88978-9A7D-49CA-9BEB-C14D23FE9C46}"/>
    <cellStyle name="Vejica 2 5 5 4 2 5 3" xfId="15170" xr:uid="{BBE08727-8816-4268-AC6A-59FF4BB5FD6D}"/>
    <cellStyle name="Vejica 2 5 5 4 2 5 3 2" xfId="31689" xr:uid="{E042F02A-7C81-4E7C-B442-23BADD617F99}"/>
    <cellStyle name="Vejica 2 5 5 4 2 5 4" xfId="31686" xr:uid="{BFBDB0F1-AF9C-47CD-9E84-D0115F1BB2DF}"/>
    <cellStyle name="Vejica 2 5 5 4 2 6" xfId="7460" xr:uid="{3E97682D-E585-4440-A4D5-BEBF859D8E81}"/>
    <cellStyle name="Vejica 2 5 5 4 2 6 2" xfId="11702" xr:uid="{81AE501B-286F-4B49-8BFB-180F64031609}"/>
    <cellStyle name="Vejica 2 5 5 4 2 6 2 2" xfId="18179" xr:uid="{DC5FD5E4-5D2A-48C1-B1D0-5692C6D7D2A4}"/>
    <cellStyle name="Vejica 2 5 5 4 2 6 2 2 2" xfId="31692" xr:uid="{0EB9F266-E4AE-4D87-9E73-1EBBA5CBA1B9}"/>
    <cellStyle name="Vejica 2 5 5 4 2 6 2 3" xfId="31691" xr:uid="{BF4E430B-E1C4-468A-9439-A80F364465C3}"/>
    <cellStyle name="Vejica 2 5 5 4 2 6 3" xfId="15523" xr:uid="{542800EE-7FDC-4456-88C1-E2723FA466A9}"/>
    <cellStyle name="Vejica 2 5 5 4 2 6 3 2" xfId="31693" xr:uid="{5783844F-CE15-4720-BFB2-038AE2EC8507}"/>
    <cellStyle name="Vejica 2 5 5 4 2 6 4" xfId="31690" xr:uid="{375C117D-CDFC-4163-A02D-C4923F432EBA}"/>
    <cellStyle name="Vejica 2 5 5 4 2 7" xfId="9226" xr:uid="{F030B276-4FBF-4D09-987F-82BE4326CA34}"/>
    <cellStyle name="Vejica 2 5 5 4 2 7 2" xfId="16252" xr:uid="{A4FBA045-6CE8-4AFA-920A-EB6A3305BC4C}"/>
    <cellStyle name="Vejica 2 5 5 4 2 7 2 2" xfId="31695" xr:uid="{9679C56A-1907-4B10-9A21-907AB145A9CD}"/>
    <cellStyle name="Vejica 2 5 5 4 2 7 3" xfId="31694" xr:uid="{4B5EB7C7-C705-459D-9039-F1A43F2D377E}"/>
    <cellStyle name="Vejica 2 5 5 4 2 8" xfId="13853" xr:uid="{A7327803-AD85-460E-A367-B951A1F7D724}"/>
    <cellStyle name="Vejica 2 5 5 4 2 8 2" xfId="31696" xr:uid="{DEDA485E-5D63-4042-A4C5-56983AD99A18}"/>
    <cellStyle name="Vejica 2 5 5 4 2 9" xfId="31669" xr:uid="{4C0C213B-B4BB-4931-8A38-36F194A6A024}"/>
    <cellStyle name="Vejica 2 5 5 4 3" xfId="5955" xr:uid="{8CB19E06-1754-441D-9640-8D98A20E9550}"/>
    <cellStyle name="Vejica 2 5 5 4 3 2" xfId="6688" xr:uid="{D4CAAB08-6405-4091-8422-575AF319EB6A}"/>
    <cellStyle name="Vejica 2 5 5 4 3 2 2" xfId="10930" xr:uid="{255080CD-8B4E-476A-BA8F-6E6CE011332C}"/>
    <cellStyle name="Vejica 2 5 5 4 3 2 2 2" xfId="17416" xr:uid="{53C779CD-EB7E-4651-9434-72E3DE7CC097}"/>
    <cellStyle name="Vejica 2 5 5 4 3 2 2 2 2" xfId="31700" xr:uid="{8D0FD8A9-106E-41AA-B58D-4CA885C478B5}"/>
    <cellStyle name="Vejica 2 5 5 4 3 2 2 3" xfId="31699" xr:uid="{50DBCE28-9C5D-422B-B055-ADF4E175279B}"/>
    <cellStyle name="Vejica 2 5 5 4 3 2 3" xfId="14763" xr:uid="{3B86F669-4769-4D78-AF69-07393E00F406}"/>
    <cellStyle name="Vejica 2 5 5 4 3 2 3 2" xfId="31701" xr:uid="{AC1D2B30-7BAE-413B-988B-039C99228E0E}"/>
    <cellStyle name="Vejica 2 5 5 4 3 2 4" xfId="31698" xr:uid="{43889A73-1B11-4058-93B3-4F807D8FE6B3}"/>
    <cellStyle name="Vejica 2 5 5 4 3 3" xfId="10207" xr:uid="{FF978DA4-5440-40CC-B9B0-3942FB24D411}"/>
    <cellStyle name="Vejica 2 5 5 4 3 3 2" xfId="16701" xr:uid="{346DAE01-F171-4741-9B6E-694F94697422}"/>
    <cellStyle name="Vejica 2 5 5 4 3 3 2 2" xfId="31703" xr:uid="{109C7A48-7B7E-48DC-8C0D-385BC3F9A7A9}"/>
    <cellStyle name="Vejica 2 5 5 4 3 3 3" xfId="31702" xr:uid="{525A6A6F-6003-4313-8EA3-F3A83BD0E337}"/>
    <cellStyle name="Vejica 2 5 5 4 3 4" xfId="14052" xr:uid="{B37EC347-3A9C-4309-A278-040EFBF7A2CF}"/>
    <cellStyle name="Vejica 2 5 5 4 3 4 2" xfId="31704" xr:uid="{00EFACD7-9F53-478D-95FE-93EEF9A7FE83}"/>
    <cellStyle name="Vejica 2 5 5 4 3 5" xfId="31697" xr:uid="{EE32D338-6D43-40AF-BC2C-626EA5BEC4F3}"/>
    <cellStyle name="Vejica 2 5 5 4 4" xfId="6388" xr:uid="{E27204C0-8CF7-44C8-AFBD-72ACD6D54EF8}"/>
    <cellStyle name="Vejica 2 5 5 4 4 2" xfId="10630" xr:uid="{903A22F1-2931-42A0-8170-DAA8E4E66798}"/>
    <cellStyle name="Vejica 2 5 5 4 4 2 2" xfId="17116" xr:uid="{C1E4D34E-06C9-46E3-A7B6-214726CC58CE}"/>
    <cellStyle name="Vejica 2 5 5 4 4 2 2 2" xfId="31707" xr:uid="{C632B8BB-7CEB-4E55-A999-6443FE8CA09E}"/>
    <cellStyle name="Vejica 2 5 5 4 4 2 3" xfId="31706" xr:uid="{03A6F4A8-89AC-44FF-920D-74DBD357E876}"/>
    <cellStyle name="Vejica 2 5 5 4 4 3" xfId="14463" xr:uid="{331A0D4E-D677-44E1-B37B-02FF19FB5641}"/>
    <cellStyle name="Vejica 2 5 5 4 4 3 2" xfId="31708" xr:uid="{C52E934E-47A1-49B0-B893-5DD913206BD1}"/>
    <cellStyle name="Vejica 2 5 5 4 4 4" xfId="31705" xr:uid="{2220ED77-E173-4504-A2BE-703923BDB2AE}"/>
    <cellStyle name="Vejica 2 5 5 4 5" xfId="6997" xr:uid="{627BBF9A-6417-4671-87C1-0FB8E9C29582}"/>
    <cellStyle name="Vejica 2 5 5 4 5 2" xfId="11237" xr:uid="{D33583F9-D536-435F-8BAE-87E860DAE6D3}"/>
    <cellStyle name="Vejica 2 5 5 4 5 2 2" xfId="17721" xr:uid="{58E926D8-3D5C-4B89-AD9D-B4EA019B79F2}"/>
    <cellStyle name="Vejica 2 5 5 4 5 2 2 2" xfId="31711" xr:uid="{3D05FBDA-6C55-4795-AFC8-F8F7F00E6344}"/>
    <cellStyle name="Vejica 2 5 5 4 5 2 3" xfId="31710" xr:uid="{CEC0F5F5-2C01-4C9F-8737-AAA1EAE2A8F4}"/>
    <cellStyle name="Vejica 2 5 5 4 5 3" xfId="15068" xr:uid="{1457E2AC-F638-413F-B069-7815A209A2FE}"/>
    <cellStyle name="Vejica 2 5 5 4 5 3 2" xfId="31712" xr:uid="{0C7C35FF-1176-437B-8045-D6AC312EB13D}"/>
    <cellStyle name="Vejica 2 5 5 4 5 4" xfId="31709" xr:uid="{3E2E3A29-560F-40E3-AB77-FD4AEDC19E8C}"/>
    <cellStyle name="Vejica 2 5 5 4 6" xfId="7359" xr:uid="{98717369-13C7-4081-BEEA-653198C93FE2}"/>
    <cellStyle name="Vejica 2 5 5 4 6 2" xfId="11601" xr:uid="{0AFC857B-EA9A-4464-A9F4-DD0591B1D795}"/>
    <cellStyle name="Vejica 2 5 5 4 6 2 2" xfId="18078" xr:uid="{6CA04443-31BF-4C5C-B822-F720EA9A9C3E}"/>
    <cellStyle name="Vejica 2 5 5 4 6 2 2 2" xfId="31715" xr:uid="{C245A143-9BAC-4E02-AFE1-54E4CA386865}"/>
    <cellStyle name="Vejica 2 5 5 4 6 2 3" xfId="31714" xr:uid="{5BA233E3-EE1D-4D66-BCED-94274275DD46}"/>
    <cellStyle name="Vejica 2 5 5 4 6 3" xfId="15422" xr:uid="{D9634B32-511C-4978-88A4-FBBB03D6F453}"/>
    <cellStyle name="Vejica 2 5 5 4 6 3 2" xfId="31716" xr:uid="{3AE10AF0-2199-4585-ACDA-8D899A35A6D3}"/>
    <cellStyle name="Vejica 2 5 5 4 6 4" xfId="31713" xr:uid="{F0376BFF-6FB7-4198-A6AD-A04000158EDB}"/>
    <cellStyle name="Vejica 2 5 5 4 7" xfId="8372" xr:uid="{405CBE4F-8256-45DF-B138-8026F10B5C32}"/>
    <cellStyle name="Vejica 2 5 5 4 7 2" xfId="15911" xr:uid="{0CB8A44C-EEE0-4566-828A-6B42C621465E}"/>
    <cellStyle name="Vejica 2 5 5 4 7 2 2" xfId="31718" xr:uid="{22E7BDEA-5B2A-44A8-9195-701B0E508A65}"/>
    <cellStyle name="Vejica 2 5 5 4 7 3" xfId="31717" xr:uid="{891F5CA5-DBEF-487B-ACAA-48193F8BFB6C}"/>
    <cellStyle name="Vejica 2 5 5 4 8" xfId="12975" xr:uid="{22D56852-1AB0-4B3C-889F-171C2251C55A}"/>
    <cellStyle name="Vejica 2 5 5 4 8 2" xfId="18912" xr:uid="{DA3B65B2-A2B8-48CA-BE75-C812CDFF4D95}"/>
    <cellStyle name="Vejica 2 5 5 4 8 2 2" xfId="31720" xr:uid="{E71562C7-89E5-4F58-B446-018DA637E556}"/>
    <cellStyle name="Vejica 2 5 5 4 8 3" xfId="31719" xr:uid="{F475BF49-BC2E-4E41-A2DC-CA2494758945}"/>
    <cellStyle name="Vejica 2 5 5 4 9" xfId="13752" xr:uid="{72B2DF08-3648-4DE5-B049-8A0DDC81CDB4}"/>
    <cellStyle name="Vejica 2 5 5 4 9 2" xfId="31721" xr:uid="{A4F0F0C4-052B-4710-B402-829D3AA70760}"/>
    <cellStyle name="Vejica 2 5 5 5" xfId="4134" xr:uid="{00000000-0005-0000-0000-0000110E0000}"/>
    <cellStyle name="Vejica 2 5 5 5 2" xfId="4135" xr:uid="{00000000-0005-0000-0000-0000120E0000}"/>
    <cellStyle name="Vejica 2 5 5 5 2 2" xfId="31723" xr:uid="{16D62B14-A233-4D7A-97A7-0A12D4CC947B}"/>
    <cellStyle name="Vejica 2 5 5 5 3" xfId="31722" xr:uid="{36D38A55-8FA9-446D-8A9D-85842B783AAB}"/>
    <cellStyle name="Vejica 2 5 5 6" xfId="4136" xr:uid="{00000000-0005-0000-0000-0000130E0000}"/>
    <cellStyle name="Vejica 2 5 5 6 2" xfId="31724" xr:uid="{2D76E8F7-95AA-495A-939B-509D571EAA90}"/>
    <cellStyle name="Vejica 2 5 5 7" xfId="4131" xr:uid="{00000000-0005-0000-0000-0000140E0000}"/>
    <cellStyle name="Vejica 2 5 5 7 2" xfId="31725" xr:uid="{7F1C22F4-2F0F-4AFA-A379-D9441D024D69}"/>
    <cellStyle name="Vejica 2 5 5 8" xfId="5857" xr:uid="{DDFAFCDD-EEEA-4BF1-AAF4-873DC2E0E0C5}"/>
    <cellStyle name="Vejica 2 5 5 8 2" xfId="6592" xr:uid="{7CEFC71B-0B28-4EB4-94B1-849B2EC2812E}"/>
    <cellStyle name="Vejica 2 5 5 8 2 2" xfId="10834" xr:uid="{5C1BD25C-03F5-4F7D-852C-444A306FCE02}"/>
    <cellStyle name="Vejica 2 5 5 8 2 2 2" xfId="17320" xr:uid="{69DF7458-2C77-4EBE-9614-58D59AA037C7}"/>
    <cellStyle name="Vejica 2 5 5 8 2 2 2 2" xfId="31729" xr:uid="{BDF8FD33-1F75-43D8-A671-1B5DEBC25CCC}"/>
    <cellStyle name="Vejica 2 5 5 8 2 2 3" xfId="31728" xr:uid="{66B4D5C7-BC37-41A7-BC07-2E4F62BBB46D}"/>
    <cellStyle name="Vejica 2 5 5 8 2 3" xfId="14667" xr:uid="{4CC56B53-F9BD-4525-9831-CDCD288E2670}"/>
    <cellStyle name="Vejica 2 5 5 8 2 3 2" xfId="31730" xr:uid="{2E9710B0-4C1B-4D4E-8FC6-5D1C783F0648}"/>
    <cellStyle name="Vejica 2 5 5 8 2 4" xfId="31727" xr:uid="{8059712F-F9A2-497A-A883-9CD1057A5A7B}"/>
    <cellStyle name="Vejica 2 5 5 8 3" xfId="10109" xr:uid="{234DA885-A672-4BE1-8133-314A3F6906B5}"/>
    <cellStyle name="Vejica 2 5 5 8 3 2" xfId="16604" xr:uid="{F5FFE038-689B-4D82-9FC8-50C02C6FE3DD}"/>
    <cellStyle name="Vejica 2 5 5 8 3 2 2" xfId="31732" xr:uid="{F20897D7-9890-41DE-A506-D41951C2FA66}"/>
    <cellStyle name="Vejica 2 5 5 8 3 3" xfId="31731" xr:uid="{F8711741-75E4-4262-ABBC-077403B5E067}"/>
    <cellStyle name="Vejica 2 5 5 8 4" xfId="13955" xr:uid="{79F81DB5-130B-4E32-B246-50C83A0143A0}"/>
    <cellStyle name="Vejica 2 5 5 8 4 2" xfId="31733" xr:uid="{563D7230-3B90-4352-8837-7840D007791C}"/>
    <cellStyle name="Vejica 2 5 5 8 5" xfId="31726" xr:uid="{3AD2E236-07A9-45CE-846A-3BE3C4643B52}"/>
    <cellStyle name="Vejica 2 5 5 9" xfId="6292" xr:uid="{2ED8F0F2-A324-4DA7-9CAB-DD447043D717}"/>
    <cellStyle name="Vejica 2 5 5 9 2" xfId="10534" xr:uid="{91A34D17-3FBE-456C-B029-515A9F1F283D}"/>
    <cellStyle name="Vejica 2 5 5 9 2 2" xfId="17020" xr:uid="{960A3CA2-8938-49EA-A1EE-4EA68B9C5BF4}"/>
    <cellStyle name="Vejica 2 5 5 9 2 2 2" xfId="31736" xr:uid="{E2577FD2-D633-4051-A7D9-B5A3FCC40954}"/>
    <cellStyle name="Vejica 2 5 5 9 2 3" xfId="31735" xr:uid="{AD9792DC-849B-4EFC-8953-7E89B684A2A6}"/>
    <cellStyle name="Vejica 2 5 5 9 3" xfId="14367" xr:uid="{7AF42499-9A97-4ADF-ABC3-C622FDBB73CA}"/>
    <cellStyle name="Vejica 2 5 5 9 3 2" xfId="31737" xr:uid="{B17DA787-A339-461F-BAEC-143FD37B1B3C}"/>
    <cellStyle name="Vejica 2 5 5 9 4" xfId="31734" xr:uid="{E88E3C33-12C7-4424-928C-96B220DA845E}"/>
    <cellStyle name="Vejica 2 5 6" xfId="2000" xr:uid="{00000000-0005-0000-0000-0000150E0000}"/>
    <cellStyle name="Vejica 2 5 6 2" xfId="31738" xr:uid="{E3DACE1D-EA7F-45F3-8DF7-10DC07337EB8}"/>
    <cellStyle name="Vejica 2 5 7" xfId="2001" xr:uid="{00000000-0005-0000-0000-0000160E0000}"/>
    <cellStyle name="Vejica 2 5 7 2" xfId="4137" xr:uid="{00000000-0005-0000-0000-0000170E0000}"/>
    <cellStyle name="Vejica 2 5 7 2 2" xfId="31740" xr:uid="{D18D3A37-D022-4E61-80C8-0E9FBEF048D2}"/>
    <cellStyle name="Vejica 2 5 7 3" xfId="31739" xr:uid="{197931D0-E200-4B10-846B-AC78972F3200}"/>
    <cellStyle name="Vejica 2 5 8" xfId="2002" xr:uid="{00000000-0005-0000-0000-0000180E0000}"/>
    <cellStyle name="Vejica 2 5 8 10" xfId="31741" xr:uid="{DC7F6612-4819-4828-8B8C-FEC7F15A243C}"/>
    <cellStyle name="Vejica 2 5 8 2" xfId="4138" xr:uid="{00000000-0005-0000-0000-0000190E0000}"/>
    <cellStyle name="Vejica 2 5 8 2 2" xfId="6173" xr:uid="{EC8B8721-7CE4-49D8-847F-2D23EE1B5096}"/>
    <cellStyle name="Vejica 2 5 8 2 2 2" xfId="6794" xr:uid="{7E054993-675D-4CAD-8F83-246759060CF9}"/>
    <cellStyle name="Vejica 2 5 8 2 2 2 2" xfId="11036" xr:uid="{3FCA938D-8F60-4210-8FD8-507215D0FE6B}"/>
    <cellStyle name="Vejica 2 5 8 2 2 2 2 2" xfId="17522" xr:uid="{7276208F-9B09-4598-8D37-6B5F24ED0544}"/>
    <cellStyle name="Vejica 2 5 8 2 2 2 2 2 2" xfId="31746" xr:uid="{B43109EE-F3D3-44E0-8A5F-366732A35237}"/>
    <cellStyle name="Vejica 2 5 8 2 2 2 2 3" xfId="31745" xr:uid="{0868DED1-81C8-499D-9094-31CBBBFDE806}"/>
    <cellStyle name="Vejica 2 5 8 2 2 2 3" xfId="14869" xr:uid="{C406FE11-768D-4A6C-B2A0-5B3229B526E7}"/>
    <cellStyle name="Vejica 2 5 8 2 2 2 3 2" xfId="31747" xr:uid="{3CE14B7B-F1C0-44A6-AC44-A2BE5925340D}"/>
    <cellStyle name="Vejica 2 5 8 2 2 2 4" xfId="31744" xr:uid="{16EB5CFE-DAFB-4F68-8A31-E6256FF659FB}"/>
    <cellStyle name="Vejica 2 5 8 2 2 3" xfId="10428" xr:uid="{5E57A96B-F627-432A-BDE4-8575180E1BD9}"/>
    <cellStyle name="Vejica 2 5 8 2 2 3 2" xfId="16916" xr:uid="{9A3E1DDE-FC08-49BB-B1D2-B393900B75B2}"/>
    <cellStyle name="Vejica 2 5 8 2 2 3 2 2" xfId="31749" xr:uid="{2534B8ED-2D78-4BA6-97E9-231323D171BD}"/>
    <cellStyle name="Vejica 2 5 8 2 2 3 3" xfId="31748" xr:uid="{2C5A4B35-AE2A-4DAA-A05C-D3DA62CE78C0}"/>
    <cellStyle name="Vejica 2 5 8 2 2 4" xfId="14264" xr:uid="{1DA811FA-9599-42B0-B3C2-3A47F4A87B74}"/>
    <cellStyle name="Vejica 2 5 8 2 2 4 2" xfId="31750" xr:uid="{14B52CD7-2AE0-422B-953B-F035A893D64E}"/>
    <cellStyle name="Vejica 2 5 8 2 2 5" xfId="31743" xr:uid="{E0C003C5-5DBE-4026-8CC2-E03F8AC814A9}"/>
    <cellStyle name="Vejica 2 5 8 2 3" xfId="6067" xr:uid="{01EB7EED-9954-4DFE-964A-9D496AE3CC58}"/>
    <cellStyle name="Vejica 2 5 8 2 3 2" xfId="10322" xr:uid="{AFBA6652-A45C-416E-8D7C-DBD620F8D21B}"/>
    <cellStyle name="Vejica 2 5 8 2 3 2 2" xfId="16810" xr:uid="{250B8C72-9905-49F0-85D9-4ACA8E00C5BD}"/>
    <cellStyle name="Vejica 2 5 8 2 3 2 2 2" xfId="31753" xr:uid="{BC87A7B7-04B9-4BD7-889D-C06906E87312}"/>
    <cellStyle name="Vejica 2 5 8 2 3 2 3" xfId="31752" xr:uid="{95B5BDAB-B063-4E12-A1BC-DDBAE3449A11}"/>
    <cellStyle name="Vejica 2 5 8 2 3 3" xfId="14158" xr:uid="{135646F9-8ACB-4FF9-BFF1-76BE5B00935F}"/>
    <cellStyle name="Vejica 2 5 8 2 3 3 2" xfId="31754" xr:uid="{687A5494-8989-4F57-A7A0-1882DA23D01A}"/>
    <cellStyle name="Vejica 2 5 8 2 3 4" xfId="31751" xr:uid="{4894578E-5841-4AC4-B8AC-EAEAAE975A14}"/>
    <cellStyle name="Vejica 2 5 8 2 4" xfId="6490" xr:uid="{9F996D0F-16C4-45A1-85EF-D8A26BB94924}"/>
    <cellStyle name="Vejica 2 5 8 2 4 2" xfId="10732" xr:uid="{1687315A-941D-44DA-AFD5-998EDA706176}"/>
    <cellStyle name="Vejica 2 5 8 2 4 2 2" xfId="17218" xr:uid="{7AEDB200-3D10-4970-887C-C6DB8CFC3B25}"/>
    <cellStyle name="Vejica 2 5 8 2 4 2 2 2" xfId="31757" xr:uid="{69D905D7-4BA2-4DA4-A969-29678AE92799}"/>
    <cellStyle name="Vejica 2 5 8 2 4 2 3" xfId="31756" xr:uid="{A412FDCC-1F7D-4C77-A685-0021CDEE6845}"/>
    <cellStyle name="Vejica 2 5 8 2 4 3" xfId="14565" xr:uid="{0D358B81-5CDC-4A33-9062-63FF866BD9F3}"/>
    <cellStyle name="Vejica 2 5 8 2 4 3 2" xfId="31758" xr:uid="{2AF8F2F9-A87A-46C8-A719-CACD55FCD517}"/>
    <cellStyle name="Vejica 2 5 8 2 4 4" xfId="31755" xr:uid="{1634B071-613D-49F8-BF2C-C5440C52D3F4}"/>
    <cellStyle name="Vejica 2 5 8 2 5" xfId="7100" xr:uid="{2A45A0DD-74AA-4450-92C0-8087806D6BD5}"/>
    <cellStyle name="Vejica 2 5 8 2 5 2" xfId="11340" xr:uid="{08AB8BDB-54B5-42E7-BA49-AB5C1C8A4EC1}"/>
    <cellStyle name="Vejica 2 5 8 2 5 2 2" xfId="17824" xr:uid="{E33B8002-1791-4448-A45C-3016BB557D3F}"/>
    <cellStyle name="Vejica 2 5 8 2 5 2 2 2" xfId="31761" xr:uid="{1CDF925C-1C64-40DB-B190-EE3AAD9E9749}"/>
    <cellStyle name="Vejica 2 5 8 2 5 2 3" xfId="31760" xr:uid="{F248A15D-BE0B-4A19-8D75-B71336E99585}"/>
    <cellStyle name="Vejica 2 5 8 2 5 3" xfId="15171" xr:uid="{151090B8-1D16-464C-BD92-11B9050DF0D4}"/>
    <cellStyle name="Vejica 2 5 8 2 5 3 2" xfId="31762" xr:uid="{EE596C67-C031-4CC0-BB7A-79C660C7E2FE}"/>
    <cellStyle name="Vejica 2 5 8 2 5 4" xfId="31759" xr:uid="{D7D359D2-B299-4CD3-A72E-2F886BEDC63C}"/>
    <cellStyle name="Vejica 2 5 8 2 6" xfId="7461" xr:uid="{7EEF1E8C-F730-47FA-8620-78D3BA95A9F9}"/>
    <cellStyle name="Vejica 2 5 8 2 6 2" xfId="11703" xr:uid="{482DE457-F676-448C-BB90-329BD907F3D5}"/>
    <cellStyle name="Vejica 2 5 8 2 6 2 2" xfId="18180" xr:uid="{8D447AF7-2B49-4E11-A59D-0B2024B7A801}"/>
    <cellStyle name="Vejica 2 5 8 2 6 2 2 2" xfId="31765" xr:uid="{B6FE7980-35A4-43FB-9F97-5991A0265E5E}"/>
    <cellStyle name="Vejica 2 5 8 2 6 2 3" xfId="31764" xr:uid="{5FC2305A-1E4D-4F80-AADA-7D1A0E624ED8}"/>
    <cellStyle name="Vejica 2 5 8 2 6 3" xfId="15524" xr:uid="{DBA96D3D-0B70-4310-8DF4-9230135D8D2C}"/>
    <cellStyle name="Vejica 2 5 8 2 6 3 2" xfId="31766" xr:uid="{E13E91FD-7EFC-4C6B-A37B-6C25CCE148AF}"/>
    <cellStyle name="Vejica 2 5 8 2 6 4" xfId="31763" xr:uid="{E4C38C3E-5D22-42DF-85E6-C39851CC93D5}"/>
    <cellStyle name="Vejica 2 5 8 2 7" xfId="9227" xr:uid="{B29EA310-EF29-413D-8A09-70711AAAA5CF}"/>
    <cellStyle name="Vejica 2 5 8 2 7 2" xfId="16253" xr:uid="{0636A65B-D638-41C5-9A9A-81502A0F83BC}"/>
    <cellStyle name="Vejica 2 5 8 2 7 2 2" xfId="31768" xr:uid="{63A0E1B5-0EAA-41F7-81E9-682441ABECAD}"/>
    <cellStyle name="Vejica 2 5 8 2 7 3" xfId="31767" xr:uid="{8ACA408E-0A72-4DB2-83DD-9C6A6477CCA1}"/>
    <cellStyle name="Vejica 2 5 8 2 8" xfId="13854" xr:uid="{4EE7F071-997B-4861-9168-CBCD6B1CD8B3}"/>
    <cellStyle name="Vejica 2 5 8 2 8 2" xfId="31769" xr:uid="{F0C5B887-91AB-4D02-9886-3BB0B45BDA46}"/>
    <cellStyle name="Vejica 2 5 8 2 9" xfId="31742" xr:uid="{0A09E5EF-592E-463D-902C-B17BDE93421B}"/>
    <cellStyle name="Vejica 2 5 8 3" xfId="5956" xr:uid="{CF24EADF-0A85-42ED-A472-5AF0CE01A45F}"/>
    <cellStyle name="Vejica 2 5 8 3 2" xfId="6689" xr:uid="{C9371C21-BDA5-4C6B-992C-350169E9EB21}"/>
    <cellStyle name="Vejica 2 5 8 3 2 2" xfId="10931" xr:uid="{2B5413C9-0AA7-4784-8B80-C9025B68A0D9}"/>
    <cellStyle name="Vejica 2 5 8 3 2 2 2" xfId="17417" xr:uid="{25754D7D-3671-4D50-805C-7E0A6A003C4A}"/>
    <cellStyle name="Vejica 2 5 8 3 2 2 2 2" xfId="31773" xr:uid="{CF44414B-01F8-4EC4-89F5-E66A78A20746}"/>
    <cellStyle name="Vejica 2 5 8 3 2 2 3" xfId="31772" xr:uid="{0DE9D1F7-5342-4B1E-A677-5AA4B64D6393}"/>
    <cellStyle name="Vejica 2 5 8 3 2 3" xfId="14764" xr:uid="{0579F75A-07DA-425C-9A65-D82E308BFC47}"/>
    <cellStyle name="Vejica 2 5 8 3 2 3 2" xfId="31774" xr:uid="{7D9C94DB-241D-491F-BA38-2715DD0AB368}"/>
    <cellStyle name="Vejica 2 5 8 3 2 4" xfId="31771" xr:uid="{F71333DA-1516-4E97-A574-616935675F49}"/>
    <cellStyle name="Vejica 2 5 8 3 3" xfId="10208" xr:uid="{AF742A5A-401A-4D16-B8ED-70A4EDA2AFC0}"/>
    <cellStyle name="Vejica 2 5 8 3 3 2" xfId="16702" xr:uid="{CD9653E3-1274-48A0-A8AA-7A16C55C54F5}"/>
    <cellStyle name="Vejica 2 5 8 3 3 2 2" xfId="31776" xr:uid="{6CCFB419-28D6-4FEA-85C9-07B9C2050BE0}"/>
    <cellStyle name="Vejica 2 5 8 3 3 3" xfId="31775" xr:uid="{EE52FB35-F0E3-47DA-81E9-B73002584808}"/>
    <cellStyle name="Vejica 2 5 8 3 4" xfId="14053" xr:uid="{180D7DDB-A4FA-4D70-AE22-5770FDC5F96A}"/>
    <cellStyle name="Vejica 2 5 8 3 4 2" xfId="31777" xr:uid="{6A4A709C-2403-4EF3-95E4-343A2D330CDE}"/>
    <cellStyle name="Vejica 2 5 8 3 5" xfId="31770" xr:uid="{20459EA9-2500-4B36-BC1B-8A5E4ACF27A7}"/>
    <cellStyle name="Vejica 2 5 8 4" xfId="6389" xr:uid="{EDCFB4D2-3848-4EB4-ADE7-E082DD14ED81}"/>
    <cellStyle name="Vejica 2 5 8 4 2" xfId="10631" xr:uid="{1B892588-1BA2-4E87-9AB9-64C0008FC3A6}"/>
    <cellStyle name="Vejica 2 5 8 4 2 2" xfId="17117" xr:uid="{5EBC73E1-CDFC-469A-A6AA-84CA9F5F6449}"/>
    <cellStyle name="Vejica 2 5 8 4 2 2 2" xfId="31780" xr:uid="{67DA9C24-D56A-4C26-B2A3-5637D1F973A9}"/>
    <cellStyle name="Vejica 2 5 8 4 2 3" xfId="31779" xr:uid="{D8E66226-8CE8-4425-8EB9-3DFC7C98C323}"/>
    <cellStyle name="Vejica 2 5 8 4 3" xfId="14464" xr:uid="{32ACA2CC-63DC-49B0-9679-FDF7CECC6A02}"/>
    <cellStyle name="Vejica 2 5 8 4 3 2" xfId="31781" xr:uid="{200BFD7B-E4A5-4C3E-A0AF-56DBC09E4255}"/>
    <cellStyle name="Vejica 2 5 8 4 4" xfId="31778" xr:uid="{279E4030-1BAD-448E-B55E-9EF67AC9DD2B}"/>
    <cellStyle name="Vejica 2 5 8 5" xfId="6998" xr:uid="{BC50D5CF-875A-450E-B038-320831AFF3FF}"/>
    <cellStyle name="Vejica 2 5 8 5 2" xfId="11238" xr:uid="{B3DF8995-EFDF-49EA-9933-51F8F6B93F1C}"/>
    <cellStyle name="Vejica 2 5 8 5 2 2" xfId="17722" xr:uid="{60D32473-62A4-4483-9990-3A752D1A0DDD}"/>
    <cellStyle name="Vejica 2 5 8 5 2 2 2" xfId="31784" xr:uid="{5A972733-98F8-4158-AA6D-80816B27347C}"/>
    <cellStyle name="Vejica 2 5 8 5 2 3" xfId="31783" xr:uid="{42B517C4-D751-43FA-8D0D-46AE74CCB7A6}"/>
    <cellStyle name="Vejica 2 5 8 5 3" xfId="15069" xr:uid="{D51D7184-A079-4F0D-BB56-1CA1A00AB73E}"/>
    <cellStyle name="Vejica 2 5 8 5 3 2" xfId="31785" xr:uid="{0B41D58D-72E2-4AB4-AA67-E0F6AEAD167A}"/>
    <cellStyle name="Vejica 2 5 8 5 4" xfId="31782" xr:uid="{58BF5F74-BE47-40A0-88A4-28460F5F7D6B}"/>
    <cellStyle name="Vejica 2 5 8 6" xfId="7360" xr:uid="{8D9BBBA9-5347-44A6-9DE6-57F5A71FB180}"/>
    <cellStyle name="Vejica 2 5 8 6 2" xfId="11602" xr:uid="{965BA3D6-2277-4A44-B35E-13732D16140D}"/>
    <cellStyle name="Vejica 2 5 8 6 2 2" xfId="18079" xr:uid="{9644AF7F-5284-4281-8978-28E2372055E1}"/>
    <cellStyle name="Vejica 2 5 8 6 2 2 2" xfId="31788" xr:uid="{89429EA6-7EB6-45EB-8FC3-56D6B8DBB745}"/>
    <cellStyle name="Vejica 2 5 8 6 2 3" xfId="31787" xr:uid="{323652D3-D6F8-4E9D-ABD8-4C5D764F7A6C}"/>
    <cellStyle name="Vejica 2 5 8 6 3" xfId="15423" xr:uid="{10266E96-4F0E-4DA0-9886-6B02BD36D90E}"/>
    <cellStyle name="Vejica 2 5 8 6 3 2" xfId="31789" xr:uid="{C5D092CF-658C-4010-AE9B-C595B7109325}"/>
    <cellStyle name="Vejica 2 5 8 6 4" xfId="31786" xr:uid="{220438A1-2667-4CFF-A404-BC8E23DDFC89}"/>
    <cellStyle name="Vejica 2 5 8 7" xfId="8373" xr:uid="{BD426AE4-308E-4EAD-93DF-CCCBB0C18FEA}"/>
    <cellStyle name="Vejica 2 5 8 7 2" xfId="15912" xr:uid="{5C1D2911-CC15-4D80-ABD8-6181A6570040}"/>
    <cellStyle name="Vejica 2 5 8 7 2 2" xfId="31791" xr:uid="{013A45CA-C6A8-4DEA-9ED4-6E54EFA380CD}"/>
    <cellStyle name="Vejica 2 5 8 7 3" xfId="31790" xr:uid="{393E05CB-9372-4980-A707-33E32163CEEA}"/>
    <cellStyle name="Vejica 2 5 8 8" xfId="12976" xr:uid="{6DC00A3E-5A2D-4A61-A615-9E2D7C14AB83}"/>
    <cellStyle name="Vejica 2 5 8 8 2" xfId="18913" xr:uid="{6DEC68BD-DA9E-42C8-BEAC-A8155CD8D68E}"/>
    <cellStyle name="Vejica 2 5 8 8 2 2" xfId="31793" xr:uid="{99CF5244-FB47-4E79-B436-2C1852462E8B}"/>
    <cellStyle name="Vejica 2 5 8 8 3" xfId="31792" xr:uid="{C05049EC-AB94-4759-B132-A2031BA9FFED}"/>
    <cellStyle name="Vejica 2 5 8 9" xfId="13753" xr:uid="{733119E1-153A-485B-845A-EED83383F240}"/>
    <cellStyle name="Vejica 2 5 8 9 2" xfId="31794" xr:uid="{A6465A53-8296-4414-BF32-48E0E58ED910}"/>
    <cellStyle name="Vejica 2 5 9" xfId="4139" xr:uid="{00000000-0005-0000-0000-00001A0E0000}"/>
    <cellStyle name="Vejica 2 5 9 2" xfId="4140" xr:uid="{00000000-0005-0000-0000-00001B0E0000}"/>
    <cellStyle name="Vejica 2 5 9 2 2" xfId="31796" xr:uid="{101152CB-6A7E-481F-9C8A-18CF9AD84573}"/>
    <cellStyle name="Vejica 2 5 9 3" xfId="31795" xr:uid="{BE0C927B-18B6-43F4-8C2C-22CD76B69428}"/>
    <cellStyle name="Vejica 2 6" xfId="678" xr:uid="{00000000-0005-0000-0000-00001C0E0000}"/>
    <cellStyle name="Vejica 2 6 10" xfId="4142" xr:uid="{00000000-0005-0000-0000-00001D0E0000}"/>
    <cellStyle name="Vejica 2 6 10 2" xfId="31798" xr:uid="{896D2C02-09A8-4CF1-A86B-64CF5BBA0133}"/>
    <cellStyle name="Vejica 2 6 11" xfId="4141" xr:uid="{00000000-0005-0000-0000-00001E0E0000}"/>
    <cellStyle name="Vejica 2 6 11 2" xfId="31799" xr:uid="{1479E576-ED70-4DA8-B9B0-7D4F074F9CAB}"/>
    <cellStyle name="Vejica 2 6 12" xfId="5858" xr:uid="{A1C3B800-6883-48CB-B03A-143231C4DE5A}"/>
    <cellStyle name="Vejica 2 6 12 2" xfId="6593" xr:uid="{15077AFB-DEB3-4787-9482-8000D5237CF3}"/>
    <cellStyle name="Vejica 2 6 12 2 2" xfId="10835" xr:uid="{09B517E0-7202-4924-98B5-F3963530166B}"/>
    <cellStyle name="Vejica 2 6 12 2 2 2" xfId="17321" xr:uid="{4CBF1306-23CA-4126-A9D4-382472FA50C7}"/>
    <cellStyle name="Vejica 2 6 12 2 2 2 2" xfId="31803" xr:uid="{C62F6904-6FAB-4149-84CA-AEBD084941FC}"/>
    <cellStyle name="Vejica 2 6 12 2 2 3" xfId="31802" xr:uid="{D538BFBF-C242-4416-BBFB-32071966F7D7}"/>
    <cellStyle name="Vejica 2 6 12 2 3" xfId="14668" xr:uid="{5DEF0C98-E0CF-48ED-B480-1BE8A5D32038}"/>
    <cellStyle name="Vejica 2 6 12 2 3 2" xfId="31804" xr:uid="{2A789E89-1F69-4EE0-81A4-8C15EFC1425F}"/>
    <cellStyle name="Vejica 2 6 12 2 4" xfId="31801" xr:uid="{69ED9573-CA88-4BC6-994E-0CB9A66FB580}"/>
    <cellStyle name="Vejica 2 6 12 3" xfId="10110" xr:uid="{020804CE-A683-4D22-BDCF-21CA1FA6AA06}"/>
    <cellStyle name="Vejica 2 6 12 3 2" xfId="16605" xr:uid="{B5641A20-3BC9-49BD-A660-61AA25AF5CAC}"/>
    <cellStyle name="Vejica 2 6 12 3 2 2" xfId="31806" xr:uid="{521ED5A2-0397-4727-84CB-9DEDAD52B122}"/>
    <cellStyle name="Vejica 2 6 12 3 3" xfId="31805" xr:uid="{38934D38-A392-4172-8AA6-A9DE79BB0F6D}"/>
    <cellStyle name="Vejica 2 6 12 4" xfId="13956" xr:uid="{585BB62A-7E09-4B01-9C4E-4B3D06032AAB}"/>
    <cellStyle name="Vejica 2 6 12 4 2" xfId="31807" xr:uid="{90E39315-D332-4F5C-B8E8-991E02AB24DF}"/>
    <cellStyle name="Vejica 2 6 12 5" xfId="31800" xr:uid="{26B08560-993F-442E-B06D-7B75726DA2AE}"/>
    <cellStyle name="Vejica 2 6 13" xfId="6293" xr:uid="{137F6840-5635-4773-A46D-304E6423B47B}"/>
    <cellStyle name="Vejica 2 6 13 2" xfId="10535" xr:uid="{7B0E043A-388C-4953-9CB6-0EECDF595D92}"/>
    <cellStyle name="Vejica 2 6 13 2 2" xfId="17021" xr:uid="{D7FF252A-6763-41E8-A388-CB5D5794CA7D}"/>
    <cellStyle name="Vejica 2 6 13 2 2 2" xfId="31810" xr:uid="{84DF93D7-46E2-43D2-946E-A2E3E277CB10}"/>
    <cellStyle name="Vejica 2 6 13 2 3" xfId="31809" xr:uid="{739D1017-41C0-41EA-88F8-8AD628A378A5}"/>
    <cellStyle name="Vejica 2 6 13 3" xfId="14368" xr:uid="{B13B6724-A757-478C-976C-6DDA77A688E7}"/>
    <cellStyle name="Vejica 2 6 13 3 2" xfId="31811" xr:uid="{7F644DBD-3FAB-4BBE-B534-9EF84E7D7278}"/>
    <cellStyle name="Vejica 2 6 13 4" xfId="31808" xr:uid="{86EC77CE-E7B6-42A0-8206-7B5C342098F1}"/>
    <cellStyle name="Vejica 2 6 14" xfId="6902" xr:uid="{BD1CBDF6-9AE1-4249-9982-EB9EEF985F1C}"/>
    <cellStyle name="Vejica 2 6 14 2" xfId="11142" xr:uid="{D10E5BB7-9A40-4D63-B944-8D0EB39EEFD2}"/>
    <cellStyle name="Vejica 2 6 14 2 2" xfId="17626" xr:uid="{1FDBD826-0B57-4482-B065-F635F6F65B71}"/>
    <cellStyle name="Vejica 2 6 14 2 2 2" xfId="31814" xr:uid="{2D9E92C8-30E5-45DB-A1A8-1FA9F9E67518}"/>
    <cellStyle name="Vejica 2 6 14 2 3" xfId="31813" xr:uid="{8252D82D-B348-4513-B7D6-1A5C62047533}"/>
    <cellStyle name="Vejica 2 6 14 3" xfId="14973" xr:uid="{74D62106-4E8C-4FC6-8BF4-77DC47194F85}"/>
    <cellStyle name="Vejica 2 6 14 3 2" xfId="31815" xr:uid="{18060EA2-849F-447E-A8B0-D6E0F999702B}"/>
    <cellStyle name="Vejica 2 6 14 4" xfId="31812" xr:uid="{5B5AF9CA-AF72-42DF-BF2A-F49C7C6D2FB5}"/>
    <cellStyle name="Vejica 2 6 15" xfId="7183" xr:uid="{5FD244B3-9D92-4768-A211-645A91491BE5}"/>
    <cellStyle name="Vejica 2 6 15 2" xfId="11425" xr:uid="{67AA157A-E5BB-406C-BFDB-080A171A1905}"/>
    <cellStyle name="Vejica 2 6 15 2 2" xfId="17902" xr:uid="{C338660B-BD1C-4C67-898B-C65BE64E43C3}"/>
    <cellStyle name="Vejica 2 6 15 2 2 2" xfId="31818" xr:uid="{AE9FCF58-18C2-47A7-8285-80382F91C722}"/>
    <cellStyle name="Vejica 2 6 15 2 3" xfId="31817" xr:uid="{06CB4E67-848F-4C3D-9887-5A1D164DB539}"/>
    <cellStyle name="Vejica 2 6 15 3" xfId="15246" xr:uid="{4C432EDB-9543-4A63-8A04-17F9BD7151B8}"/>
    <cellStyle name="Vejica 2 6 15 3 2" xfId="31819" xr:uid="{85DF2D3E-0F65-4AFD-B204-C755EE739E17}"/>
    <cellStyle name="Vejica 2 6 15 4" xfId="31816" xr:uid="{73B1BD76-5CF4-44AB-9207-2ABF62A4AB2D}"/>
    <cellStyle name="Vejica 2 6 16" xfId="7264" xr:uid="{E694DFB5-88C7-4E55-8C60-4F1B1120F075}"/>
    <cellStyle name="Vejica 2 6 16 2" xfId="11506" xr:uid="{D41CA8FE-9E19-4693-B6F7-20431E3F967C}"/>
    <cellStyle name="Vejica 2 6 16 2 2" xfId="17983" xr:uid="{6CE5FEBB-CA1E-44CF-9437-52D1ABC8D7DE}"/>
    <cellStyle name="Vejica 2 6 16 2 2 2" xfId="31822" xr:uid="{239A8340-ED14-47AE-885C-130AC7181947}"/>
    <cellStyle name="Vejica 2 6 16 2 3" xfId="31821" xr:uid="{C38B2226-D8AB-43B1-8A71-9D1D0BC5FBA9}"/>
    <cellStyle name="Vejica 2 6 16 3" xfId="15327" xr:uid="{8BA063E5-6DAB-4F2E-A2E7-9593D8F06E57}"/>
    <cellStyle name="Vejica 2 6 16 3 2" xfId="31823" xr:uid="{573FAC86-B6EE-4655-A38B-29F2C8AE4828}"/>
    <cellStyle name="Vejica 2 6 16 4" xfId="31820" xr:uid="{EDE351C6-BDE3-4338-9369-8507ED22C989}"/>
    <cellStyle name="Vejica 2 6 17" xfId="7926" xr:uid="{4FB336B1-73B4-47DA-B310-02BB0187BD45}"/>
    <cellStyle name="Vejica 2 6 17 2" xfId="15694" xr:uid="{DD1987F3-4949-4C83-9607-EA0FCADFC2D2}"/>
    <cellStyle name="Vejica 2 6 17 2 2" xfId="31825" xr:uid="{4090C67A-89A2-479E-8E50-CFCAAB69D3E1}"/>
    <cellStyle name="Vejica 2 6 17 3" xfId="31824" xr:uid="{A1641662-F328-42BD-A23E-809DED2AFA0E}"/>
    <cellStyle name="Vejica 2 6 18" xfId="12733" xr:uid="{A6031B6E-A544-4B71-9BB8-9CE4637E3941}"/>
    <cellStyle name="Vejica 2 6 18 2" xfId="18671" xr:uid="{26CE5BA6-D7A1-40F9-942F-47B889E213EE}"/>
    <cellStyle name="Vejica 2 6 18 2 2" xfId="31827" xr:uid="{22522A6E-4F31-4FA8-AFAA-DE04FBB248A9}"/>
    <cellStyle name="Vejica 2 6 18 3" xfId="31826" xr:uid="{BE4DE1B1-1E9E-4759-A18C-3EB3219CEC14}"/>
    <cellStyle name="Vejica 2 6 19" xfId="13650" xr:uid="{240D5EAB-F5DF-4075-94B2-ABE7A1ACB7F4}"/>
    <cellStyle name="Vejica 2 6 19 2" xfId="31828" xr:uid="{04BA3787-5F95-4246-A2E3-091D128E493D}"/>
    <cellStyle name="Vejica 2 6 2" xfId="679" xr:uid="{00000000-0005-0000-0000-00001F0E0000}"/>
    <cellStyle name="Vejica 2 6 2 10" xfId="5859" xr:uid="{D737448E-9DF2-4B21-B692-EE5511DFCE60}"/>
    <cellStyle name="Vejica 2 6 2 10 2" xfId="6594" xr:uid="{FE290E45-9B00-4D2C-8280-FB6AE6E5339C}"/>
    <cellStyle name="Vejica 2 6 2 10 2 2" xfId="10836" xr:uid="{97B961B4-6E02-4672-9B4E-37C7E48012ED}"/>
    <cellStyle name="Vejica 2 6 2 10 2 2 2" xfId="17322" xr:uid="{18884FD0-EE90-4267-88CB-95D1A80592EF}"/>
    <cellStyle name="Vejica 2 6 2 10 2 2 2 2" xfId="31833" xr:uid="{118CFB25-659A-46A4-8DED-3C305D51CD00}"/>
    <cellStyle name="Vejica 2 6 2 10 2 2 3" xfId="31832" xr:uid="{1CD48DEE-7B1B-4E98-979D-75EF7F0DB115}"/>
    <cellStyle name="Vejica 2 6 2 10 2 3" xfId="14669" xr:uid="{5FC555D7-E314-4B41-A8FF-37EC3B2C819B}"/>
    <cellStyle name="Vejica 2 6 2 10 2 3 2" xfId="31834" xr:uid="{ABD130AE-5E1D-425C-98D9-8CD2240F3B89}"/>
    <cellStyle name="Vejica 2 6 2 10 2 4" xfId="31831" xr:uid="{5F9EB9DF-B4CE-4D2A-BE6C-E4D5D900657C}"/>
    <cellStyle name="Vejica 2 6 2 10 3" xfId="10111" xr:uid="{44F4F8FA-3E52-4072-B837-34A513BBBBB3}"/>
    <cellStyle name="Vejica 2 6 2 10 3 2" xfId="16606" xr:uid="{611D6D81-D0BF-4DA0-B6D3-1ECD6D3E1886}"/>
    <cellStyle name="Vejica 2 6 2 10 3 2 2" xfId="31836" xr:uid="{8F7D61D0-F053-48EA-9047-23C203424C68}"/>
    <cellStyle name="Vejica 2 6 2 10 3 3" xfId="31835" xr:uid="{0472FC27-2DE0-4DB2-A419-60F158FE1983}"/>
    <cellStyle name="Vejica 2 6 2 10 4" xfId="13957" xr:uid="{A032D180-A93C-4F03-A48A-755FBFEABE32}"/>
    <cellStyle name="Vejica 2 6 2 10 4 2" xfId="31837" xr:uid="{4E10577B-5EBB-476B-B50F-95F605C47B9B}"/>
    <cellStyle name="Vejica 2 6 2 10 5" xfId="31830" xr:uid="{75F97680-60D2-4772-928C-BC9241038A5B}"/>
    <cellStyle name="Vejica 2 6 2 11" xfId="6294" xr:uid="{D301767F-0E6C-464E-BC21-E28C09FA98FC}"/>
    <cellStyle name="Vejica 2 6 2 11 2" xfId="10536" xr:uid="{B5CA6923-3867-4B33-A057-192761C7E401}"/>
    <cellStyle name="Vejica 2 6 2 11 2 2" xfId="17022" xr:uid="{8B9A3BB5-CB72-4153-BDA8-9CC64692B387}"/>
    <cellStyle name="Vejica 2 6 2 11 2 2 2" xfId="31840" xr:uid="{2049447B-5998-4943-AD9B-1840A6DEBF70}"/>
    <cellStyle name="Vejica 2 6 2 11 2 3" xfId="31839" xr:uid="{8774BB04-E591-4646-92F2-01B612AB0407}"/>
    <cellStyle name="Vejica 2 6 2 11 3" xfId="14369" xr:uid="{7824AB8D-13A9-4388-9A22-E52A8C118539}"/>
    <cellStyle name="Vejica 2 6 2 11 3 2" xfId="31841" xr:uid="{4FCA95F3-E8AB-48A2-8526-694AD3AEADDE}"/>
    <cellStyle name="Vejica 2 6 2 11 4" xfId="31838" xr:uid="{F25A2B78-E328-457D-9E69-25AF4013C774}"/>
    <cellStyle name="Vejica 2 6 2 12" xfId="6903" xr:uid="{4CA7C68A-B0EE-4A46-AE88-FFF25B47A0C1}"/>
    <cellStyle name="Vejica 2 6 2 12 2" xfId="11143" xr:uid="{75BD481D-4196-4331-A716-51644EB98F01}"/>
    <cellStyle name="Vejica 2 6 2 12 2 2" xfId="17627" xr:uid="{B8D6C917-E27D-4BE6-82ED-9C84C4E14704}"/>
    <cellStyle name="Vejica 2 6 2 12 2 2 2" xfId="31844" xr:uid="{F558A3F8-5452-49F4-812C-9CEDD3FC481A}"/>
    <cellStyle name="Vejica 2 6 2 12 2 3" xfId="31843" xr:uid="{9D55887E-FB40-4297-A9B1-8EE0F1BC5835}"/>
    <cellStyle name="Vejica 2 6 2 12 3" xfId="14974" xr:uid="{9A91C76D-E759-4D76-B92B-FD6FA4645229}"/>
    <cellStyle name="Vejica 2 6 2 12 3 2" xfId="31845" xr:uid="{3A0B87DC-F45E-43A4-B28D-497B9DE10B10}"/>
    <cellStyle name="Vejica 2 6 2 12 4" xfId="31842" xr:uid="{677EA867-2EB9-4E06-BA14-245D5FB7269A}"/>
    <cellStyle name="Vejica 2 6 2 13" xfId="7184" xr:uid="{5DA2857B-08AA-48DE-95C6-8978982539E2}"/>
    <cellStyle name="Vejica 2 6 2 13 2" xfId="11426" xr:uid="{C160E145-3499-4229-9F25-2AE33309350F}"/>
    <cellStyle name="Vejica 2 6 2 13 2 2" xfId="17903" xr:uid="{ED13F355-F4BB-4EA0-A349-F041920B79AA}"/>
    <cellStyle name="Vejica 2 6 2 13 2 2 2" xfId="31848" xr:uid="{531FDBD4-7CF1-4C2C-BDB7-96BB3F48BF6A}"/>
    <cellStyle name="Vejica 2 6 2 13 2 3" xfId="31847" xr:uid="{002A3FE1-7458-473C-8C43-390C8BBC619C}"/>
    <cellStyle name="Vejica 2 6 2 13 3" xfId="15247" xr:uid="{E9D9AAE3-120E-42AD-A379-3CB4EEF1CC22}"/>
    <cellStyle name="Vejica 2 6 2 13 3 2" xfId="31849" xr:uid="{BDBD5216-611D-4231-AA33-0F2B8A3E197D}"/>
    <cellStyle name="Vejica 2 6 2 13 4" xfId="31846" xr:uid="{FEC416F7-ED83-42A6-BC02-0358C5B8CAAE}"/>
    <cellStyle name="Vejica 2 6 2 14" xfId="7265" xr:uid="{C49B9119-14DE-4021-ACF3-0689FC692E8F}"/>
    <cellStyle name="Vejica 2 6 2 14 2" xfId="11507" xr:uid="{781EA921-E3B5-4017-B453-917B1DFC44CD}"/>
    <cellStyle name="Vejica 2 6 2 14 2 2" xfId="17984" xr:uid="{D2336AB6-CFC1-48A2-B39E-EB23C058B054}"/>
    <cellStyle name="Vejica 2 6 2 14 2 2 2" xfId="31852" xr:uid="{DED2C968-E475-40F8-AB3C-ACA83B01DD1A}"/>
    <cellStyle name="Vejica 2 6 2 14 2 3" xfId="31851" xr:uid="{45C34E98-325A-48FF-B07F-93758C4029AC}"/>
    <cellStyle name="Vejica 2 6 2 14 3" xfId="15328" xr:uid="{B0F15A88-F5C4-425F-B411-84BF95F2D79A}"/>
    <cellStyle name="Vejica 2 6 2 14 3 2" xfId="31853" xr:uid="{CB5F1121-1197-4F51-A667-DFB42083E4C2}"/>
    <cellStyle name="Vejica 2 6 2 14 4" xfId="31850" xr:uid="{BD1937DA-E25A-4941-837C-BBE9819BF2B0}"/>
    <cellStyle name="Vejica 2 6 2 15" xfId="7927" xr:uid="{185A050D-FA88-41FA-9EA4-5B0F4DC4B7FE}"/>
    <cellStyle name="Vejica 2 6 2 15 2" xfId="15695" xr:uid="{1E532971-B1E7-4345-99F6-48C5974B1805}"/>
    <cellStyle name="Vejica 2 6 2 15 2 2" xfId="31855" xr:uid="{3BEDBD62-8EB5-47FF-975A-B395B56398AA}"/>
    <cellStyle name="Vejica 2 6 2 15 3" xfId="31854" xr:uid="{19CCFA41-585F-4E4F-8763-9878E6ABC245}"/>
    <cellStyle name="Vejica 2 6 2 16" xfId="12734" xr:uid="{E429CAC0-3E19-41A9-9D13-AC428A37D36C}"/>
    <cellStyle name="Vejica 2 6 2 16 2" xfId="18672" xr:uid="{6D04EEEF-8255-42C4-8D31-60A16E5336DA}"/>
    <cellStyle name="Vejica 2 6 2 16 2 2" xfId="31857" xr:uid="{E1F7E016-2023-448E-AE88-F17477671371}"/>
    <cellStyle name="Vejica 2 6 2 16 3" xfId="31856" xr:uid="{D3E7CD73-DBD7-4567-8D23-544CB4C80F43}"/>
    <cellStyle name="Vejica 2 6 2 17" xfId="13651" xr:uid="{1F208F6D-09AC-414C-8D99-C1300CCD71B3}"/>
    <cellStyle name="Vejica 2 6 2 17 2" xfId="31858" xr:uid="{6CE2FC66-53B6-4840-A2E9-9DAB9EBDCD5B}"/>
    <cellStyle name="Vejica 2 6 2 18" xfId="31829" xr:uid="{D8746C77-4DB4-4DBA-BCCD-ADCB0BE01C2E}"/>
    <cellStyle name="Vejica 2 6 2 2" xfId="680" xr:uid="{00000000-0005-0000-0000-0000200E0000}"/>
    <cellStyle name="Vejica 2 6 2 2 10" xfId="6295" xr:uid="{E8F0E46F-0F7E-4575-979F-DFA9101B9D3B}"/>
    <cellStyle name="Vejica 2 6 2 2 10 2" xfId="10537" xr:uid="{53F28D2E-13FB-4A5D-A2AF-D9C54A5F6C6F}"/>
    <cellStyle name="Vejica 2 6 2 2 10 2 2" xfId="17023" xr:uid="{0F6A547B-9931-4645-8594-83E12BE1A435}"/>
    <cellStyle name="Vejica 2 6 2 2 10 2 2 2" xfId="31862" xr:uid="{707B59F6-8168-4D1B-8853-DB8100A7A894}"/>
    <cellStyle name="Vejica 2 6 2 2 10 2 3" xfId="31861" xr:uid="{48A11556-8401-4216-A4AB-38C87C1816A7}"/>
    <cellStyle name="Vejica 2 6 2 2 10 3" xfId="14370" xr:uid="{383BED12-79ED-4794-9723-9B05E72F328D}"/>
    <cellStyle name="Vejica 2 6 2 2 10 3 2" xfId="31863" xr:uid="{FF830BFC-FA63-439E-A2FD-FA50674183FB}"/>
    <cellStyle name="Vejica 2 6 2 2 10 4" xfId="31860" xr:uid="{632B2BB9-849B-4C8A-A901-70E912385EBF}"/>
    <cellStyle name="Vejica 2 6 2 2 11" xfId="6904" xr:uid="{4BD7B987-6C85-422E-ADB8-B77474C3745F}"/>
    <cellStyle name="Vejica 2 6 2 2 11 2" xfId="11144" xr:uid="{8B790B14-467F-4381-82C2-7386DFD2FCDA}"/>
    <cellStyle name="Vejica 2 6 2 2 11 2 2" xfId="17628" xr:uid="{04C1DFA8-CF9E-459F-9496-86F6FA62BD44}"/>
    <cellStyle name="Vejica 2 6 2 2 11 2 2 2" xfId="31866" xr:uid="{68BF9D60-0B7C-43BD-B6E1-8DC9D73637B3}"/>
    <cellStyle name="Vejica 2 6 2 2 11 2 3" xfId="31865" xr:uid="{50D0DB70-816D-4BF0-981C-E4E23C9F322B}"/>
    <cellStyle name="Vejica 2 6 2 2 11 3" xfId="14975" xr:uid="{7D1F1709-4856-40BE-A3B3-51F6473FB361}"/>
    <cellStyle name="Vejica 2 6 2 2 11 3 2" xfId="31867" xr:uid="{D8393BF7-3B86-4C11-A958-963438F9E4D8}"/>
    <cellStyle name="Vejica 2 6 2 2 11 4" xfId="31864" xr:uid="{4330B73A-A56F-440F-B881-ABBA4F302040}"/>
    <cellStyle name="Vejica 2 6 2 2 12" xfId="7185" xr:uid="{E53367AA-A648-488C-A65F-62001BE3F428}"/>
    <cellStyle name="Vejica 2 6 2 2 12 2" xfId="11427" xr:uid="{5787A006-0B7F-4577-8535-6F100B783DD1}"/>
    <cellStyle name="Vejica 2 6 2 2 12 2 2" xfId="17904" xr:uid="{A5BFE511-75EC-4943-B066-1BCF286D5FCD}"/>
    <cellStyle name="Vejica 2 6 2 2 12 2 2 2" xfId="31870" xr:uid="{EFF48EF8-EF7E-4CC5-B03C-982E4D717E06}"/>
    <cellStyle name="Vejica 2 6 2 2 12 2 3" xfId="31869" xr:uid="{6037F1FE-53EA-4ABF-994F-F4BF0B2B2C29}"/>
    <cellStyle name="Vejica 2 6 2 2 12 3" xfId="15248" xr:uid="{FE515C47-10DD-49AA-B385-3378A0B1D1F5}"/>
    <cellStyle name="Vejica 2 6 2 2 12 3 2" xfId="31871" xr:uid="{214F867A-2A5D-4778-8FD9-052386C43CC6}"/>
    <cellStyle name="Vejica 2 6 2 2 12 4" xfId="31868" xr:uid="{9466A996-FC79-4749-B22D-70B05660CC52}"/>
    <cellStyle name="Vejica 2 6 2 2 13" xfId="7266" xr:uid="{7EBE4392-7C5D-4A71-BF07-B359A5CDA835}"/>
    <cellStyle name="Vejica 2 6 2 2 13 2" xfId="11508" xr:uid="{1F837BB8-DC37-48E7-9171-0E41BE61F1A5}"/>
    <cellStyle name="Vejica 2 6 2 2 13 2 2" xfId="17985" xr:uid="{0BE7CD6A-6B4C-43BB-99FC-1FF23D0F65CE}"/>
    <cellStyle name="Vejica 2 6 2 2 13 2 2 2" xfId="31874" xr:uid="{0E2E0CA7-B2EE-4196-8383-F5330D7D89BF}"/>
    <cellStyle name="Vejica 2 6 2 2 13 2 3" xfId="31873" xr:uid="{66E02DC3-5AB6-4F12-BCAA-10F15F5C4A4C}"/>
    <cellStyle name="Vejica 2 6 2 2 13 3" xfId="15329" xr:uid="{65A402BC-F39F-4C6B-80D4-7CDE3A7C6850}"/>
    <cellStyle name="Vejica 2 6 2 2 13 3 2" xfId="31875" xr:uid="{986665E3-C71F-4776-A561-A7672D328416}"/>
    <cellStyle name="Vejica 2 6 2 2 13 4" xfId="31872" xr:uid="{75CC00CA-8CA3-4856-81A2-B1DE7EF6C3A4}"/>
    <cellStyle name="Vejica 2 6 2 2 14" xfId="7928" xr:uid="{D3A7A212-65F0-46E3-BD9E-C1985E4DF841}"/>
    <cellStyle name="Vejica 2 6 2 2 14 2" xfId="15696" xr:uid="{53990CFA-7D3C-4FB7-A21E-36F2774110FA}"/>
    <cellStyle name="Vejica 2 6 2 2 14 2 2" xfId="31877" xr:uid="{9DD246E2-FF30-459D-A1C2-BF8091797773}"/>
    <cellStyle name="Vejica 2 6 2 2 14 3" xfId="31876" xr:uid="{625C2690-01F8-4ACF-BBDD-4540FFD83637}"/>
    <cellStyle name="Vejica 2 6 2 2 15" xfId="12735" xr:uid="{5437CDB5-DD97-4FC7-9646-B14BF4C4E034}"/>
    <cellStyle name="Vejica 2 6 2 2 15 2" xfId="18673" xr:uid="{046AD389-76D0-488F-8E2B-A0CE80004822}"/>
    <cellStyle name="Vejica 2 6 2 2 15 2 2" xfId="31879" xr:uid="{84B7A90F-B64B-4F6B-860F-C4C2A68FA52C}"/>
    <cellStyle name="Vejica 2 6 2 2 15 3" xfId="31878" xr:uid="{B5DA8A22-0FB3-4DDC-BDD6-64E4B5C53D55}"/>
    <cellStyle name="Vejica 2 6 2 2 16" xfId="13652" xr:uid="{FD4EA7A7-D6C7-4807-9175-7139F7E734BD}"/>
    <cellStyle name="Vejica 2 6 2 2 16 2" xfId="31880" xr:uid="{03CD61BB-F81B-4D2B-8C77-EF7825A22E68}"/>
    <cellStyle name="Vejica 2 6 2 2 17" xfId="31859" xr:uid="{65BC7259-3103-45E8-BC57-55341333B2D5}"/>
    <cellStyle name="Vejica 2 6 2 2 2" xfId="681" xr:uid="{00000000-0005-0000-0000-0000210E0000}"/>
    <cellStyle name="Vejica 2 6 2 2 2 10" xfId="6905" xr:uid="{D318E8FC-4420-460A-90C5-E9E379BDE6F9}"/>
    <cellStyle name="Vejica 2 6 2 2 2 10 2" xfId="11145" xr:uid="{057248C1-F5C3-47AC-BD8D-3D6217C719B0}"/>
    <cellStyle name="Vejica 2 6 2 2 2 10 2 2" xfId="17629" xr:uid="{EB129975-80A4-481C-A668-388ED773EAE1}"/>
    <cellStyle name="Vejica 2 6 2 2 2 10 2 2 2" xfId="31884" xr:uid="{1BF8E491-5F8D-4D37-BC21-3ACBC8BEC006}"/>
    <cellStyle name="Vejica 2 6 2 2 2 10 2 3" xfId="31883" xr:uid="{5B977E11-843D-42FB-8D5E-915FABE4BEF4}"/>
    <cellStyle name="Vejica 2 6 2 2 2 10 3" xfId="14976" xr:uid="{5ADB7062-B4C0-4B13-AB31-9BBEABA15EAB}"/>
    <cellStyle name="Vejica 2 6 2 2 2 10 3 2" xfId="31885" xr:uid="{D78AB7AE-EA70-4180-B08D-9876686959D4}"/>
    <cellStyle name="Vejica 2 6 2 2 2 10 4" xfId="31882" xr:uid="{9D055123-3029-4D3A-B71C-BFE585CDC4E7}"/>
    <cellStyle name="Vejica 2 6 2 2 2 11" xfId="7267" xr:uid="{EC31EAC7-797F-4B20-A160-3E6960FE411E}"/>
    <cellStyle name="Vejica 2 6 2 2 2 11 2" xfId="11509" xr:uid="{3157733C-4704-42D2-9984-853B0E18EF4E}"/>
    <cellStyle name="Vejica 2 6 2 2 2 11 2 2" xfId="17986" xr:uid="{6B751717-9738-4F5A-A213-FB44AC527C09}"/>
    <cellStyle name="Vejica 2 6 2 2 2 11 2 2 2" xfId="31888" xr:uid="{A1A5BAE0-77A4-4102-B232-D689E76ABD0B}"/>
    <cellStyle name="Vejica 2 6 2 2 2 11 2 3" xfId="31887" xr:uid="{4D38ECF2-7C5B-431E-A28F-528CA217EFA8}"/>
    <cellStyle name="Vejica 2 6 2 2 2 11 3" xfId="15330" xr:uid="{F8EF21B2-9FC6-4256-903E-7ABFEF5CDA15}"/>
    <cellStyle name="Vejica 2 6 2 2 2 11 3 2" xfId="31889" xr:uid="{6B38DDA3-608B-45BB-9AF0-487EA0164696}"/>
    <cellStyle name="Vejica 2 6 2 2 2 11 4" xfId="31886" xr:uid="{114DFC87-0200-4F8E-B154-8871CE432899}"/>
    <cellStyle name="Vejica 2 6 2 2 2 12" xfId="7929" xr:uid="{CDCFA3C4-D1C1-4BF6-A823-287B4195A685}"/>
    <cellStyle name="Vejica 2 6 2 2 2 12 2" xfId="15697" xr:uid="{222CD5FA-8427-4828-A6CC-170E5DE6867F}"/>
    <cellStyle name="Vejica 2 6 2 2 2 12 2 2" xfId="31891" xr:uid="{B935C811-CC66-4889-A918-0361661C7A41}"/>
    <cellStyle name="Vejica 2 6 2 2 2 12 3" xfId="31890" xr:uid="{F12AF6FF-384A-4149-BFD7-E8B28D6BA066}"/>
    <cellStyle name="Vejica 2 6 2 2 2 13" xfId="12736" xr:uid="{AFF11850-E24C-469D-A9B9-677F9341579C}"/>
    <cellStyle name="Vejica 2 6 2 2 2 13 2" xfId="18674" xr:uid="{98CFAD8B-9C64-4AED-87CF-D8DFE15868B2}"/>
    <cellStyle name="Vejica 2 6 2 2 2 13 2 2" xfId="31893" xr:uid="{89752EBF-E813-47DB-B5AB-C76AD111750D}"/>
    <cellStyle name="Vejica 2 6 2 2 2 13 3" xfId="31892" xr:uid="{89466521-7566-4D9D-A04E-512C48FE92F7}"/>
    <cellStyle name="Vejica 2 6 2 2 2 14" xfId="13653" xr:uid="{0CE51E2A-158F-46D3-93C2-FD3DC64DE99D}"/>
    <cellStyle name="Vejica 2 6 2 2 2 14 2" xfId="31894" xr:uid="{D60D4990-DCB2-4E2C-8D76-1A8876C7585A}"/>
    <cellStyle name="Vejica 2 6 2 2 2 15" xfId="31881" xr:uid="{6C564419-6544-4225-BE24-668BE0BAF108}"/>
    <cellStyle name="Vejica 2 6 2 2 2 2" xfId="2003" xr:uid="{00000000-0005-0000-0000-0000220E0000}"/>
    <cellStyle name="Vejica 2 6 2 2 2 2 2" xfId="31895" xr:uid="{426DD5A0-C3D3-43F1-AAE8-AA7F8BC6A4C0}"/>
    <cellStyle name="Vejica 2 6 2 2 2 3" xfId="2004" xr:uid="{00000000-0005-0000-0000-0000230E0000}"/>
    <cellStyle name="Vejica 2 6 2 2 2 3 2" xfId="4146" xr:uid="{00000000-0005-0000-0000-0000240E0000}"/>
    <cellStyle name="Vejica 2 6 2 2 2 3 2 2" xfId="31897" xr:uid="{E2790DA7-6E36-4B18-B55B-2DDA4EFCBB8B}"/>
    <cellStyle name="Vejica 2 6 2 2 2 3 3" xfId="31896" xr:uid="{76983047-4B1E-4504-AD09-ECDD0997F622}"/>
    <cellStyle name="Vejica 2 6 2 2 2 4" xfId="2005" xr:uid="{00000000-0005-0000-0000-0000250E0000}"/>
    <cellStyle name="Vejica 2 6 2 2 2 4 10" xfId="31898" xr:uid="{ABAFEB37-99A9-47BD-AAD5-93B57E408CE1}"/>
    <cellStyle name="Vejica 2 6 2 2 2 4 2" xfId="4147" xr:uid="{00000000-0005-0000-0000-0000260E0000}"/>
    <cellStyle name="Vejica 2 6 2 2 2 4 2 2" xfId="6174" xr:uid="{EE25610F-AA20-443A-A251-D9096B4D7819}"/>
    <cellStyle name="Vejica 2 6 2 2 2 4 2 2 2" xfId="6795" xr:uid="{FDD8D342-AB75-4609-9332-E6E5F489FAA6}"/>
    <cellStyle name="Vejica 2 6 2 2 2 4 2 2 2 2" xfId="11037" xr:uid="{AF1F2CCA-1D08-46C0-AA90-AA5CFEF9214E}"/>
    <cellStyle name="Vejica 2 6 2 2 2 4 2 2 2 2 2" xfId="17523" xr:uid="{877079BB-1AF0-41F4-B43C-F62DC7554369}"/>
    <cellStyle name="Vejica 2 6 2 2 2 4 2 2 2 2 2 2" xfId="31903" xr:uid="{69A24606-BF83-4B9B-8331-E311AE70391B}"/>
    <cellStyle name="Vejica 2 6 2 2 2 4 2 2 2 2 3" xfId="31902" xr:uid="{947F05AA-645A-4AFC-9970-CC9C25C1DD55}"/>
    <cellStyle name="Vejica 2 6 2 2 2 4 2 2 2 3" xfId="14870" xr:uid="{9255CB58-B2D6-4A0A-8BA5-8134218CF260}"/>
    <cellStyle name="Vejica 2 6 2 2 2 4 2 2 2 3 2" xfId="31904" xr:uid="{CA6562AA-0C63-44F2-BCD5-02CFA0EDF52C}"/>
    <cellStyle name="Vejica 2 6 2 2 2 4 2 2 2 4" xfId="31901" xr:uid="{8A0EAAF8-CC62-49B1-B871-108481A5B6AE}"/>
    <cellStyle name="Vejica 2 6 2 2 2 4 2 2 3" xfId="10429" xr:uid="{EC9F41EA-06A9-4647-A0A6-F11410DF5A27}"/>
    <cellStyle name="Vejica 2 6 2 2 2 4 2 2 3 2" xfId="16917" xr:uid="{9F384988-805E-4B05-AD58-75D346FBAE34}"/>
    <cellStyle name="Vejica 2 6 2 2 2 4 2 2 3 2 2" xfId="31906" xr:uid="{5FD19395-88FF-4BC4-9F80-8170166C6EE3}"/>
    <cellStyle name="Vejica 2 6 2 2 2 4 2 2 3 3" xfId="31905" xr:uid="{559D7E9A-AD33-4191-8391-08A96971F1A2}"/>
    <cellStyle name="Vejica 2 6 2 2 2 4 2 2 4" xfId="14265" xr:uid="{1CCF8302-6B93-43A7-9387-5D15829CAFDC}"/>
    <cellStyle name="Vejica 2 6 2 2 2 4 2 2 4 2" xfId="31907" xr:uid="{2BF2C761-BAFE-4491-96D6-9AC5C24F649A}"/>
    <cellStyle name="Vejica 2 6 2 2 2 4 2 2 5" xfId="31900" xr:uid="{82887D02-ED90-439F-AD35-194D13DD8434}"/>
    <cellStyle name="Vejica 2 6 2 2 2 4 2 3" xfId="6068" xr:uid="{00F3418E-647F-448F-BA7C-159727EF6E71}"/>
    <cellStyle name="Vejica 2 6 2 2 2 4 2 3 2" xfId="10323" xr:uid="{991A6CCD-EAF8-40FB-9075-D37551BBDE59}"/>
    <cellStyle name="Vejica 2 6 2 2 2 4 2 3 2 2" xfId="16811" xr:uid="{1232AC29-1FD0-4594-9749-D80B2194F4A9}"/>
    <cellStyle name="Vejica 2 6 2 2 2 4 2 3 2 2 2" xfId="31910" xr:uid="{0E717DB9-0315-4C63-B320-F392ECE0F285}"/>
    <cellStyle name="Vejica 2 6 2 2 2 4 2 3 2 3" xfId="31909" xr:uid="{BDC6C526-4BA7-4217-B9F2-07F68B88A616}"/>
    <cellStyle name="Vejica 2 6 2 2 2 4 2 3 3" xfId="14159" xr:uid="{2398DF2F-CA5C-4E57-B760-855426035280}"/>
    <cellStyle name="Vejica 2 6 2 2 2 4 2 3 3 2" xfId="31911" xr:uid="{55327716-C14C-49CE-9936-88BE4401D82F}"/>
    <cellStyle name="Vejica 2 6 2 2 2 4 2 3 4" xfId="31908" xr:uid="{CC0DDF48-2F42-4EA7-BF99-151144662279}"/>
    <cellStyle name="Vejica 2 6 2 2 2 4 2 4" xfId="6491" xr:uid="{4B1D4B1E-A66B-4D2E-9094-716A97D3114D}"/>
    <cellStyle name="Vejica 2 6 2 2 2 4 2 4 2" xfId="10733" xr:uid="{D318B16F-3A71-43E9-9267-6B51D2ECEB3E}"/>
    <cellStyle name="Vejica 2 6 2 2 2 4 2 4 2 2" xfId="17219" xr:uid="{2EA26ED8-1E26-4223-991A-FA43E3739108}"/>
    <cellStyle name="Vejica 2 6 2 2 2 4 2 4 2 2 2" xfId="31914" xr:uid="{4603183C-87C1-4DD8-AB43-5D5894E5F875}"/>
    <cellStyle name="Vejica 2 6 2 2 2 4 2 4 2 3" xfId="31913" xr:uid="{34E9BF0E-E55E-4F4F-B688-FA8E3E809A8F}"/>
    <cellStyle name="Vejica 2 6 2 2 2 4 2 4 3" xfId="14566" xr:uid="{C06FFE79-AE5E-43B0-A260-FD8A4E5E5182}"/>
    <cellStyle name="Vejica 2 6 2 2 2 4 2 4 3 2" xfId="31915" xr:uid="{5B263C06-418B-4978-A2C3-20DD52CD19D4}"/>
    <cellStyle name="Vejica 2 6 2 2 2 4 2 4 4" xfId="31912" xr:uid="{76E9CAAF-37E9-4FCC-89FA-CE509D3AD8F6}"/>
    <cellStyle name="Vejica 2 6 2 2 2 4 2 5" xfId="7101" xr:uid="{62B8CDE3-4BC3-4373-A8A1-A656630146FD}"/>
    <cellStyle name="Vejica 2 6 2 2 2 4 2 5 2" xfId="11341" xr:uid="{62829B32-A44F-476A-AD22-2D5920BDC6CE}"/>
    <cellStyle name="Vejica 2 6 2 2 2 4 2 5 2 2" xfId="17825" xr:uid="{AD8A8E05-59AE-44E7-B621-377EB22406CB}"/>
    <cellStyle name="Vejica 2 6 2 2 2 4 2 5 2 2 2" xfId="31918" xr:uid="{8C172FF5-4BC6-4954-8490-50BCC9111E4C}"/>
    <cellStyle name="Vejica 2 6 2 2 2 4 2 5 2 3" xfId="31917" xr:uid="{D7C880C6-7EC7-462A-BADC-B292EE251711}"/>
    <cellStyle name="Vejica 2 6 2 2 2 4 2 5 3" xfId="15172" xr:uid="{D0428433-738D-410C-97FE-DB103504E1B4}"/>
    <cellStyle name="Vejica 2 6 2 2 2 4 2 5 3 2" xfId="31919" xr:uid="{98C22B84-1AD2-44F2-BD34-C2849A0A54E5}"/>
    <cellStyle name="Vejica 2 6 2 2 2 4 2 5 4" xfId="31916" xr:uid="{C3CCC938-A2D4-4DDE-A631-02978D6AAEFF}"/>
    <cellStyle name="Vejica 2 6 2 2 2 4 2 6" xfId="7462" xr:uid="{66B88B9F-D639-47B3-8327-AFB48EF38153}"/>
    <cellStyle name="Vejica 2 6 2 2 2 4 2 6 2" xfId="11704" xr:uid="{5F5CD142-2B31-4DFF-B3F8-F94E28C33E28}"/>
    <cellStyle name="Vejica 2 6 2 2 2 4 2 6 2 2" xfId="18181" xr:uid="{44246CAC-7A45-4F4E-91E4-FAD179118917}"/>
    <cellStyle name="Vejica 2 6 2 2 2 4 2 6 2 2 2" xfId="31922" xr:uid="{BEF3BDBC-97BA-462B-8F44-10704DBFDDD0}"/>
    <cellStyle name="Vejica 2 6 2 2 2 4 2 6 2 3" xfId="31921" xr:uid="{D305A574-1989-406C-9682-7A5DEE7E9676}"/>
    <cellStyle name="Vejica 2 6 2 2 2 4 2 6 3" xfId="15525" xr:uid="{37304552-757B-4E2E-9B5C-542998EBE455}"/>
    <cellStyle name="Vejica 2 6 2 2 2 4 2 6 3 2" xfId="31923" xr:uid="{3728A9E5-8492-482B-B698-FA778730153A}"/>
    <cellStyle name="Vejica 2 6 2 2 2 4 2 6 4" xfId="31920" xr:uid="{2AE0A230-FF19-4912-B9BA-05E60385D8A2}"/>
    <cellStyle name="Vejica 2 6 2 2 2 4 2 7" xfId="9228" xr:uid="{E84A8175-B512-4175-80ED-436F0F0AA5B5}"/>
    <cellStyle name="Vejica 2 6 2 2 2 4 2 7 2" xfId="16254" xr:uid="{7A998BFA-C9CB-4CE9-A5F1-88731E80295E}"/>
    <cellStyle name="Vejica 2 6 2 2 2 4 2 7 2 2" xfId="31925" xr:uid="{68B887F6-7BFD-494D-9A5D-1938438AA318}"/>
    <cellStyle name="Vejica 2 6 2 2 2 4 2 7 3" xfId="31924" xr:uid="{0D4F6CED-4B0F-41E7-A6A6-7BE2AA87DE71}"/>
    <cellStyle name="Vejica 2 6 2 2 2 4 2 8" xfId="13855" xr:uid="{F0D17626-8EA7-4B8C-BD69-128B87946325}"/>
    <cellStyle name="Vejica 2 6 2 2 2 4 2 8 2" xfId="31926" xr:uid="{80A626D3-230C-4CD3-A7A9-9A483E4AE3CE}"/>
    <cellStyle name="Vejica 2 6 2 2 2 4 2 9" xfId="31899" xr:uid="{1DE20020-A7EC-4B88-9A5A-C9772049D4E2}"/>
    <cellStyle name="Vejica 2 6 2 2 2 4 3" xfId="5957" xr:uid="{FFFE44D5-2107-489F-A90D-D4013624F638}"/>
    <cellStyle name="Vejica 2 6 2 2 2 4 3 2" xfId="6690" xr:uid="{D47C2006-3412-4918-93B7-BB3B5D9CCFDF}"/>
    <cellStyle name="Vejica 2 6 2 2 2 4 3 2 2" xfId="10932" xr:uid="{32624925-822F-4952-825B-658A8EF869CF}"/>
    <cellStyle name="Vejica 2 6 2 2 2 4 3 2 2 2" xfId="17418" xr:uid="{EF0ADEAF-B45D-4659-B9B6-EF84593B55C1}"/>
    <cellStyle name="Vejica 2 6 2 2 2 4 3 2 2 2 2" xfId="31930" xr:uid="{50D2176E-86FF-4B56-AC68-329D46FDAC89}"/>
    <cellStyle name="Vejica 2 6 2 2 2 4 3 2 2 3" xfId="31929" xr:uid="{0A0BAF41-5671-4311-AA35-19FF97D15727}"/>
    <cellStyle name="Vejica 2 6 2 2 2 4 3 2 3" xfId="14765" xr:uid="{61A34030-248A-4808-91D0-271AB15BE04C}"/>
    <cellStyle name="Vejica 2 6 2 2 2 4 3 2 3 2" xfId="31931" xr:uid="{95D6AED9-6929-407B-9ACE-FEB904A92477}"/>
    <cellStyle name="Vejica 2 6 2 2 2 4 3 2 4" xfId="31928" xr:uid="{FCDDF5AE-66E5-48C2-B1ED-8988AA631EB0}"/>
    <cellStyle name="Vejica 2 6 2 2 2 4 3 3" xfId="10209" xr:uid="{5ACC9F27-E26A-402A-A8FC-C1008A863773}"/>
    <cellStyle name="Vejica 2 6 2 2 2 4 3 3 2" xfId="16703" xr:uid="{EB312699-72B4-4040-94B3-644E6EFA9097}"/>
    <cellStyle name="Vejica 2 6 2 2 2 4 3 3 2 2" xfId="31933" xr:uid="{3E3C6F4D-8AD2-41FA-998D-B5F0EEC745C8}"/>
    <cellStyle name="Vejica 2 6 2 2 2 4 3 3 3" xfId="31932" xr:uid="{1D0CC813-D438-463B-855D-E24EAADFFBD0}"/>
    <cellStyle name="Vejica 2 6 2 2 2 4 3 4" xfId="14054" xr:uid="{99C812E0-3398-4164-8146-9DDD1C301E0F}"/>
    <cellStyle name="Vejica 2 6 2 2 2 4 3 4 2" xfId="31934" xr:uid="{89689DFE-4621-46FC-B005-A10C3638EE34}"/>
    <cellStyle name="Vejica 2 6 2 2 2 4 3 5" xfId="31927" xr:uid="{61AB3B30-A24D-45FB-82A4-9B2E0EC0A350}"/>
    <cellStyle name="Vejica 2 6 2 2 2 4 4" xfId="6390" xr:uid="{093EDD11-6997-49B0-9525-B30ECCF0D40E}"/>
    <cellStyle name="Vejica 2 6 2 2 2 4 4 2" xfId="10632" xr:uid="{C081F623-7E13-4298-AAE4-64296CC46D90}"/>
    <cellStyle name="Vejica 2 6 2 2 2 4 4 2 2" xfId="17118" xr:uid="{4001276E-F262-4217-9025-75654798583F}"/>
    <cellStyle name="Vejica 2 6 2 2 2 4 4 2 2 2" xfId="31937" xr:uid="{C1D9E7E7-ECA3-48E9-BE44-8CC684123B3F}"/>
    <cellStyle name="Vejica 2 6 2 2 2 4 4 2 3" xfId="31936" xr:uid="{9A0837BB-308A-45A6-B146-149592DDB0B4}"/>
    <cellStyle name="Vejica 2 6 2 2 2 4 4 3" xfId="14465" xr:uid="{BFE4642F-BA9B-44D2-A988-0528E27BFA4C}"/>
    <cellStyle name="Vejica 2 6 2 2 2 4 4 3 2" xfId="31938" xr:uid="{2768FE8C-B052-42E2-A368-1E25D78A2747}"/>
    <cellStyle name="Vejica 2 6 2 2 2 4 4 4" xfId="31935" xr:uid="{6426300D-0C0E-46AF-892C-D6493348579B}"/>
    <cellStyle name="Vejica 2 6 2 2 2 4 5" xfId="6999" xr:uid="{A83E30FA-71BB-43C5-B92E-AD594F8BD2C8}"/>
    <cellStyle name="Vejica 2 6 2 2 2 4 5 2" xfId="11239" xr:uid="{55B5E988-4940-4DBB-B2D1-8E788615E5BE}"/>
    <cellStyle name="Vejica 2 6 2 2 2 4 5 2 2" xfId="17723" xr:uid="{F60131DC-4EFE-44FC-8640-EBEC49572F9F}"/>
    <cellStyle name="Vejica 2 6 2 2 2 4 5 2 2 2" xfId="31941" xr:uid="{9FBC959F-6DAF-4068-BACC-52DEBE459CDF}"/>
    <cellStyle name="Vejica 2 6 2 2 2 4 5 2 3" xfId="31940" xr:uid="{3851E965-20B8-427B-8138-BE2287241CF5}"/>
    <cellStyle name="Vejica 2 6 2 2 2 4 5 3" xfId="15070" xr:uid="{24878AC5-9F9E-45C8-9BFE-A7D892A094E7}"/>
    <cellStyle name="Vejica 2 6 2 2 2 4 5 3 2" xfId="31942" xr:uid="{04EDF750-9670-45E7-811F-715BF250A07B}"/>
    <cellStyle name="Vejica 2 6 2 2 2 4 5 4" xfId="31939" xr:uid="{DAE64035-3613-445D-9291-5B362EE296F3}"/>
    <cellStyle name="Vejica 2 6 2 2 2 4 6" xfId="7361" xr:uid="{9ED09320-85CB-41DA-82C3-4A14A6A07CD8}"/>
    <cellStyle name="Vejica 2 6 2 2 2 4 6 2" xfId="11603" xr:uid="{732845E8-0CCC-4AF3-BD9C-DB3C93D4CC8C}"/>
    <cellStyle name="Vejica 2 6 2 2 2 4 6 2 2" xfId="18080" xr:uid="{5D201B5F-B2BF-4656-BABC-513A40CC312B}"/>
    <cellStyle name="Vejica 2 6 2 2 2 4 6 2 2 2" xfId="31945" xr:uid="{72CF85A0-3F33-4183-8E97-1EED2C4D7687}"/>
    <cellStyle name="Vejica 2 6 2 2 2 4 6 2 3" xfId="31944" xr:uid="{A792ECF9-EF51-4AFA-B807-27DA9EC7F7AA}"/>
    <cellStyle name="Vejica 2 6 2 2 2 4 6 3" xfId="15424" xr:uid="{A6075753-8FFF-403B-83DE-3EF3D748DFF4}"/>
    <cellStyle name="Vejica 2 6 2 2 2 4 6 3 2" xfId="31946" xr:uid="{2E8889A6-288C-4FFC-A19C-7F0A4AD0038C}"/>
    <cellStyle name="Vejica 2 6 2 2 2 4 6 4" xfId="31943" xr:uid="{2E71333B-5C3D-42CA-BDBE-CACBF8CAB8ED}"/>
    <cellStyle name="Vejica 2 6 2 2 2 4 7" xfId="8374" xr:uid="{933E0BD9-BD79-4585-879C-666CD2F11C8F}"/>
    <cellStyle name="Vejica 2 6 2 2 2 4 7 2" xfId="15913" xr:uid="{E6BB2A1A-3D51-466C-87F4-12AD0B702BBC}"/>
    <cellStyle name="Vejica 2 6 2 2 2 4 7 2 2" xfId="31948" xr:uid="{5B3FD623-1E2A-419C-A267-2A70051D0148}"/>
    <cellStyle name="Vejica 2 6 2 2 2 4 7 3" xfId="31947" xr:uid="{744CB36D-4AD2-47AA-9370-F29729F73EA0}"/>
    <cellStyle name="Vejica 2 6 2 2 2 4 8" xfId="12977" xr:uid="{64C8B162-FDAB-4956-A7AC-5675E69ACDE3}"/>
    <cellStyle name="Vejica 2 6 2 2 2 4 8 2" xfId="18914" xr:uid="{6EFDE949-27F6-4D10-9EC8-4513D06B6351}"/>
    <cellStyle name="Vejica 2 6 2 2 2 4 8 2 2" xfId="31950" xr:uid="{9F06E959-504E-4851-84DB-AA2B6F427FE2}"/>
    <cellStyle name="Vejica 2 6 2 2 2 4 8 3" xfId="31949" xr:uid="{3D0EA195-B984-4A80-9F69-501E20734483}"/>
    <cellStyle name="Vejica 2 6 2 2 2 4 9" xfId="13754" xr:uid="{473532C3-0F1A-4DEC-962F-17DDF5611648}"/>
    <cellStyle name="Vejica 2 6 2 2 2 4 9 2" xfId="31951" xr:uid="{A92C1243-9B94-4D18-9EFA-1072FBB63F1A}"/>
    <cellStyle name="Vejica 2 6 2 2 2 5" xfId="4148" xr:uid="{00000000-0005-0000-0000-0000270E0000}"/>
    <cellStyle name="Vejica 2 6 2 2 2 5 2" xfId="4149" xr:uid="{00000000-0005-0000-0000-0000280E0000}"/>
    <cellStyle name="Vejica 2 6 2 2 2 5 2 2" xfId="31953" xr:uid="{3311676C-86AB-4F7A-9883-EA17A611B5D5}"/>
    <cellStyle name="Vejica 2 6 2 2 2 5 3" xfId="31952" xr:uid="{9B78F45A-5FA8-449A-B576-70A0902068C2}"/>
    <cellStyle name="Vejica 2 6 2 2 2 6" xfId="4150" xr:uid="{00000000-0005-0000-0000-0000290E0000}"/>
    <cellStyle name="Vejica 2 6 2 2 2 6 2" xfId="31954" xr:uid="{9B55AAA4-522E-42DA-B982-C40FE469F385}"/>
    <cellStyle name="Vejica 2 6 2 2 2 7" xfId="4145" xr:uid="{00000000-0005-0000-0000-00002A0E0000}"/>
    <cellStyle name="Vejica 2 6 2 2 2 7 2" xfId="31955" xr:uid="{DD479AD0-C0B6-40EF-AFDF-F19B3543BF3E}"/>
    <cellStyle name="Vejica 2 6 2 2 2 8" xfId="5861" xr:uid="{6BF83600-678B-490A-A630-1EF7D7702F2A}"/>
    <cellStyle name="Vejica 2 6 2 2 2 8 2" xfId="6596" xr:uid="{019D882E-D331-479D-A60B-DA3EE2A4A87F}"/>
    <cellStyle name="Vejica 2 6 2 2 2 8 2 2" xfId="10838" xr:uid="{8C518EFB-F19D-488D-8DE2-57CE55748285}"/>
    <cellStyle name="Vejica 2 6 2 2 2 8 2 2 2" xfId="17324" xr:uid="{85785312-80EA-4DEB-9665-AA5D6B03B9C3}"/>
    <cellStyle name="Vejica 2 6 2 2 2 8 2 2 2 2" xfId="31959" xr:uid="{D04E562C-78FE-456D-8DEA-4B7198DCD331}"/>
    <cellStyle name="Vejica 2 6 2 2 2 8 2 2 3" xfId="31958" xr:uid="{A84D5FCE-56FB-47D8-B7CB-58C068739789}"/>
    <cellStyle name="Vejica 2 6 2 2 2 8 2 3" xfId="14671" xr:uid="{1623A406-A9EB-4C97-8D20-5D88737C66D5}"/>
    <cellStyle name="Vejica 2 6 2 2 2 8 2 3 2" xfId="31960" xr:uid="{E5CA73E9-B902-4A28-A2DF-CA867B760C3B}"/>
    <cellStyle name="Vejica 2 6 2 2 2 8 2 4" xfId="31957" xr:uid="{F6BD591E-EBE8-4B9A-BAC1-2D8E340776F9}"/>
    <cellStyle name="Vejica 2 6 2 2 2 8 3" xfId="10113" xr:uid="{FAC3E5BD-FD42-475B-9A84-BE0CF9B109D1}"/>
    <cellStyle name="Vejica 2 6 2 2 2 8 3 2" xfId="16608" xr:uid="{CE58C629-B036-47D9-AE4B-F7EEA8687649}"/>
    <cellStyle name="Vejica 2 6 2 2 2 8 3 2 2" xfId="31962" xr:uid="{B7CE1107-1A7A-4552-9EFA-280C150CA98F}"/>
    <cellStyle name="Vejica 2 6 2 2 2 8 3 3" xfId="31961" xr:uid="{3F0E306D-3F0B-441A-B81C-AEA7F6805175}"/>
    <cellStyle name="Vejica 2 6 2 2 2 8 4" xfId="13959" xr:uid="{2876333F-8158-45E3-9E6E-6C7C70977D8E}"/>
    <cellStyle name="Vejica 2 6 2 2 2 8 4 2" xfId="31963" xr:uid="{331CAD22-74C5-441F-A302-8820F9C45848}"/>
    <cellStyle name="Vejica 2 6 2 2 2 8 5" xfId="31956" xr:uid="{6CC905E2-8E1D-442F-89EB-5839F84FA5F3}"/>
    <cellStyle name="Vejica 2 6 2 2 2 9" xfId="6296" xr:uid="{21D82BF3-AB5A-4FE2-A7A3-131834522E8C}"/>
    <cellStyle name="Vejica 2 6 2 2 2 9 2" xfId="10538" xr:uid="{4DEC1EB6-C14D-4B7C-B744-79DFBC458472}"/>
    <cellStyle name="Vejica 2 6 2 2 2 9 2 2" xfId="17024" xr:uid="{E421A861-3D47-4680-9A02-A44BB4879EA0}"/>
    <cellStyle name="Vejica 2 6 2 2 2 9 2 2 2" xfId="31966" xr:uid="{428606C3-DA6C-44AB-B9E4-D69D596E8531}"/>
    <cellStyle name="Vejica 2 6 2 2 2 9 2 3" xfId="31965" xr:uid="{35D69393-9C45-4EA1-BEFA-FD9FE7005C8F}"/>
    <cellStyle name="Vejica 2 6 2 2 2 9 3" xfId="14371" xr:uid="{083EA236-B85E-4D28-86D4-A45D6AEF24F1}"/>
    <cellStyle name="Vejica 2 6 2 2 2 9 3 2" xfId="31967" xr:uid="{EA5F4D19-4E2B-4A3D-88A5-5CAFBFD92513}"/>
    <cellStyle name="Vejica 2 6 2 2 2 9 4" xfId="31964" xr:uid="{6D0F6F8F-4227-4A3B-912B-EB184692171D}"/>
    <cellStyle name="Vejica 2 6 2 2 3" xfId="2006" xr:uid="{00000000-0005-0000-0000-00002B0E0000}"/>
    <cellStyle name="Vejica 2 6 2 2 3 2" xfId="31968" xr:uid="{07312945-61CE-4E3E-ADBC-5ABEF3FF9795}"/>
    <cellStyle name="Vejica 2 6 2 2 4" xfId="2007" xr:uid="{00000000-0005-0000-0000-00002C0E0000}"/>
    <cellStyle name="Vejica 2 6 2 2 4 2" xfId="4151" xr:uid="{00000000-0005-0000-0000-00002D0E0000}"/>
    <cellStyle name="Vejica 2 6 2 2 4 2 2" xfId="31970" xr:uid="{C2B60ED3-47D1-4C8D-802B-490B207AAD9F}"/>
    <cellStyle name="Vejica 2 6 2 2 4 3" xfId="31969" xr:uid="{AB22281D-82DF-461A-A712-9D87AECAB47D}"/>
    <cellStyle name="Vejica 2 6 2 2 5" xfId="2008" xr:uid="{00000000-0005-0000-0000-00002E0E0000}"/>
    <cellStyle name="Vejica 2 6 2 2 5 10" xfId="31971" xr:uid="{C8454FA8-DB3E-4339-907C-F6E7C8ADEFC2}"/>
    <cellStyle name="Vejica 2 6 2 2 5 2" xfId="4152" xr:uid="{00000000-0005-0000-0000-00002F0E0000}"/>
    <cellStyle name="Vejica 2 6 2 2 5 2 2" xfId="6175" xr:uid="{B4C8C913-D514-449A-B458-190BFA9E7C72}"/>
    <cellStyle name="Vejica 2 6 2 2 5 2 2 2" xfId="6796" xr:uid="{1F59AC95-8797-4249-A633-5EB23AA6ABF2}"/>
    <cellStyle name="Vejica 2 6 2 2 5 2 2 2 2" xfId="11038" xr:uid="{BB9EC10D-D323-41AD-952D-666B841908BE}"/>
    <cellStyle name="Vejica 2 6 2 2 5 2 2 2 2 2" xfId="17524" xr:uid="{0A9BF639-1242-4790-B742-3C1D790036FB}"/>
    <cellStyle name="Vejica 2 6 2 2 5 2 2 2 2 2 2" xfId="31976" xr:uid="{48A22287-F618-4D9A-9F2C-3A72A38E2E91}"/>
    <cellStyle name="Vejica 2 6 2 2 5 2 2 2 2 3" xfId="31975" xr:uid="{70C8E1A5-83C0-4E74-B097-40812CC1DD3C}"/>
    <cellStyle name="Vejica 2 6 2 2 5 2 2 2 3" xfId="14871" xr:uid="{B800A652-7D67-46B8-A254-DF82206CC5C0}"/>
    <cellStyle name="Vejica 2 6 2 2 5 2 2 2 3 2" xfId="31977" xr:uid="{F620CE92-1501-4815-BCAD-3A1B7DBA5462}"/>
    <cellStyle name="Vejica 2 6 2 2 5 2 2 2 4" xfId="31974" xr:uid="{B183CA5A-CE9D-4662-A10F-F029F63568AA}"/>
    <cellStyle name="Vejica 2 6 2 2 5 2 2 3" xfId="10430" xr:uid="{9A33D739-2A9F-43B5-A0AF-EA159156A079}"/>
    <cellStyle name="Vejica 2 6 2 2 5 2 2 3 2" xfId="16918" xr:uid="{B83A9155-A2E7-40D6-A797-4ACD369DD0A5}"/>
    <cellStyle name="Vejica 2 6 2 2 5 2 2 3 2 2" xfId="31979" xr:uid="{CFEB979E-AD89-4349-8AF2-B506FC908664}"/>
    <cellStyle name="Vejica 2 6 2 2 5 2 2 3 3" xfId="31978" xr:uid="{58D4A275-3441-429F-88EF-28802B20E528}"/>
    <cellStyle name="Vejica 2 6 2 2 5 2 2 4" xfId="14266" xr:uid="{3BBD50A1-563A-43A2-A842-64559DE3EC50}"/>
    <cellStyle name="Vejica 2 6 2 2 5 2 2 4 2" xfId="31980" xr:uid="{1EBF1FF2-CB15-4E53-9CAA-A02E2C9D1341}"/>
    <cellStyle name="Vejica 2 6 2 2 5 2 2 5" xfId="31973" xr:uid="{0316CBE3-4C41-4A9C-BDB2-1806B62AC902}"/>
    <cellStyle name="Vejica 2 6 2 2 5 2 3" xfId="6069" xr:uid="{6350EA6C-49CD-4D39-ABA3-E72D8BCEF5BE}"/>
    <cellStyle name="Vejica 2 6 2 2 5 2 3 2" xfId="10324" xr:uid="{9578F9CD-4E31-4252-AD2A-949A2F706C6E}"/>
    <cellStyle name="Vejica 2 6 2 2 5 2 3 2 2" xfId="16812" xr:uid="{2B97F55D-4E5C-478B-8053-9921CC3B98BA}"/>
    <cellStyle name="Vejica 2 6 2 2 5 2 3 2 2 2" xfId="31983" xr:uid="{C2079B72-8569-49F1-9963-57A93C5D461F}"/>
    <cellStyle name="Vejica 2 6 2 2 5 2 3 2 3" xfId="31982" xr:uid="{9C4401DA-EE0A-44BB-9D5D-B11D382985FB}"/>
    <cellStyle name="Vejica 2 6 2 2 5 2 3 3" xfId="14160" xr:uid="{3EAAC453-54CA-4C6C-8980-DE3ECA087C01}"/>
    <cellStyle name="Vejica 2 6 2 2 5 2 3 3 2" xfId="31984" xr:uid="{6036F798-C975-4941-A6B1-A5282149DDA3}"/>
    <cellStyle name="Vejica 2 6 2 2 5 2 3 4" xfId="31981" xr:uid="{2B0F0790-FC37-4BD8-A488-252CB225CFF8}"/>
    <cellStyle name="Vejica 2 6 2 2 5 2 4" xfId="6492" xr:uid="{A96B0174-FA84-47AE-B26E-0986B9A23690}"/>
    <cellStyle name="Vejica 2 6 2 2 5 2 4 2" xfId="10734" xr:uid="{9691E160-E24E-413D-BAB2-C8FA8CC00A7D}"/>
    <cellStyle name="Vejica 2 6 2 2 5 2 4 2 2" xfId="17220" xr:uid="{0B2F9393-67D2-470C-84EB-267A8EF133B3}"/>
    <cellStyle name="Vejica 2 6 2 2 5 2 4 2 2 2" xfId="31987" xr:uid="{85C81A25-944F-4C97-AF68-E278FAF033CD}"/>
    <cellStyle name="Vejica 2 6 2 2 5 2 4 2 3" xfId="31986" xr:uid="{7B9D2E79-5B0A-4B34-B175-BD561D252548}"/>
    <cellStyle name="Vejica 2 6 2 2 5 2 4 3" xfId="14567" xr:uid="{B89E855C-F78A-4859-9333-D10AF040F7E1}"/>
    <cellStyle name="Vejica 2 6 2 2 5 2 4 3 2" xfId="31988" xr:uid="{985A2EBD-9617-4FD5-A010-40F1BD8352F9}"/>
    <cellStyle name="Vejica 2 6 2 2 5 2 4 4" xfId="31985" xr:uid="{B76FE150-74A5-4F31-A97B-5E060E2D8EC9}"/>
    <cellStyle name="Vejica 2 6 2 2 5 2 5" xfId="7102" xr:uid="{EDA10C16-8F23-4C70-9F52-B6E09D54D811}"/>
    <cellStyle name="Vejica 2 6 2 2 5 2 5 2" xfId="11342" xr:uid="{1BF996A7-11BC-49BD-813A-5F9DDCE415B4}"/>
    <cellStyle name="Vejica 2 6 2 2 5 2 5 2 2" xfId="17826" xr:uid="{454354AA-CEEF-41EA-9EC7-504ECDDEC422}"/>
    <cellStyle name="Vejica 2 6 2 2 5 2 5 2 2 2" xfId="31991" xr:uid="{345DFE57-AD23-4A9E-9229-47170464C0A5}"/>
    <cellStyle name="Vejica 2 6 2 2 5 2 5 2 3" xfId="31990" xr:uid="{3677DF15-DB3C-4BAF-9075-DB7B33D6B001}"/>
    <cellStyle name="Vejica 2 6 2 2 5 2 5 3" xfId="15173" xr:uid="{683EBE51-3C20-4B86-B921-0732B9E89008}"/>
    <cellStyle name="Vejica 2 6 2 2 5 2 5 3 2" xfId="31992" xr:uid="{A3A3035F-B353-49FD-9EA4-FD19C21BD80E}"/>
    <cellStyle name="Vejica 2 6 2 2 5 2 5 4" xfId="31989" xr:uid="{4A342260-2D07-4D0F-B410-228FEFF0075A}"/>
    <cellStyle name="Vejica 2 6 2 2 5 2 6" xfId="7463" xr:uid="{FE4E4724-9B9C-4F4B-A7F4-0E8564AD3DF7}"/>
    <cellStyle name="Vejica 2 6 2 2 5 2 6 2" xfId="11705" xr:uid="{1BD52D82-1EE3-41A1-B038-39F7A41C55AC}"/>
    <cellStyle name="Vejica 2 6 2 2 5 2 6 2 2" xfId="18182" xr:uid="{8036AC27-2E67-460A-8BD2-D5A21CF78382}"/>
    <cellStyle name="Vejica 2 6 2 2 5 2 6 2 2 2" xfId="31995" xr:uid="{EC084D3F-2B42-47CC-8ABA-E3D752F29CAB}"/>
    <cellStyle name="Vejica 2 6 2 2 5 2 6 2 3" xfId="31994" xr:uid="{97F396D4-AF96-4576-8CA5-372CCCC5AB27}"/>
    <cellStyle name="Vejica 2 6 2 2 5 2 6 3" xfId="15526" xr:uid="{D71BB945-66DA-46BF-AC8D-58B32D8538AC}"/>
    <cellStyle name="Vejica 2 6 2 2 5 2 6 3 2" xfId="31996" xr:uid="{BB66456F-8442-4769-A9B0-A677A59250C6}"/>
    <cellStyle name="Vejica 2 6 2 2 5 2 6 4" xfId="31993" xr:uid="{1EA53E0F-4757-4F79-A978-B434B000AB15}"/>
    <cellStyle name="Vejica 2 6 2 2 5 2 7" xfId="9229" xr:uid="{8A412D64-0B3E-4D46-8CBF-76DDA421C399}"/>
    <cellStyle name="Vejica 2 6 2 2 5 2 7 2" xfId="16255" xr:uid="{01A6D299-4A4B-48BD-B580-EC6FD0777A8E}"/>
    <cellStyle name="Vejica 2 6 2 2 5 2 7 2 2" xfId="31998" xr:uid="{DBEFAE6E-C8F7-48BD-8AEB-F2610AF1D2B1}"/>
    <cellStyle name="Vejica 2 6 2 2 5 2 7 3" xfId="31997" xr:uid="{1FD12706-1B16-419D-9FA2-31E3B9283AF3}"/>
    <cellStyle name="Vejica 2 6 2 2 5 2 8" xfId="13856" xr:uid="{8F69F87B-759C-486F-8B47-314D1428A73D}"/>
    <cellStyle name="Vejica 2 6 2 2 5 2 8 2" xfId="31999" xr:uid="{B78A7A9E-5F55-4B79-95CD-CFFB9AEC62AD}"/>
    <cellStyle name="Vejica 2 6 2 2 5 2 9" xfId="31972" xr:uid="{90919CA4-8B07-480B-ABA1-7ACD3F19F092}"/>
    <cellStyle name="Vejica 2 6 2 2 5 3" xfId="5958" xr:uid="{D016BCE7-567E-41E8-874F-075707C38C5D}"/>
    <cellStyle name="Vejica 2 6 2 2 5 3 2" xfId="6691" xr:uid="{DFBDCD5B-ADBF-4D2B-A675-D4ED1F01F033}"/>
    <cellStyle name="Vejica 2 6 2 2 5 3 2 2" xfId="10933" xr:uid="{526E9E4A-6B74-4207-9B54-E70CF47DE0CD}"/>
    <cellStyle name="Vejica 2 6 2 2 5 3 2 2 2" xfId="17419" xr:uid="{0681EDFC-F14D-4021-895D-1193C3E6F96F}"/>
    <cellStyle name="Vejica 2 6 2 2 5 3 2 2 2 2" xfId="32003" xr:uid="{B15F90AE-1B76-4100-B5B9-AB06B9F30468}"/>
    <cellStyle name="Vejica 2 6 2 2 5 3 2 2 3" xfId="32002" xr:uid="{9D47BD0D-281F-4857-8DE8-EC8C70F091FF}"/>
    <cellStyle name="Vejica 2 6 2 2 5 3 2 3" xfId="14766" xr:uid="{45B9FC95-2703-401F-9A3F-E8EAA8161754}"/>
    <cellStyle name="Vejica 2 6 2 2 5 3 2 3 2" xfId="32004" xr:uid="{4B476D33-9EA3-4EDD-811D-D6E36F6295CD}"/>
    <cellStyle name="Vejica 2 6 2 2 5 3 2 4" xfId="32001" xr:uid="{4AAEBB57-7016-4AAC-B7D6-E8DB0EB26E92}"/>
    <cellStyle name="Vejica 2 6 2 2 5 3 3" xfId="10210" xr:uid="{141F5983-51AA-457A-9198-9406330BC60B}"/>
    <cellStyle name="Vejica 2 6 2 2 5 3 3 2" xfId="16704" xr:uid="{1744187B-C21B-4F51-8568-E6C4AAB0AA1B}"/>
    <cellStyle name="Vejica 2 6 2 2 5 3 3 2 2" xfId="32006" xr:uid="{76065910-61CD-4A3C-AA81-64EA69E7D297}"/>
    <cellStyle name="Vejica 2 6 2 2 5 3 3 3" xfId="32005" xr:uid="{341EA708-B41A-41B2-BAE5-FEB1D64F3CD5}"/>
    <cellStyle name="Vejica 2 6 2 2 5 3 4" xfId="14055" xr:uid="{D07B3178-2AE9-4F8C-B83F-C95E24FA92A3}"/>
    <cellStyle name="Vejica 2 6 2 2 5 3 4 2" xfId="32007" xr:uid="{AB4C0411-C2EF-48DD-89C6-93F4353A5174}"/>
    <cellStyle name="Vejica 2 6 2 2 5 3 5" xfId="32000" xr:uid="{80CE58E7-D3C4-4576-ADDA-9A118E271A20}"/>
    <cellStyle name="Vejica 2 6 2 2 5 4" xfId="6391" xr:uid="{48569825-FD55-43A4-A06F-740C4B1F5B0B}"/>
    <cellStyle name="Vejica 2 6 2 2 5 4 2" xfId="10633" xr:uid="{061BF347-A5F0-4B7F-B727-F1BD9F9CD054}"/>
    <cellStyle name="Vejica 2 6 2 2 5 4 2 2" xfId="17119" xr:uid="{09475E31-13B0-48F3-94B5-43406279063D}"/>
    <cellStyle name="Vejica 2 6 2 2 5 4 2 2 2" xfId="32010" xr:uid="{0E764EB0-C12A-4935-A82C-E5009562048A}"/>
    <cellStyle name="Vejica 2 6 2 2 5 4 2 3" xfId="32009" xr:uid="{3B54C9A0-DE40-409E-B829-9E5748766E83}"/>
    <cellStyle name="Vejica 2 6 2 2 5 4 3" xfId="14466" xr:uid="{7AFF2DC9-E44E-481F-A7C8-29C38A9D2D29}"/>
    <cellStyle name="Vejica 2 6 2 2 5 4 3 2" xfId="32011" xr:uid="{C23798EE-AC42-4B73-BA14-583B3701CAB5}"/>
    <cellStyle name="Vejica 2 6 2 2 5 4 4" xfId="32008" xr:uid="{625667B3-DB69-43E2-9CAE-B5F270EB583D}"/>
    <cellStyle name="Vejica 2 6 2 2 5 5" xfId="7000" xr:uid="{BF1D10D9-44E4-4CC8-8DE5-2189F3D52393}"/>
    <cellStyle name="Vejica 2 6 2 2 5 5 2" xfId="11240" xr:uid="{6C65AC1B-D16F-46F8-8F2D-16A59FA87FDF}"/>
    <cellStyle name="Vejica 2 6 2 2 5 5 2 2" xfId="17724" xr:uid="{CD978006-A309-40C5-9486-E82BE2FA2C6E}"/>
    <cellStyle name="Vejica 2 6 2 2 5 5 2 2 2" xfId="32014" xr:uid="{D524F92A-7CC4-45B3-8CAB-3F9B227AC2FF}"/>
    <cellStyle name="Vejica 2 6 2 2 5 5 2 3" xfId="32013" xr:uid="{8024A3C2-50D4-4AA8-8A6B-5B63AF1E741B}"/>
    <cellStyle name="Vejica 2 6 2 2 5 5 3" xfId="15071" xr:uid="{C744350A-F68C-4C22-A36D-5539424116F3}"/>
    <cellStyle name="Vejica 2 6 2 2 5 5 3 2" xfId="32015" xr:uid="{50FF72C4-5236-4009-A08F-58B871ABA8EC}"/>
    <cellStyle name="Vejica 2 6 2 2 5 5 4" xfId="32012" xr:uid="{6928873D-EF73-4D63-8EF2-1F4EA826F300}"/>
    <cellStyle name="Vejica 2 6 2 2 5 6" xfId="7362" xr:uid="{673C69E3-86F7-4DBB-A482-83BAA06CAD69}"/>
    <cellStyle name="Vejica 2 6 2 2 5 6 2" xfId="11604" xr:uid="{F271F53D-E3F7-4325-AC67-118916C006D0}"/>
    <cellStyle name="Vejica 2 6 2 2 5 6 2 2" xfId="18081" xr:uid="{8E5A07CC-49DA-4DC8-BA43-06316B02DBE8}"/>
    <cellStyle name="Vejica 2 6 2 2 5 6 2 2 2" xfId="32018" xr:uid="{FB215ABB-DD5A-4A8C-AFF9-7DE40B227883}"/>
    <cellStyle name="Vejica 2 6 2 2 5 6 2 3" xfId="32017" xr:uid="{59934CAD-2612-41FE-AB29-E2B9C2B7BBA1}"/>
    <cellStyle name="Vejica 2 6 2 2 5 6 3" xfId="15425" xr:uid="{1040EE49-94F1-46D5-8688-793A2AD4EB9D}"/>
    <cellStyle name="Vejica 2 6 2 2 5 6 3 2" xfId="32019" xr:uid="{B5640A01-CC0A-48B6-8CFF-35345ED59454}"/>
    <cellStyle name="Vejica 2 6 2 2 5 6 4" xfId="32016" xr:uid="{13079E27-3489-45A7-B9DD-3AC77D7B466D}"/>
    <cellStyle name="Vejica 2 6 2 2 5 7" xfId="8375" xr:uid="{423E6689-063F-4EF3-9F35-D7A92CD8EDCC}"/>
    <cellStyle name="Vejica 2 6 2 2 5 7 2" xfId="15914" xr:uid="{E8E0785D-41C3-4D32-B868-0D4CCAB7497E}"/>
    <cellStyle name="Vejica 2 6 2 2 5 7 2 2" xfId="32021" xr:uid="{04F7882F-71B9-4411-BC5D-A547245E27ED}"/>
    <cellStyle name="Vejica 2 6 2 2 5 7 3" xfId="32020" xr:uid="{59CF9624-B14D-466A-947C-4D168FB62F6A}"/>
    <cellStyle name="Vejica 2 6 2 2 5 8" xfId="12978" xr:uid="{75F67F66-C925-4F33-BB6C-FD4D93AF31A2}"/>
    <cellStyle name="Vejica 2 6 2 2 5 8 2" xfId="18915" xr:uid="{68C05DDA-F0FE-4B26-B293-CD0B416CF8AC}"/>
    <cellStyle name="Vejica 2 6 2 2 5 8 2 2" xfId="32023" xr:uid="{23A7F3E6-AA5B-4EF2-B2E6-9B0181C9CF06}"/>
    <cellStyle name="Vejica 2 6 2 2 5 8 3" xfId="32022" xr:uid="{688844D8-CC82-4161-A32B-22007206F2F2}"/>
    <cellStyle name="Vejica 2 6 2 2 5 9" xfId="13755" xr:uid="{082CA75A-67A5-4B65-8C76-D234F4D85DE6}"/>
    <cellStyle name="Vejica 2 6 2 2 5 9 2" xfId="32024" xr:uid="{C46C39A2-1118-451A-AA57-4CABD038C5BE}"/>
    <cellStyle name="Vejica 2 6 2 2 6" xfId="4153" xr:uid="{00000000-0005-0000-0000-0000300E0000}"/>
    <cellStyle name="Vejica 2 6 2 2 6 2" xfId="4154" xr:uid="{00000000-0005-0000-0000-0000310E0000}"/>
    <cellStyle name="Vejica 2 6 2 2 6 2 2" xfId="32026" xr:uid="{77417F4B-B3E2-4789-999A-73733EB89F3C}"/>
    <cellStyle name="Vejica 2 6 2 2 6 3" xfId="32025" xr:uid="{5E60FA43-0794-4A7D-A87B-9D0635DCB299}"/>
    <cellStyle name="Vejica 2 6 2 2 7" xfId="4155" xr:uid="{00000000-0005-0000-0000-0000320E0000}"/>
    <cellStyle name="Vejica 2 6 2 2 7 2" xfId="32027" xr:uid="{E59994FA-8C1C-458A-83BE-86B6A794011A}"/>
    <cellStyle name="Vejica 2 6 2 2 8" xfId="4144" xr:uid="{00000000-0005-0000-0000-0000330E0000}"/>
    <cellStyle name="Vejica 2 6 2 2 8 2" xfId="32028" xr:uid="{0BDFB7E3-CA4C-4BEF-A2F4-42E238E526CA}"/>
    <cellStyle name="Vejica 2 6 2 2 9" xfId="5860" xr:uid="{8CA038EF-A04E-4063-8FA7-61532186C855}"/>
    <cellStyle name="Vejica 2 6 2 2 9 2" xfId="6595" xr:uid="{89FE5D1D-CD90-4114-9355-BAF036794D16}"/>
    <cellStyle name="Vejica 2 6 2 2 9 2 2" xfId="10837" xr:uid="{5675706C-46F8-49D1-BDF8-EA1DA622BD9B}"/>
    <cellStyle name="Vejica 2 6 2 2 9 2 2 2" xfId="17323" xr:uid="{4771725E-49B0-4884-989E-9868F1AA3B45}"/>
    <cellStyle name="Vejica 2 6 2 2 9 2 2 2 2" xfId="32032" xr:uid="{E29F7CFF-8514-4A24-B033-E30AEF799500}"/>
    <cellStyle name="Vejica 2 6 2 2 9 2 2 3" xfId="32031" xr:uid="{BA5AD219-5CF1-4373-A344-E4550A7F8C01}"/>
    <cellStyle name="Vejica 2 6 2 2 9 2 3" xfId="14670" xr:uid="{107F1F65-5AB4-4A8C-AA10-8CFDEE4062B5}"/>
    <cellStyle name="Vejica 2 6 2 2 9 2 3 2" xfId="32033" xr:uid="{A420219E-D967-4749-965B-41A67D62A2F8}"/>
    <cellStyle name="Vejica 2 6 2 2 9 2 4" xfId="32030" xr:uid="{3B7EA581-3206-4AC4-BBC7-FC4258912CBB}"/>
    <cellStyle name="Vejica 2 6 2 2 9 3" xfId="10112" xr:uid="{55FEABC6-B27F-4F47-9803-9B2355D22E4F}"/>
    <cellStyle name="Vejica 2 6 2 2 9 3 2" xfId="16607" xr:uid="{F1AF6786-E770-46CA-BB56-BDE7D32E7BC3}"/>
    <cellStyle name="Vejica 2 6 2 2 9 3 2 2" xfId="32035" xr:uid="{50FC7CA8-3393-47B8-9C2E-B4F3F497EF26}"/>
    <cellStyle name="Vejica 2 6 2 2 9 3 3" xfId="32034" xr:uid="{B6B9C634-581B-400F-8333-35270470A44A}"/>
    <cellStyle name="Vejica 2 6 2 2 9 4" xfId="13958" xr:uid="{6F0876E1-5961-4E89-9BD7-8A6E53D0D59B}"/>
    <cellStyle name="Vejica 2 6 2 2 9 4 2" xfId="32036" xr:uid="{787C16C3-CA4D-4C4B-88CA-261B5593E160}"/>
    <cellStyle name="Vejica 2 6 2 2 9 5" xfId="32029" xr:uid="{0D537FE6-8F55-4139-B420-84D2E3162F40}"/>
    <cellStyle name="Vejica 2 6 2 3" xfId="682" xr:uid="{00000000-0005-0000-0000-0000340E0000}"/>
    <cellStyle name="Vejica 2 6 2 3 10" xfId="6906" xr:uid="{DC9C3D18-8173-4CE4-8B68-09096ABA0580}"/>
    <cellStyle name="Vejica 2 6 2 3 10 2" xfId="11146" xr:uid="{CBFC218F-461C-491A-9D4B-A70A550A7E2B}"/>
    <cellStyle name="Vejica 2 6 2 3 10 2 2" xfId="17630" xr:uid="{405E20BD-87D9-4773-89AA-E01938ED5AF6}"/>
    <cellStyle name="Vejica 2 6 2 3 10 2 2 2" xfId="32040" xr:uid="{F08A80FA-7068-4FC3-9BE7-0466C5E4E4CE}"/>
    <cellStyle name="Vejica 2 6 2 3 10 2 3" xfId="32039" xr:uid="{B423CAA3-6BAE-449D-BC71-4620E9315ABE}"/>
    <cellStyle name="Vejica 2 6 2 3 10 3" xfId="14977" xr:uid="{8EB0D431-6404-4805-BD7F-094E81CFA05D}"/>
    <cellStyle name="Vejica 2 6 2 3 10 3 2" xfId="32041" xr:uid="{6522AD78-012C-498A-83C3-CCD2DC86C93B}"/>
    <cellStyle name="Vejica 2 6 2 3 10 4" xfId="32038" xr:uid="{6302C569-3AA1-46B8-BE92-7AB4A1287509}"/>
    <cellStyle name="Vejica 2 6 2 3 11" xfId="7268" xr:uid="{4091ED4E-3E4E-4CCA-9B2D-3BE91B670AC5}"/>
    <cellStyle name="Vejica 2 6 2 3 11 2" xfId="11510" xr:uid="{702DBC5D-0971-4F8F-8FC3-B358A49ABE8E}"/>
    <cellStyle name="Vejica 2 6 2 3 11 2 2" xfId="17987" xr:uid="{7E44BD3A-A8C3-426B-BCF8-56BE6191C006}"/>
    <cellStyle name="Vejica 2 6 2 3 11 2 2 2" xfId="32044" xr:uid="{0AEA830F-4A86-42C8-AB14-5A9D33247865}"/>
    <cellStyle name="Vejica 2 6 2 3 11 2 3" xfId="32043" xr:uid="{0E7BDF04-1585-4DB3-BDD0-AD0CF2B7413F}"/>
    <cellStyle name="Vejica 2 6 2 3 11 3" xfId="15331" xr:uid="{50A9759E-77A4-4828-9E28-2061E44408A2}"/>
    <cellStyle name="Vejica 2 6 2 3 11 3 2" xfId="32045" xr:uid="{E996D757-46AF-4A23-BA1D-1842CBE92208}"/>
    <cellStyle name="Vejica 2 6 2 3 11 4" xfId="32042" xr:uid="{5A146337-BD6E-4573-B5C3-13897CCDF6E8}"/>
    <cellStyle name="Vejica 2 6 2 3 12" xfId="7930" xr:uid="{435DBFAF-4378-4FC6-AE65-8CC164ED6372}"/>
    <cellStyle name="Vejica 2 6 2 3 12 2" xfId="15698" xr:uid="{36C36129-BB02-453D-B6FC-2B87EAA56DAB}"/>
    <cellStyle name="Vejica 2 6 2 3 12 2 2" xfId="32047" xr:uid="{6450920D-D454-4C7E-8F24-2244A97365B3}"/>
    <cellStyle name="Vejica 2 6 2 3 12 3" xfId="32046" xr:uid="{5793C14D-299B-4472-BDBC-82CF2EBDAAFE}"/>
    <cellStyle name="Vejica 2 6 2 3 13" xfId="12737" xr:uid="{777CA483-9E81-4A11-9E68-741D4A24E5F5}"/>
    <cellStyle name="Vejica 2 6 2 3 13 2" xfId="18675" xr:uid="{371E2F61-0BB1-4741-8A5B-7E2AF6DC18B1}"/>
    <cellStyle name="Vejica 2 6 2 3 13 2 2" xfId="32049" xr:uid="{1F744DA0-498A-4B43-851E-0D4F0760DE4F}"/>
    <cellStyle name="Vejica 2 6 2 3 13 3" xfId="32048" xr:uid="{2C1F6E63-0173-4763-9A31-69EB0439CAA6}"/>
    <cellStyle name="Vejica 2 6 2 3 14" xfId="13654" xr:uid="{919D62F9-294B-402D-AC83-5AB24B724337}"/>
    <cellStyle name="Vejica 2 6 2 3 14 2" xfId="32050" xr:uid="{ECEA22FA-77B5-47C5-A08F-E628802EF6F6}"/>
    <cellStyle name="Vejica 2 6 2 3 15" xfId="32037" xr:uid="{16FDE502-9571-4BE3-A5D2-8E5ECB40CCF2}"/>
    <cellStyle name="Vejica 2 6 2 3 2" xfId="2009" xr:uid="{00000000-0005-0000-0000-0000350E0000}"/>
    <cellStyle name="Vejica 2 6 2 3 2 2" xfId="32051" xr:uid="{26E2D646-1B68-4B50-B383-5B930C3B6CB2}"/>
    <cellStyle name="Vejica 2 6 2 3 3" xfId="2010" xr:uid="{00000000-0005-0000-0000-0000360E0000}"/>
    <cellStyle name="Vejica 2 6 2 3 3 2" xfId="4157" xr:uid="{00000000-0005-0000-0000-0000370E0000}"/>
    <cellStyle name="Vejica 2 6 2 3 3 2 2" xfId="32053" xr:uid="{BDF8A518-4D39-4297-BFBA-6E111E91053E}"/>
    <cellStyle name="Vejica 2 6 2 3 3 3" xfId="32052" xr:uid="{3C4E0A37-B7F1-4802-924C-BCE623AF11E1}"/>
    <cellStyle name="Vejica 2 6 2 3 4" xfId="2011" xr:uid="{00000000-0005-0000-0000-0000380E0000}"/>
    <cellStyle name="Vejica 2 6 2 3 4 10" xfId="32054" xr:uid="{62450DF9-FC85-43F8-8C83-B9DDBFF64883}"/>
    <cellStyle name="Vejica 2 6 2 3 4 2" xfId="4158" xr:uid="{00000000-0005-0000-0000-0000390E0000}"/>
    <cellStyle name="Vejica 2 6 2 3 4 2 2" xfId="6176" xr:uid="{D9F95337-8C6D-4307-87E9-ABD801012B7B}"/>
    <cellStyle name="Vejica 2 6 2 3 4 2 2 2" xfId="6797" xr:uid="{E8F1B1C8-2116-42AF-A571-F421CE423AE1}"/>
    <cellStyle name="Vejica 2 6 2 3 4 2 2 2 2" xfId="11039" xr:uid="{C063DF13-922A-49B5-9388-A6D3762CCBAD}"/>
    <cellStyle name="Vejica 2 6 2 3 4 2 2 2 2 2" xfId="17525" xr:uid="{8F2571AE-7C79-4D71-95A4-A00A4E369EE0}"/>
    <cellStyle name="Vejica 2 6 2 3 4 2 2 2 2 2 2" xfId="32059" xr:uid="{1DDDB2FB-41CD-4BE9-8428-F5953FCD9227}"/>
    <cellStyle name="Vejica 2 6 2 3 4 2 2 2 2 3" xfId="32058" xr:uid="{5125BA8E-C69A-4FED-BE19-CEE0EA527971}"/>
    <cellStyle name="Vejica 2 6 2 3 4 2 2 2 3" xfId="14872" xr:uid="{D919737F-4BAF-481A-9870-6981BA06DB4C}"/>
    <cellStyle name="Vejica 2 6 2 3 4 2 2 2 3 2" xfId="32060" xr:uid="{6BDB5A22-F5B9-48B7-88D5-B97CEEBB66F4}"/>
    <cellStyle name="Vejica 2 6 2 3 4 2 2 2 4" xfId="32057" xr:uid="{BB72E777-4B0C-47EE-ACD2-ABBFB343D905}"/>
    <cellStyle name="Vejica 2 6 2 3 4 2 2 3" xfId="10431" xr:uid="{2DF81DED-E7A9-4E6C-AF98-1CA2E9D5777D}"/>
    <cellStyle name="Vejica 2 6 2 3 4 2 2 3 2" xfId="16919" xr:uid="{08860C8B-4E76-42A2-8B61-1B1AAC2534F3}"/>
    <cellStyle name="Vejica 2 6 2 3 4 2 2 3 2 2" xfId="32062" xr:uid="{97765CDF-2715-46F0-9CC6-E4C755F66891}"/>
    <cellStyle name="Vejica 2 6 2 3 4 2 2 3 3" xfId="32061" xr:uid="{EC8CA044-F7D7-4FFA-8A49-6E41AA474333}"/>
    <cellStyle name="Vejica 2 6 2 3 4 2 2 4" xfId="14267" xr:uid="{B0AB37C0-291B-4CC2-9774-A49E60261128}"/>
    <cellStyle name="Vejica 2 6 2 3 4 2 2 4 2" xfId="32063" xr:uid="{16857A07-D0FC-41B2-A033-BB34E1FABF25}"/>
    <cellStyle name="Vejica 2 6 2 3 4 2 2 5" xfId="32056" xr:uid="{CC887873-68D3-4BF2-A945-D243784C0BCB}"/>
    <cellStyle name="Vejica 2 6 2 3 4 2 3" xfId="6070" xr:uid="{B9FA1D79-3F3A-4EA2-AD42-676A76DF0069}"/>
    <cellStyle name="Vejica 2 6 2 3 4 2 3 2" xfId="10325" xr:uid="{A6D7BF43-3BE1-452B-B059-2849EF2A91DE}"/>
    <cellStyle name="Vejica 2 6 2 3 4 2 3 2 2" xfId="16813" xr:uid="{23B49DBC-7C5F-43C2-865F-B4BEBF396AA6}"/>
    <cellStyle name="Vejica 2 6 2 3 4 2 3 2 2 2" xfId="32066" xr:uid="{D7EEB057-213C-4379-A471-8F922F6F911D}"/>
    <cellStyle name="Vejica 2 6 2 3 4 2 3 2 3" xfId="32065" xr:uid="{E9346373-2664-4E30-98E3-098CE8BCECBC}"/>
    <cellStyle name="Vejica 2 6 2 3 4 2 3 3" xfId="14161" xr:uid="{4F265E31-37A3-4801-8DB2-61C0CD0CF08A}"/>
    <cellStyle name="Vejica 2 6 2 3 4 2 3 3 2" xfId="32067" xr:uid="{A12AA9D2-3103-4123-8AF9-72F3DA0EA585}"/>
    <cellStyle name="Vejica 2 6 2 3 4 2 3 4" xfId="32064" xr:uid="{50E06B84-93EB-490D-B3B0-1602C3FAAB0C}"/>
    <cellStyle name="Vejica 2 6 2 3 4 2 4" xfId="6493" xr:uid="{37B1724B-5CB3-46DA-922E-A3BAC3BE64E6}"/>
    <cellStyle name="Vejica 2 6 2 3 4 2 4 2" xfId="10735" xr:uid="{8F2CB9FA-CD1B-4BF9-BECD-6E2D9789DD70}"/>
    <cellStyle name="Vejica 2 6 2 3 4 2 4 2 2" xfId="17221" xr:uid="{3ADAECAC-F37F-49BD-9B5B-7C1515DBF5D6}"/>
    <cellStyle name="Vejica 2 6 2 3 4 2 4 2 2 2" xfId="32070" xr:uid="{C08D8846-8A4D-429D-86B0-21D66DA4C5E0}"/>
    <cellStyle name="Vejica 2 6 2 3 4 2 4 2 3" xfId="32069" xr:uid="{392835F4-E6AE-4BAB-9016-A4110B9A329A}"/>
    <cellStyle name="Vejica 2 6 2 3 4 2 4 3" xfId="14568" xr:uid="{8D9685EA-0710-4FE9-A49E-608E306FB520}"/>
    <cellStyle name="Vejica 2 6 2 3 4 2 4 3 2" xfId="32071" xr:uid="{C9F67042-075B-4302-99A8-09A4562A3878}"/>
    <cellStyle name="Vejica 2 6 2 3 4 2 4 4" xfId="32068" xr:uid="{F6D9586A-64FA-4721-9D92-FE64C2C816F6}"/>
    <cellStyle name="Vejica 2 6 2 3 4 2 5" xfId="7103" xr:uid="{A4E5CC09-2577-48E7-90BA-D34E15ABCCD5}"/>
    <cellStyle name="Vejica 2 6 2 3 4 2 5 2" xfId="11343" xr:uid="{288EA58A-95FB-4518-8470-5C0116806175}"/>
    <cellStyle name="Vejica 2 6 2 3 4 2 5 2 2" xfId="17827" xr:uid="{07B13575-4C41-49C2-AD3C-410D59B9A10A}"/>
    <cellStyle name="Vejica 2 6 2 3 4 2 5 2 2 2" xfId="32074" xr:uid="{2DA7935A-9BC3-47DB-BEA1-6463674AF6F3}"/>
    <cellStyle name="Vejica 2 6 2 3 4 2 5 2 3" xfId="32073" xr:uid="{BCC2828C-E762-4D3F-989C-B4CC0897F6B5}"/>
    <cellStyle name="Vejica 2 6 2 3 4 2 5 3" xfId="15174" xr:uid="{894B317C-0232-4C2C-9DBA-7259849A05A2}"/>
    <cellStyle name="Vejica 2 6 2 3 4 2 5 3 2" xfId="32075" xr:uid="{5B3055BC-2BB2-4AC4-8786-779C14DC882C}"/>
    <cellStyle name="Vejica 2 6 2 3 4 2 5 4" xfId="32072" xr:uid="{B5ED32BD-75D7-46E9-B4FD-E932C2893380}"/>
    <cellStyle name="Vejica 2 6 2 3 4 2 6" xfId="7464" xr:uid="{D926C77A-30F1-4A50-8303-DD997DEE0C01}"/>
    <cellStyle name="Vejica 2 6 2 3 4 2 6 2" xfId="11706" xr:uid="{A3E9BF91-A581-4B5E-BD9E-D434DFEFB511}"/>
    <cellStyle name="Vejica 2 6 2 3 4 2 6 2 2" xfId="18183" xr:uid="{F392F5F9-C1FA-4A7D-9D0E-8C0E6A876BC2}"/>
    <cellStyle name="Vejica 2 6 2 3 4 2 6 2 2 2" xfId="32078" xr:uid="{D272D9BD-652A-46E3-8620-C80DD605D731}"/>
    <cellStyle name="Vejica 2 6 2 3 4 2 6 2 3" xfId="32077" xr:uid="{AA5A2070-D4C8-4699-B175-10BC22D51BFC}"/>
    <cellStyle name="Vejica 2 6 2 3 4 2 6 3" xfId="15527" xr:uid="{689DE7E3-4E0A-4DEF-A921-13885B15D9DF}"/>
    <cellStyle name="Vejica 2 6 2 3 4 2 6 3 2" xfId="32079" xr:uid="{519E224A-3142-4E2F-99BF-293D8A80BD40}"/>
    <cellStyle name="Vejica 2 6 2 3 4 2 6 4" xfId="32076" xr:uid="{7DF93F08-3C1F-468E-B2D1-681C4403E096}"/>
    <cellStyle name="Vejica 2 6 2 3 4 2 7" xfId="9230" xr:uid="{C4006580-4D55-4C5A-BEC1-2FA751CB95CF}"/>
    <cellStyle name="Vejica 2 6 2 3 4 2 7 2" xfId="16256" xr:uid="{BE0BE23E-F28D-4664-A50C-36F83BE3AE38}"/>
    <cellStyle name="Vejica 2 6 2 3 4 2 7 2 2" xfId="32081" xr:uid="{4AB04998-83FD-43FA-A469-5DC45D74E044}"/>
    <cellStyle name="Vejica 2 6 2 3 4 2 7 3" xfId="32080" xr:uid="{FA7950FD-3930-4263-8104-B7BFA11A4535}"/>
    <cellStyle name="Vejica 2 6 2 3 4 2 8" xfId="13857" xr:uid="{6AD0E247-F63B-42A6-BBF5-D66C9EB409D0}"/>
    <cellStyle name="Vejica 2 6 2 3 4 2 8 2" xfId="32082" xr:uid="{30A69E29-65BC-4B6C-BE3A-1D61ABBAD8CF}"/>
    <cellStyle name="Vejica 2 6 2 3 4 2 9" xfId="32055" xr:uid="{F80750BA-F9BB-42CF-8585-5D0F6D2DEF4B}"/>
    <cellStyle name="Vejica 2 6 2 3 4 3" xfId="5959" xr:uid="{794D9362-0B71-4E69-BC3C-0DEFDDB53ACD}"/>
    <cellStyle name="Vejica 2 6 2 3 4 3 2" xfId="6692" xr:uid="{6C74352E-BC92-4417-8E9F-30E743EBF5BB}"/>
    <cellStyle name="Vejica 2 6 2 3 4 3 2 2" xfId="10934" xr:uid="{FF650275-206E-4C4C-8C29-CA2E08FEDE39}"/>
    <cellStyle name="Vejica 2 6 2 3 4 3 2 2 2" xfId="17420" xr:uid="{3AEDC05A-41E4-4052-B79B-A2F7325BD699}"/>
    <cellStyle name="Vejica 2 6 2 3 4 3 2 2 2 2" xfId="32086" xr:uid="{5C5B01FB-B907-4BDD-B805-2B5D67281DCE}"/>
    <cellStyle name="Vejica 2 6 2 3 4 3 2 2 3" xfId="32085" xr:uid="{EF1E30D9-5A36-411D-8E05-412553C381C7}"/>
    <cellStyle name="Vejica 2 6 2 3 4 3 2 3" xfId="14767" xr:uid="{B74C12A2-8D01-4239-9D84-9865188931CB}"/>
    <cellStyle name="Vejica 2 6 2 3 4 3 2 3 2" xfId="32087" xr:uid="{2C7EFD00-EF87-4AC3-ABC1-DB31D8506723}"/>
    <cellStyle name="Vejica 2 6 2 3 4 3 2 4" xfId="32084" xr:uid="{7EDF79E3-8AEF-44BD-B63B-9E54747E4E02}"/>
    <cellStyle name="Vejica 2 6 2 3 4 3 3" xfId="10211" xr:uid="{38A09B2C-780D-48FB-83D5-91EE63A1E69F}"/>
    <cellStyle name="Vejica 2 6 2 3 4 3 3 2" xfId="16705" xr:uid="{95EC22D0-2366-42E3-847C-14E517CD65F1}"/>
    <cellStyle name="Vejica 2 6 2 3 4 3 3 2 2" xfId="32089" xr:uid="{846C11B9-0171-4383-B9A1-306030B4B58C}"/>
    <cellStyle name="Vejica 2 6 2 3 4 3 3 3" xfId="32088" xr:uid="{9993171F-3E7D-4496-AB56-1A1BACB2C8B6}"/>
    <cellStyle name="Vejica 2 6 2 3 4 3 4" xfId="14056" xr:uid="{90AD2959-23FB-45BC-A146-3F6A73D2959C}"/>
    <cellStyle name="Vejica 2 6 2 3 4 3 4 2" xfId="32090" xr:uid="{FC582A6D-C986-4064-B368-087A2CAF51F8}"/>
    <cellStyle name="Vejica 2 6 2 3 4 3 5" xfId="32083" xr:uid="{A0AFCEF5-3C8D-44BB-9FD8-42DB01E5C556}"/>
    <cellStyle name="Vejica 2 6 2 3 4 4" xfId="6392" xr:uid="{5DCD84B6-096C-4FB8-BBAB-0BDEC0430BF9}"/>
    <cellStyle name="Vejica 2 6 2 3 4 4 2" xfId="10634" xr:uid="{85DDFFDA-7788-47AF-B3BC-8358C8BAB96B}"/>
    <cellStyle name="Vejica 2 6 2 3 4 4 2 2" xfId="17120" xr:uid="{B0F51501-5E77-4397-A23E-D909B366B769}"/>
    <cellStyle name="Vejica 2 6 2 3 4 4 2 2 2" xfId="32093" xr:uid="{61100402-B748-439F-A04C-464EC9631089}"/>
    <cellStyle name="Vejica 2 6 2 3 4 4 2 3" xfId="32092" xr:uid="{2C56D15B-1E29-4F4A-8C99-75B61A4A7393}"/>
    <cellStyle name="Vejica 2 6 2 3 4 4 3" xfId="14467" xr:uid="{11E86571-5A6E-4E89-BE6E-8EA77F0C9A11}"/>
    <cellStyle name="Vejica 2 6 2 3 4 4 3 2" xfId="32094" xr:uid="{3878CBB0-C087-4583-A2ED-C043321607E5}"/>
    <cellStyle name="Vejica 2 6 2 3 4 4 4" xfId="32091" xr:uid="{1B27BBCB-575B-4BA8-B6C5-3B5116E12D9E}"/>
    <cellStyle name="Vejica 2 6 2 3 4 5" xfId="7001" xr:uid="{04154B7B-6D3D-4A4D-8831-051FAFAEDFB4}"/>
    <cellStyle name="Vejica 2 6 2 3 4 5 2" xfId="11241" xr:uid="{096215A0-9BB3-4EF9-9B6A-5C71170A90FA}"/>
    <cellStyle name="Vejica 2 6 2 3 4 5 2 2" xfId="17725" xr:uid="{1D632E39-2DAC-4CE4-BBC1-BF41FF014891}"/>
    <cellStyle name="Vejica 2 6 2 3 4 5 2 2 2" xfId="32097" xr:uid="{2D39F540-AD27-4F74-9D4D-3F037A957BED}"/>
    <cellStyle name="Vejica 2 6 2 3 4 5 2 3" xfId="32096" xr:uid="{D5996A58-7966-4C2B-BA9F-481CD2D1FC61}"/>
    <cellStyle name="Vejica 2 6 2 3 4 5 3" xfId="15072" xr:uid="{E1AEA3D1-AA76-42A8-81AF-4C41EBFBE4A6}"/>
    <cellStyle name="Vejica 2 6 2 3 4 5 3 2" xfId="32098" xr:uid="{06D871E4-9A0D-4F27-A725-3D6FFA4641B2}"/>
    <cellStyle name="Vejica 2 6 2 3 4 5 4" xfId="32095" xr:uid="{60508939-591E-4DD8-B8B9-C86C4F3ABC45}"/>
    <cellStyle name="Vejica 2 6 2 3 4 6" xfId="7363" xr:uid="{F393BD19-4C6D-4F64-BFC6-61B50ED2B49D}"/>
    <cellStyle name="Vejica 2 6 2 3 4 6 2" xfId="11605" xr:uid="{089F7619-9B88-46AF-A9FF-5C20BD72D571}"/>
    <cellStyle name="Vejica 2 6 2 3 4 6 2 2" xfId="18082" xr:uid="{0DC16D89-DE13-444A-8D31-8C1F6C382616}"/>
    <cellStyle name="Vejica 2 6 2 3 4 6 2 2 2" xfId="32101" xr:uid="{427BEC81-A0A6-43CA-AA17-579E02578D44}"/>
    <cellStyle name="Vejica 2 6 2 3 4 6 2 3" xfId="32100" xr:uid="{D0ECD9A5-3127-4322-8C6F-F4E2A905A02D}"/>
    <cellStyle name="Vejica 2 6 2 3 4 6 3" xfId="15426" xr:uid="{0002F0DD-F6BC-4E73-ADB5-3F3DF32020D7}"/>
    <cellStyle name="Vejica 2 6 2 3 4 6 3 2" xfId="32102" xr:uid="{3F986A73-39CD-4BE0-A1EE-993CCB1AEEFD}"/>
    <cellStyle name="Vejica 2 6 2 3 4 6 4" xfId="32099" xr:uid="{859F45F3-3D12-441C-B5EE-F31269DD63C2}"/>
    <cellStyle name="Vejica 2 6 2 3 4 7" xfId="8376" xr:uid="{F1D2E8A3-9910-4A56-84A8-8B0855006441}"/>
    <cellStyle name="Vejica 2 6 2 3 4 7 2" xfId="15915" xr:uid="{3C8F9851-0705-4C82-98FE-E1006C920B0E}"/>
    <cellStyle name="Vejica 2 6 2 3 4 7 2 2" xfId="32104" xr:uid="{4A1C5C1E-7AEA-4F6B-9E07-F429732EEE39}"/>
    <cellStyle name="Vejica 2 6 2 3 4 7 3" xfId="32103" xr:uid="{9181B6EF-0E95-45A7-966A-634F5026C95E}"/>
    <cellStyle name="Vejica 2 6 2 3 4 8" xfId="12979" xr:uid="{BE25D986-8489-4851-AF39-6E2A841678D5}"/>
    <cellStyle name="Vejica 2 6 2 3 4 8 2" xfId="18916" xr:uid="{1AB2FC2C-36EA-424D-8A48-1808FC8FF1E5}"/>
    <cellStyle name="Vejica 2 6 2 3 4 8 2 2" xfId="32106" xr:uid="{BAE8D74A-8D41-4569-93B2-9FEBDA2F9CE8}"/>
    <cellStyle name="Vejica 2 6 2 3 4 8 3" xfId="32105" xr:uid="{CA09F98D-6F9D-4704-A081-679DE38770E4}"/>
    <cellStyle name="Vejica 2 6 2 3 4 9" xfId="13756" xr:uid="{03AEA22A-8F9A-4A4F-87DD-0613A1E2B40C}"/>
    <cellStyle name="Vejica 2 6 2 3 4 9 2" xfId="32107" xr:uid="{F548E470-33F6-42FC-B1FF-5D2F34A034EB}"/>
    <cellStyle name="Vejica 2 6 2 3 5" xfId="4159" xr:uid="{00000000-0005-0000-0000-00003A0E0000}"/>
    <cellStyle name="Vejica 2 6 2 3 5 2" xfId="4160" xr:uid="{00000000-0005-0000-0000-00003B0E0000}"/>
    <cellStyle name="Vejica 2 6 2 3 5 2 2" xfId="32109" xr:uid="{082A03E2-7388-44EF-B836-F53382CB78A2}"/>
    <cellStyle name="Vejica 2 6 2 3 5 3" xfId="32108" xr:uid="{4E6D3242-9F38-48DD-AFC5-AE23E51052F1}"/>
    <cellStyle name="Vejica 2 6 2 3 6" xfId="4161" xr:uid="{00000000-0005-0000-0000-00003C0E0000}"/>
    <cellStyle name="Vejica 2 6 2 3 6 2" xfId="32110" xr:uid="{E251B7A0-1D9D-4578-9210-9AC724F3DDB4}"/>
    <cellStyle name="Vejica 2 6 2 3 7" xfId="4156" xr:uid="{00000000-0005-0000-0000-00003D0E0000}"/>
    <cellStyle name="Vejica 2 6 2 3 7 2" xfId="32111" xr:uid="{CFD5789A-7750-4510-8477-4F74C3DC3084}"/>
    <cellStyle name="Vejica 2 6 2 3 8" xfId="5862" xr:uid="{E089D74F-1AA9-4310-B188-AFFEAD4C213A}"/>
    <cellStyle name="Vejica 2 6 2 3 8 2" xfId="6597" xr:uid="{41A99DA2-9EED-4EBC-BE09-D2A5097F6A9A}"/>
    <cellStyle name="Vejica 2 6 2 3 8 2 2" xfId="10839" xr:uid="{725E5D68-E910-4DF2-8E7A-C1D38E1F9E6F}"/>
    <cellStyle name="Vejica 2 6 2 3 8 2 2 2" xfId="17325" xr:uid="{ADAF988A-78C9-4155-A71D-41366B8AAE21}"/>
    <cellStyle name="Vejica 2 6 2 3 8 2 2 2 2" xfId="32115" xr:uid="{166A13E5-42F9-4183-A3EA-8A7C84F469E5}"/>
    <cellStyle name="Vejica 2 6 2 3 8 2 2 3" xfId="32114" xr:uid="{F7A3E1A1-98E8-444C-9A46-0079844AA42E}"/>
    <cellStyle name="Vejica 2 6 2 3 8 2 3" xfId="14672" xr:uid="{1136B1DE-A552-4E20-A46F-6E0880717E14}"/>
    <cellStyle name="Vejica 2 6 2 3 8 2 3 2" xfId="32116" xr:uid="{7D894777-63B9-4D92-B23B-9516444F230D}"/>
    <cellStyle name="Vejica 2 6 2 3 8 2 4" xfId="32113" xr:uid="{0049A044-ED73-406F-AEF1-1DCE5A201CD5}"/>
    <cellStyle name="Vejica 2 6 2 3 8 3" xfId="10114" xr:uid="{200336AA-810C-454F-896F-E7086F4B750C}"/>
    <cellStyle name="Vejica 2 6 2 3 8 3 2" xfId="16609" xr:uid="{42F044F2-337A-44EA-9EA0-2719C465495D}"/>
    <cellStyle name="Vejica 2 6 2 3 8 3 2 2" xfId="32118" xr:uid="{77C0EA96-6A3D-4F69-8952-766450B95B34}"/>
    <cellStyle name="Vejica 2 6 2 3 8 3 3" xfId="32117" xr:uid="{65B0626D-6C08-4D9B-9A70-31857A9DFAD9}"/>
    <cellStyle name="Vejica 2 6 2 3 8 4" xfId="13960" xr:uid="{7E54B149-8FD8-4C29-9576-D31CFBEEDDF4}"/>
    <cellStyle name="Vejica 2 6 2 3 8 4 2" xfId="32119" xr:uid="{F2F53670-04D9-4D85-B51D-6A655651C3B7}"/>
    <cellStyle name="Vejica 2 6 2 3 8 5" xfId="32112" xr:uid="{C8B0E741-999E-4E38-8F3F-CB84DC01869C}"/>
    <cellStyle name="Vejica 2 6 2 3 9" xfId="6297" xr:uid="{E5052350-42D1-4B6C-9B97-72483013ED02}"/>
    <cellStyle name="Vejica 2 6 2 3 9 2" xfId="10539" xr:uid="{61CD31F6-CEA7-4926-8BE6-2757458E72DD}"/>
    <cellStyle name="Vejica 2 6 2 3 9 2 2" xfId="17025" xr:uid="{2129A32B-9D11-40B1-8B35-302AF6451DD8}"/>
    <cellStyle name="Vejica 2 6 2 3 9 2 2 2" xfId="32122" xr:uid="{3B267A28-DEFB-4415-B9EE-0C3BDB3069D0}"/>
    <cellStyle name="Vejica 2 6 2 3 9 2 3" xfId="32121" xr:uid="{D46E6A60-861B-4917-B652-E3CCBD0C9287}"/>
    <cellStyle name="Vejica 2 6 2 3 9 3" xfId="14372" xr:uid="{105F2FC3-EF4C-45E0-B063-CCF9F1BBFD87}"/>
    <cellStyle name="Vejica 2 6 2 3 9 3 2" xfId="32123" xr:uid="{9E8817B7-6875-4510-9786-AF54EA15E699}"/>
    <cellStyle name="Vejica 2 6 2 3 9 4" xfId="32120" xr:uid="{34AC21E3-80B3-4579-88C8-D32DAFCA0ED3}"/>
    <cellStyle name="Vejica 2 6 2 4" xfId="2012" xr:uid="{00000000-0005-0000-0000-00003E0E0000}"/>
    <cellStyle name="Vejica 2 6 2 4 2" xfId="32124" xr:uid="{9F5C47EA-4965-4DB8-94CC-5BAF085A98B0}"/>
    <cellStyle name="Vejica 2 6 2 5" xfId="2013" xr:uid="{00000000-0005-0000-0000-00003F0E0000}"/>
    <cellStyle name="Vejica 2 6 2 5 2" xfId="4162" xr:uid="{00000000-0005-0000-0000-0000400E0000}"/>
    <cellStyle name="Vejica 2 6 2 5 2 2" xfId="32126" xr:uid="{CB059422-F387-40A8-A372-1663D5738E9A}"/>
    <cellStyle name="Vejica 2 6 2 5 3" xfId="32125" xr:uid="{69A0B51B-C23D-4C65-8027-701174646947}"/>
    <cellStyle name="Vejica 2 6 2 6" xfId="2014" xr:uid="{00000000-0005-0000-0000-0000410E0000}"/>
    <cellStyle name="Vejica 2 6 2 6 10" xfId="32127" xr:uid="{EAAF5470-616D-4054-BF14-95DF9F054E1F}"/>
    <cellStyle name="Vejica 2 6 2 6 2" xfId="4163" xr:uid="{00000000-0005-0000-0000-0000420E0000}"/>
    <cellStyle name="Vejica 2 6 2 6 2 2" xfId="6177" xr:uid="{C10DBC12-36EA-492F-9BEE-14BE67E2DB61}"/>
    <cellStyle name="Vejica 2 6 2 6 2 2 2" xfId="6798" xr:uid="{5FF3C36F-A55C-4AB0-9290-5F53CD887F2D}"/>
    <cellStyle name="Vejica 2 6 2 6 2 2 2 2" xfId="11040" xr:uid="{58783ACE-8622-4035-BE69-2096AECBF467}"/>
    <cellStyle name="Vejica 2 6 2 6 2 2 2 2 2" xfId="17526" xr:uid="{6B888FD4-D554-4CF8-A0D6-1137055D11B2}"/>
    <cellStyle name="Vejica 2 6 2 6 2 2 2 2 2 2" xfId="32132" xr:uid="{7A41ABDD-4DEF-480D-8ADD-B2703488B1E5}"/>
    <cellStyle name="Vejica 2 6 2 6 2 2 2 2 3" xfId="32131" xr:uid="{D4B58D23-9B18-42AB-9304-EB4577890C34}"/>
    <cellStyle name="Vejica 2 6 2 6 2 2 2 3" xfId="14873" xr:uid="{2E98F072-DDC5-4E1D-B9F5-64C1E86E93EF}"/>
    <cellStyle name="Vejica 2 6 2 6 2 2 2 3 2" xfId="32133" xr:uid="{C1BB188A-DEB9-433F-922D-6A24AD0F56D2}"/>
    <cellStyle name="Vejica 2 6 2 6 2 2 2 4" xfId="32130" xr:uid="{8DE741CA-044E-400B-8AE8-72839B5058D1}"/>
    <cellStyle name="Vejica 2 6 2 6 2 2 3" xfId="10432" xr:uid="{59DBFB38-2BAE-4D2A-BD6D-F0F1734F7661}"/>
    <cellStyle name="Vejica 2 6 2 6 2 2 3 2" xfId="16920" xr:uid="{A3F95C46-E19F-48F6-9136-D6E56C05A362}"/>
    <cellStyle name="Vejica 2 6 2 6 2 2 3 2 2" xfId="32135" xr:uid="{53B4BF8A-77BB-4DFD-93C9-F553DDD02C87}"/>
    <cellStyle name="Vejica 2 6 2 6 2 2 3 3" xfId="32134" xr:uid="{7ADBCEB2-E7C3-4401-A4F6-EB6C0ED37EE0}"/>
    <cellStyle name="Vejica 2 6 2 6 2 2 4" xfId="14268" xr:uid="{F7AF0940-1985-4AE2-8927-909BD22230C6}"/>
    <cellStyle name="Vejica 2 6 2 6 2 2 4 2" xfId="32136" xr:uid="{3580058A-85BC-4ED8-B914-41CCBA630A60}"/>
    <cellStyle name="Vejica 2 6 2 6 2 2 5" xfId="32129" xr:uid="{45188984-A7B1-4355-83E1-93249470D183}"/>
    <cellStyle name="Vejica 2 6 2 6 2 3" xfId="6071" xr:uid="{81D89150-9FBC-4A14-852C-E5AEADE807FA}"/>
    <cellStyle name="Vejica 2 6 2 6 2 3 2" xfId="10326" xr:uid="{38036843-071E-4819-A4BB-662A5E1FC187}"/>
    <cellStyle name="Vejica 2 6 2 6 2 3 2 2" xfId="16814" xr:uid="{696C4DDC-1668-42CB-A858-EF819CBFBF3B}"/>
    <cellStyle name="Vejica 2 6 2 6 2 3 2 2 2" xfId="32139" xr:uid="{4939B790-F0E2-4DF5-B3FD-5F842C6E439E}"/>
    <cellStyle name="Vejica 2 6 2 6 2 3 2 3" xfId="32138" xr:uid="{1B3FBE8D-5F58-45DF-BB28-5C3443F3FED9}"/>
    <cellStyle name="Vejica 2 6 2 6 2 3 3" xfId="14162" xr:uid="{6BF11228-776E-4788-8539-31AB693F7BCB}"/>
    <cellStyle name="Vejica 2 6 2 6 2 3 3 2" xfId="32140" xr:uid="{14209E6A-6D05-4CC3-9BF2-2C9094F664C1}"/>
    <cellStyle name="Vejica 2 6 2 6 2 3 4" xfId="32137" xr:uid="{BAF3FAAC-050C-44F7-A55C-50DDFFFF5BD7}"/>
    <cellStyle name="Vejica 2 6 2 6 2 4" xfId="6494" xr:uid="{F1AD61FC-9FBC-40C9-B5B6-3031728C98B9}"/>
    <cellStyle name="Vejica 2 6 2 6 2 4 2" xfId="10736" xr:uid="{7A302DFB-4BEC-42EE-96BD-268AFB7A6465}"/>
    <cellStyle name="Vejica 2 6 2 6 2 4 2 2" xfId="17222" xr:uid="{64A0FF1B-5FA4-4E90-A11F-B1CA98337E8C}"/>
    <cellStyle name="Vejica 2 6 2 6 2 4 2 2 2" xfId="32143" xr:uid="{9C47B518-310F-4446-9A9A-E97E5B88A98C}"/>
    <cellStyle name="Vejica 2 6 2 6 2 4 2 3" xfId="32142" xr:uid="{290A0E03-EF7B-4842-A92C-D9DC256AB1A4}"/>
    <cellStyle name="Vejica 2 6 2 6 2 4 3" xfId="14569" xr:uid="{F59EB625-2A63-442D-8FE9-375C73A4BA6C}"/>
    <cellStyle name="Vejica 2 6 2 6 2 4 3 2" xfId="32144" xr:uid="{1589BD57-E026-40DD-9317-C22A88D0FE02}"/>
    <cellStyle name="Vejica 2 6 2 6 2 4 4" xfId="32141" xr:uid="{E60DA778-0C6B-4437-B6D5-57974DFC0E45}"/>
    <cellStyle name="Vejica 2 6 2 6 2 5" xfId="7104" xr:uid="{5BBFFD25-94F4-4369-BE73-3AAA2AA8BBCE}"/>
    <cellStyle name="Vejica 2 6 2 6 2 5 2" xfId="11344" xr:uid="{DA88BB9E-8C4A-454F-A4CF-E4455F9EABBA}"/>
    <cellStyle name="Vejica 2 6 2 6 2 5 2 2" xfId="17828" xr:uid="{D5B252F4-77DA-43A2-A7C4-F16E7DB3892C}"/>
    <cellStyle name="Vejica 2 6 2 6 2 5 2 2 2" xfId="32147" xr:uid="{F911E0A5-88CB-4A76-AE49-F9B87771B266}"/>
    <cellStyle name="Vejica 2 6 2 6 2 5 2 3" xfId="32146" xr:uid="{A4A6E295-910D-4616-9105-2808D1E368CC}"/>
    <cellStyle name="Vejica 2 6 2 6 2 5 3" xfId="15175" xr:uid="{1D4148DF-0304-4012-9FC1-89CFCDE5FF01}"/>
    <cellStyle name="Vejica 2 6 2 6 2 5 3 2" xfId="32148" xr:uid="{67CCA1B3-090C-45A6-B76F-7D016BA1777D}"/>
    <cellStyle name="Vejica 2 6 2 6 2 5 4" xfId="32145" xr:uid="{E0A5B8A1-CD8B-47BB-8142-8FB15AC75902}"/>
    <cellStyle name="Vejica 2 6 2 6 2 6" xfId="7465" xr:uid="{EE0CD348-FF7E-416F-B3F2-5AE7179179FA}"/>
    <cellStyle name="Vejica 2 6 2 6 2 6 2" xfId="11707" xr:uid="{D475F76B-7238-46EB-AC72-209E4469BB95}"/>
    <cellStyle name="Vejica 2 6 2 6 2 6 2 2" xfId="18184" xr:uid="{BEDC85AD-A5CE-4511-9B06-2EB66EEA1239}"/>
    <cellStyle name="Vejica 2 6 2 6 2 6 2 2 2" xfId="32151" xr:uid="{61B0A3D6-4D60-4C51-841D-A88591A07305}"/>
    <cellStyle name="Vejica 2 6 2 6 2 6 2 3" xfId="32150" xr:uid="{2F2E0062-8247-4A3C-8B8A-9311473D75EE}"/>
    <cellStyle name="Vejica 2 6 2 6 2 6 3" xfId="15528" xr:uid="{48A60562-ABB8-4B5A-A062-1F26E2958F9B}"/>
    <cellStyle name="Vejica 2 6 2 6 2 6 3 2" xfId="32152" xr:uid="{503349F8-55D9-41B8-BF7D-DB596FEB5395}"/>
    <cellStyle name="Vejica 2 6 2 6 2 6 4" xfId="32149" xr:uid="{6B36DEF3-E576-4FEC-8266-1311D03D71FF}"/>
    <cellStyle name="Vejica 2 6 2 6 2 7" xfId="9231" xr:uid="{6D1639EE-7E9F-4F83-9DA3-C98E9952BB9C}"/>
    <cellStyle name="Vejica 2 6 2 6 2 7 2" xfId="16257" xr:uid="{627A045A-8A91-40F1-9244-2259C162C177}"/>
    <cellStyle name="Vejica 2 6 2 6 2 7 2 2" xfId="32154" xr:uid="{BAC20F37-910B-4806-AA4D-773C57C6FDDE}"/>
    <cellStyle name="Vejica 2 6 2 6 2 7 3" xfId="32153" xr:uid="{C3CE7188-5E54-4F20-94AF-7FBAD53F52C4}"/>
    <cellStyle name="Vejica 2 6 2 6 2 8" xfId="13858" xr:uid="{0A9B3A70-407E-4870-93F2-514F368A7C22}"/>
    <cellStyle name="Vejica 2 6 2 6 2 8 2" xfId="32155" xr:uid="{8D9E99CE-FAC9-457D-928B-12A7137CD950}"/>
    <cellStyle name="Vejica 2 6 2 6 2 9" xfId="32128" xr:uid="{F837508B-D032-4320-AF40-676895BEA2EB}"/>
    <cellStyle name="Vejica 2 6 2 6 3" xfId="5960" xr:uid="{9DBA2971-F8D0-4785-B23A-EBBA517012B2}"/>
    <cellStyle name="Vejica 2 6 2 6 3 2" xfId="6693" xr:uid="{852B90F1-E310-4734-8B2F-6E2E041570A9}"/>
    <cellStyle name="Vejica 2 6 2 6 3 2 2" xfId="10935" xr:uid="{5C559116-C521-41E0-AE72-FBB547C1589F}"/>
    <cellStyle name="Vejica 2 6 2 6 3 2 2 2" xfId="17421" xr:uid="{08403992-6490-4D9B-9248-5DA3B262864C}"/>
    <cellStyle name="Vejica 2 6 2 6 3 2 2 2 2" xfId="32159" xr:uid="{4367B2C8-651A-4E50-8956-380425F9FC0E}"/>
    <cellStyle name="Vejica 2 6 2 6 3 2 2 3" xfId="32158" xr:uid="{477A8FD6-F07B-4836-B5F3-4EBEC809961F}"/>
    <cellStyle name="Vejica 2 6 2 6 3 2 3" xfId="14768" xr:uid="{67C3BACD-8FF8-4DFE-A2C5-B213DE3F6115}"/>
    <cellStyle name="Vejica 2 6 2 6 3 2 3 2" xfId="32160" xr:uid="{E6F9AD01-5D34-47AD-A162-59A82469EC4D}"/>
    <cellStyle name="Vejica 2 6 2 6 3 2 4" xfId="32157" xr:uid="{0FA55F38-D88E-4B97-B422-F7C82B3E542B}"/>
    <cellStyle name="Vejica 2 6 2 6 3 3" xfId="10212" xr:uid="{C75D5A09-4472-4933-BF3C-FC94231A5236}"/>
    <cellStyle name="Vejica 2 6 2 6 3 3 2" xfId="16706" xr:uid="{53D3F1A0-9C1D-4D45-9208-56D4C2E04DF8}"/>
    <cellStyle name="Vejica 2 6 2 6 3 3 2 2" xfId="32162" xr:uid="{59984471-D9A4-4960-B6CE-E58121D9BA8D}"/>
    <cellStyle name="Vejica 2 6 2 6 3 3 3" xfId="32161" xr:uid="{1923894F-82A8-452E-9B4A-AB82293ED4BB}"/>
    <cellStyle name="Vejica 2 6 2 6 3 4" xfId="14057" xr:uid="{376FF456-270F-4095-9DCC-814AFB2B5419}"/>
    <cellStyle name="Vejica 2 6 2 6 3 4 2" xfId="32163" xr:uid="{AEE12F5A-AB7E-43B6-A786-AA7CF31D0999}"/>
    <cellStyle name="Vejica 2 6 2 6 3 5" xfId="32156" xr:uid="{6972DA87-2C02-41D9-ADC6-BC3B5187A5CE}"/>
    <cellStyle name="Vejica 2 6 2 6 4" xfId="6393" xr:uid="{2C82D766-9023-4A3A-A5C0-9CC63CC3C8CE}"/>
    <cellStyle name="Vejica 2 6 2 6 4 2" xfId="10635" xr:uid="{4AF36F14-219F-4AE3-928B-2559138D2D3E}"/>
    <cellStyle name="Vejica 2 6 2 6 4 2 2" xfId="17121" xr:uid="{8C0B1B55-1460-43AE-8AF0-06D0F0ADB21C}"/>
    <cellStyle name="Vejica 2 6 2 6 4 2 2 2" xfId="32166" xr:uid="{598582FF-15A3-438F-8398-FD668F5B34F1}"/>
    <cellStyle name="Vejica 2 6 2 6 4 2 3" xfId="32165" xr:uid="{A3EDBD76-91BD-4097-90C5-CE5F3B035227}"/>
    <cellStyle name="Vejica 2 6 2 6 4 3" xfId="14468" xr:uid="{03632470-2EDF-48C8-A0D7-954B5C9BE763}"/>
    <cellStyle name="Vejica 2 6 2 6 4 3 2" xfId="32167" xr:uid="{ADFF2241-CDBB-4319-A7A1-0627C63A6366}"/>
    <cellStyle name="Vejica 2 6 2 6 4 4" xfId="32164" xr:uid="{E724B4FE-409E-45EF-98C3-252062C4BBE6}"/>
    <cellStyle name="Vejica 2 6 2 6 5" xfId="7002" xr:uid="{B1173ECF-6EF3-4EC5-B690-2481853CE7D8}"/>
    <cellStyle name="Vejica 2 6 2 6 5 2" xfId="11242" xr:uid="{869BD940-8A69-4D1B-B162-2BCA26716D02}"/>
    <cellStyle name="Vejica 2 6 2 6 5 2 2" xfId="17726" xr:uid="{B8FB266C-42A6-4E69-BA30-34D788202F31}"/>
    <cellStyle name="Vejica 2 6 2 6 5 2 2 2" xfId="32170" xr:uid="{15714F19-2306-44C2-AFF0-29EE7980AA10}"/>
    <cellStyle name="Vejica 2 6 2 6 5 2 3" xfId="32169" xr:uid="{2ECD6432-02D2-4445-8338-74D3B5A0AE12}"/>
    <cellStyle name="Vejica 2 6 2 6 5 3" xfId="15073" xr:uid="{545CDFCE-4669-4045-93AC-26544C86A8E0}"/>
    <cellStyle name="Vejica 2 6 2 6 5 3 2" xfId="32171" xr:uid="{E896E0E0-DE0F-4B69-B3E5-D22570884CA3}"/>
    <cellStyle name="Vejica 2 6 2 6 5 4" xfId="32168" xr:uid="{18F4141A-1356-4F24-8376-5B918624E3F2}"/>
    <cellStyle name="Vejica 2 6 2 6 6" xfId="7364" xr:uid="{BB69E252-3BFD-4D23-B218-FDC79810A71A}"/>
    <cellStyle name="Vejica 2 6 2 6 6 2" xfId="11606" xr:uid="{C2858664-7629-40F2-B602-FAA964FA04BD}"/>
    <cellStyle name="Vejica 2 6 2 6 6 2 2" xfId="18083" xr:uid="{DD82C984-770C-400B-A90C-4F70E64D3198}"/>
    <cellStyle name="Vejica 2 6 2 6 6 2 2 2" xfId="32174" xr:uid="{86A2E8B3-3D52-48F4-A706-2E46C4868AA6}"/>
    <cellStyle name="Vejica 2 6 2 6 6 2 3" xfId="32173" xr:uid="{391E0E47-A70D-4291-A182-D663971C0960}"/>
    <cellStyle name="Vejica 2 6 2 6 6 3" xfId="15427" xr:uid="{500E2DE3-9125-43C9-9C41-FCFB7840F7F1}"/>
    <cellStyle name="Vejica 2 6 2 6 6 3 2" xfId="32175" xr:uid="{6FDAD650-DB54-45B6-BBC2-151DF743D1A7}"/>
    <cellStyle name="Vejica 2 6 2 6 6 4" xfId="32172" xr:uid="{B3AD8052-85BC-4A27-8B3C-256CC26608FD}"/>
    <cellStyle name="Vejica 2 6 2 6 7" xfId="8377" xr:uid="{0C9348C0-74A3-4092-B84B-33AE9B349FD7}"/>
    <cellStyle name="Vejica 2 6 2 6 7 2" xfId="15916" xr:uid="{5D323B02-6395-452C-8A60-00442DE1766E}"/>
    <cellStyle name="Vejica 2 6 2 6 7 2 2" xfId="32177" xr:uid="{E4128C0E-FCE3-4F23-956A-69ED03A44378}"/>
    <cellStyle name="Vejica 2 6 2 6 7 3" xfId="32176" xr:uid="{0E32DD76-F214-497C-A819-14260304CF77}"/>
    <cellStyle name="Vejica 2 6 2 6 8" xfId="12980" xr:uid="{C1798874-B894-4CAB-8510-CC12738A4FA2}"/>
    <cellStyle name="Vejica 2 6 2 6 8 2" xfId="18917" xr:uid="{7B069EB4-4908-4863-8FBD-8D607AE7E563}"/>
    <cellStyle name="Vejica 2 6 2 6 8 2 2" xfId="32179" xr:uid="{D241D93F-2F97-4498-B104-D05BD3B71376}"/>
    <cellStyle name="Vejica 2 6 2 6 8 3" xfId="32178" xr:uid="{61E5B3D1-C242-4707-91CC-7CC1B0A53FCE}"/>
    <cellStyle name="Vejica 2 6 2 6 9" xfId="13757" xr:uid="{93EB63D4-D597-451F-9B6D-47F3A7ACA232}"/>
    <cellStyle name="Vejica 2 6 2 6 9 2" xfId="32180" xr:uid="{1FC7EF25-02A3-451F-A1F7-1CB2F642BFDC}"/>
    <cellStyle name="Vejica 2 6 2 7" xfId="4164" xr:uid="{00000000-0005-0000-0000-0000430E0000}"/>
    <cellStyle name="Vejica 2 6 2 7 2" xfId="4165" xr:uid="{00000000-0005-0000-0000-0000440E0000}"/>
    <cellStyle name="Vejica 2 6 2 7 2 2" xfId="32182" xr:uid="{D1A7380D-2C14-46B6-B39E-057061A64031}"/>
    <cellStyle name="Vejica 2 6 2 7 3" xfId="32181" xr:uid="{039BEF06-6486-480E-8659-771540893BDB}"/>
    <cellStyle name="Vejica 2 6 2 8" xfId="4166" xr:uid="{00000000-0005-0000-0000-0000450E0000}"/>
    <cellStyle name="Vejica 2 6 2 8 2" xfId="32183" xr:uid="{BE9ADE2B-9E0D-4EB2-95FA-92C810278137}"/>
    <cellStyle name="Vejica 2 6 2 9" xfId="4143" xr:uid="{00000000-0005-0000-0000-0000460E0000}"/>
    <cellStyle name="Vejica 2 6 2 9 2" xfId="32184" xr:uid="{FCA0F396-0A1C-4E7F-8345-E94B20E17AD3}"/>
    <cellStyle name="Vejica 2 6 20" xfId="31797" xr:uid="{980A8B82-0678-4A9D-A8C8-9E56E912BA0E}"/>
    <cellStyle name="Vejica 2 6 3" xfId="683" xr:uid="{00000000-0005-0000-0000-0000470E0000}"/>
    <cellStyle name="Vejica 2 6 3 10" xfId="5863" xr:uid="{A9798F97-D02D-4D1C-8B35-DAEF55927D12}"/>
    <cellStyle name="Vejica 2 6 3 10 2" xfId="6598" xr:uid="{5D8A98A5-4080-40D0-8B72-25AA86E03537}"/>
    <cellStyle name="Vejica 2 6 3 10 2 2" xfId="10840" xr:uid="{859ABEDE-6BE3-4116-A85E-514291FB7627}"/>
    <cellStyle name="Vejica 2 6 3 10 2 2 2" xfId="17326" xr:uid="{D6EF41E6-804E-49F4-8FCD-9F26D5CAC708}"/>
    <cellStyle name="Vejica 2 6 3 10 2 2 2 2" xfId="32189" xr:uid="{BF13E926-646E-47F8-A1EA-333DB92C2052}"/>
    <cellStyle name="Vejica 2 6 3 10 2 2 3" xfId="32188" xr:uid="{204F841A-4B9C-4202-936D-CBC562833649}"/>
    <cellStyle name="Vejica 2 6 3 10 2 3" xfId="14673" xr:uid="{469DF8E1-A858-49A3-9ED5-AE9BDA3A9E82}"/>
    <cellStyle name="Vejica 2 6 3 10 2 3 2" xfId="32190" xr:uid="{72E66D2A-9471-4763-ADA8-4F9F61CC8E27}"/>
    <cellStyle name="Vejica 2 6 3 10 2 4" xfId="32187" xr:uid="{7A9DD0EE-EE7F-43AC-A78C-73803BFB6199}"/>
    <cellStyle name="Vejica 2 6 3 10 3" xfId="10115" xr:uid="{7C8C7B19-CB26-4C4A-A26C-83D51EBFF837}"/>
    <cellStyle name="Vejica 2 6 3 10 3 2" xfId="16610" xr:uid="{096572BA-78A4-44A5-B0CC-09F86D07679F}"/>
    <cellStyle name="Vejica 2 6 3 10 3 2 2" xfId="32192" xr:uid="{06656855-9052-401A-868A-9E442EBC6489}"/>
    <cellStyle name="Vejica 2 6 3 10 3 3" xfId="32191" xr:uid="{A10AEE86-4799-4C67-86B5-08341610B419}"/>
    <cellStyle name="Vejica 2 6 3 10 4" xfId="13961" xr:uid="{8CA41CE0-0280-4968-ADFB-193958201D6F}"/>
    <cellStyle name="Vejica 2 6 3 10 4 2" xfId="32193" xr:uid="{D5B665DE-9DF6-48F1-822F-E2510C783C0A}"/>
    <cellStyle name="Vejica 2 6 3 10 5" xfId="32186" xr:uid="{BEABFEDD-E69B-45D3-A0BD-FDFE7B8710F9}"/>
    <cellStyle name="Vejica 2 6 3 11" xfId="6298" xr:uid="{4EC285B8-7D7D-4C2F-9B0E-E68AD6C5FA31}"/>
    <cellStyle name="Vejica 2 6 3 11 2" xfId="10540" xr:uid="{CC65D782-ED9E-4C8A-9E9A-A70EB6AB2A62}"/>
    <cellStyle name="Vejica 2 6 3 11 2 2" xfId="17026" xr:uid="{490660DA-50E6-406B-AAD9-F0E7C510E3BC}"/>
    <cellStyle name="Vejica 2 6 3 11 2 2 2" xfId="32196" xr:uid="{03EAADE5-9530-464A-8FE4-31E9375F362C}"/>
    <cellStyle name="Vejica 2 6 3 11 2 3" xfId="32195" xr:uid="{9681669D-645B-4B1C-9585-A53CD138AAB9}"/>
    <cellStyle name="Vejica 2 6 3 11 3" xfId="14373" xr:uid="{E8B23E51-A00F-4728-842E-190727E118FA}"/>
    <cellStyle name="Vejica 2 6 3 11 3 2" xfId="32197" xr:uid="{43201B70-8DFA-477A-B3C6-EE614FA13940}"/>
    <cellStyle name="Vejica 2 6 3 11 4" xfId="32194" xr:uid="{EDD7E680-6203-4DE7-8E7C-66DB05C93A4C}"/>
    <cellStyle name="Vejica 2 6 3 12" xfId="6907" xr:uid="{430071CE-B38F-4130-9BA8-3D7A7B3B6086}"/>
    <cellStyle name="Vejica 2 6 3 12 2" xfId="11147" xr:uid="{F81FED72-6FF8-42FD-82C0-0F30176EF40C}"/>
    <cellStyle name="Vejica 2 6 3 12 2 2" xfId="17631" xr:uid="{18D488BC-BF7F-4691-B5B2-8D3441AF7BC4}"/>
    <cellStyle name="Vejica 2 6 3 12 2 2 2" xfId="32200" xr:uid="{741EF8E1-F775-4FD1-8561-3AED8BBEF38F}"/>
    <cellStyle name="Vejica 2 6 3 12 2 3" xfId="32199" xr:uid="{597B8274-5A1B-4785-9A0D-4AD142458E9B}"/>
    <cellStyle name="Vejica 2 6 3 12 3" xfId="14978" xr:uid="{5CC23C9D-6446-4F19-A7C3-CBE54AA82429}"/>
    <cellStyle name="Vejica 2 6 3 12 3 2" xfId="32201" xr:uid="{4A416558-3242-4392-AA5B-1DD7C5B730AE}"/>
    <cellStyle name="Vejica 2 6 3 12 4" xfId="32198" xr:uid="{276D5B37-E2CE-40A6-9FAF-AF3EF7DF48FB}"/>
    <cellStyle name="Vejica 2 6 3 13" xfId="7186" xr:uid="{AE037087-A3E5-4A73-9FF9-81B20CFF4201}"/>
    <cellStyle name="Vejica 2 6 3 13 2" xfId="11428" xr:uid="{2AAE957B-9F53-4675-8E9B-7216043B24B7}"/>
    <cellStyle name="Vejica 2 6 3 13 2 2" xfId="17905" xr:uid="{C3B188F1-6EC1-48D9-B64B-F97DBFCA2C30}"/>
    <cellStyle name="Vejica 2 6 3 13 2 2 2" xfId="32204" xr:uid="{E4850AA8-4A92-4B3F-976B-0AD529508655}"/>
    <cellStyle name="Vejica 2 6 3 13 2 3" xfId="32203" xr:uid="{D28284B6-27B8-4E1F-98A2-89DF54204DE5}"/>
    <cellStyle name="Vejica 2 6 3 13 3" xfId="15249" xr:uid="{F6DEB598-0198-49C3-9655-C060600E44D2}"/>
    <cellStyle name="Vejica 2 6 3 13 3 2" xfId="32205" xr:uid="{66F879C4-1D45-48E5-BE1A-BE63A566EEFC}"/>
    <cellStyle name="Vejica 2 6 3 13 4" xfId="32202" xr:uid="{300A616C-C355-40C2-AE22-3D722A6DE653}"/>
    <cellStyle name="Vejica 2 6 3 14" xfId="7269" xr:uid="{A6A3DA2B-0D02-4B96-968C-D144E00F13CC}"/>
    <cellStyle name="Vejica 2 6 3 14 2" xfId="11511" xr:uid="{60BE3032-13DF-483B-9BB0-B9A9D9980F99}"/>
    <cellStyle name="Vejica 2 6 3 14 2 2" xfId="17988" xr:uid="{729BE509-A4DD-4D87-BD96-1023FB867D7D}"/>
    <cellStyle name="Vejica 2 6 3 14 2 2 2" xfId="32208" xr:uid="{2B74A422-0C67-411A-96B3-64965131F25D}"/>
    <cellStyle name="Vejica 2 6 3 14 2 3" xfId="32207" xr:uid="{C026F82F-C692-4647-9F86-C1D196AF772C}"/>
    <cellStyle name="Vejica 2 6 3 14 3" xfId="15332" xr:uid="{065C44F2-BF70-4F99-98D3-429867F82C16}"/>
    <cellStyle name="Vejica 2 6 3 14 3 2" xfId="32209" xr:uid="{22FB700A-7C3C-4F28-9149-1ADF03A78F4E}"/>
    <cellStyle name="Vejica 2 6 3 14 4" xfId="32206" xr:uid="{E584A267-0BAD-4F5F-860A-82425E670FF9}"/>
    <cellStyle name="Vejica 2 6 3 15" xfId="7931" xr:uid="{A5B027C2-21D1-4B78-A8A3-DA567A855731}"/>
    <cellStyle name="Vejica 2 6 3 15 2" xfId="15699" xr:uid="{832DE11C-7023-491E-9587-FFB95E09B56B}"/>
    <cellStyle name="Vejica 2 6 3 15 2 2" xfId="32211" xr:uid="{61C8FCFE-CD04-4E21-A15C-194FE2285B1C}"/>
    <cellStyle name="Vejica 2 6 3 15 3" xfId="32210" xr:uid="{F5A3794A-EFB4-4913-ABED-23028E5CCFF8}"/>
    <cellStyle name="Vejica 2 6 3 16" xfId="12738" xr:uid="{D166508E-81E8-433C-9030-51053818F0CA}"/>
    <cellStyle name="Vejica 2 6 3 16 2" xfId="18676" xr:uid="{7A4C4DB0-C2B3-4FA4-82F7-BD323E267FE4}"/>
    <cellStyle name="Vejica 2 6 3 16 2 2" xfId="32213" xr:uid="{E6FA4C46-40A1-43F9-93A1-5E9506AC9B24}"/>
    <cellStyle name="Vejica 2 6 3 16 3" xfId="32212" xr:uid="{9CADABE6-21F3-44DB-894D-F42EDA849A61}"/>
    <cellStyle name="Vejica 2 6 3 17" xfId="13655" xr:uid="{0566A311-3D84-4138-B33F-4287068E1FF8}"/>
    <cellStyle name="Vejica 2 6 3 17 2" xfId="32214" xr:uid="{7D744FE4-9D10-4CD1-B2B1-36B7F7CAB2EF}"/>
    <cellStyle name="Vejica 2 6 3 18" xfId="32185" xr:uid="{6D1D2DEF-17A4-4FD3-8514-49EFE99C6CAB}"/>
    <cellStyle name="Vejica 2 6 3 2" xfId="684" xr:uid="{00000000-0005-0000-0000-0000480E0000}"/>
    <cellStyle name="Vejica 2 6 3 2 10" xfId="6299" xr:uid="{D25AAF2E-0FF5-45B9-8FA9-0447682A163F}"/>
    <cellStyle name="Vejica 2 6 3 2 10 2" xfId="10541" xr:uid="{E47E3535-0BF5-47BE-967D-2B8B7737B16D}"/>
    <cellStyle name="Vejica 2 6 3 2 10 2 2" xfId="17027" xr:uid="{7CB69EF3-DB44-4F6C-A92C-E366A4A41C98}"/>
    <cellStyle name="Vejica 2 6 3 2 10 2 2 2" xfId="32218" xr:uid="{50242234-06EB-4417-A046-A43A9445EFAD}"/>
    <cellStyle name="Vejica 2 6 3 2 10 2 3" xfId="32217" xr:uid="{9FA7293B-578F-47BF-B37A-542671D856B6}"/>
    <cellStyle name="Vejica 2 6 3 2 10 3" xfId="14374" xr:uid="{7DCC915F-D24F-4A90-AD06-8ED1CB042D84}"/>
    <cellStyle name="Vejica 2 6 3 2 10 3 2" xfId="32219" xr:uid="{E6B1449E-B2BA-406F-8007-E2B9DC7D1483}"/>
    <cellStyle name="Vejica 2 6 3 2 10 4" xfId="32216" xr:uid="{E3C293AC-DD6C-4101-A307-043D597FC874}"/>
    <cellStyle name="Vejica 2 6 3 2 11" xfId="6908" xr:uid="{D98547DB-873B-4196-A07F-C990422114AD}"/>
    <cellStyle name="Vejica 2 6 3 2 11 2" xfId="11148" xr:uid="{7BE6B8CA-7807-4E9C-B37D-1C9DE42A1C60}"/>
    <cellStyle name="Vejica 2 6 3 2 11 2 2" xfId="17632" xr:uid="{7CAABCD8-627F-425C-9809-D37EE06110F6}"/>
    <cellStyle name="Vejica 2 6 3 2 11 2 2 2" xfId="32222" xr:uid="{4871D25E-3868-4E17-B6FA-D59DDEBEFCEA}"/>
    <cellStyle name="Vejica 2 6 3 2 11 2 3" xfId="32221" xr:uid="{D797EDCC-61BF-429A-B130-11BC4C76141E}"/>
    <cellStyle name="Vejica 2 6 3 2 11 3" xfId="14979" xr:uid="{6734C012-EDDD-4383-BE8F-D1B9FEEEB348}"/>
    <cellStyle name="Vejica 2 6 3 2 11 3 2" xfId="32223" xr:uid="{D28D4FCC-BC04-4B81-BFA3-21A0F79180E8}"/>
    <cellStyle name="Vejica 2 6 3 2 11 4" xfId="32220" xr:uid="{39B11F06-FDFB-4018-9395-2BA7C6FBE677}"/>
    <cellStyle name="Vejica 2 6 3 2 12" xfId="7187" xr:uid="{35C01E22-452C-46E3-BBEC-B795818C3D29}"/>
    <cellStyle name="Vejica 2 6 3 2 12 2" xfId="11429" xr:uid="{4990C685-B94D-4998-B533-93934B171570}"/>
    <cellStyle name="Vejica 2 6 3 2 12 2 2" xfId="17906" xr:uid="{34F52F75-E442-4B25-AC13-E2B0148360C7}"/>
    <cellStyle name="Vejica 2 6 3 2 12 2 2 2" xfId="32226" xr:uid="{3525C474-CCB6-4C5A-8DFC-23A29C32E64E}"/>
    <cellStyle name="Vejica 2 6 3 2 12 2 3" xfId="32225" xr:uid="{AE6EF5BC-212B-4E0A-A8BD-2DDA8F4C993D}"/>
    <cellStyle name="Vejica 2 6 3 2 12 3" xfId="15250" xr:uid="{DE56B4AF-EBC6-4349-BC18-98FD17C107F3}"/>
    <cellStyle name="Vejica 2 6 3 2 12 3 2" xfId="32227" xr:uid="{9A535F60-BF5D-4180-96BA-F5A3E506F08F}"/>
    <cellStyle name="Vejica 2 6 3 2 12 4" xfId="32224" xr:uid="{89FF66D0-F2B8-4D69-96DF-58A7180EEC06}"/>
    <cellStyle name="Vejica 2 6 3 2 13" xfId="7270" xr:uid="{8C376C3C-7EDC-4EFA-AD67-6752EE414DA6}"/>
    <cellStyle name="Vejica 2 6 3 2 13 2" xfId="11512" xr:uid="{DD84C287-0D12-4E62-88EC-75CF2BC9A15F}"/>
    <cellStyle name="Vejica 2 6 3 2 13 2 2" xfId="17989" xr:uid="{8B055D5C-8553-4390-82C3-F09998179CFA}"/>
    <cellStyle name="Vejica 2 6 3 2 13 2 2 2" xfId="32230" xr:uid="{81B443BC-D013-4E47-9FFF-ED293630CA8F}"/>
    <cellStyle name="Vejica 2 6 3 2 13 2 3" xfId="32229" xr:uid="{7A7D64CA-2CE2-4A32-ADE6-FDAA5028075C}"/>
    <cellStyle name="Vejica 2 6 3 2 13 3" xfId="15333" xr:uid="{65F49F67-247A-4382-9158-7F31E926B80F}"/>
    <cellStyle name="Vejica 2 6 3 2 13 3 2" xfId="32231" xr:uid="{0171ECA3-0C50-4882-920C-88DC9A0AFCFF}"/>
    <cellStyle name="Vejica 2 6 3 2 13 4" xfId="32228" xr:uid="{98EC900E-35F9-48E1-A46D-3066546F1355}"/>
    <cellStyle name="Vejica 2 6 3 2 14" xfId="7932" xr:uid="{A8BF3F51-74E9-4DDF-B307-316E7A9BEF42}"/>
    <cellStyle name="Vejica 2 6 3 2 14 2" xfId="15700" xr:uid="{76AB62CB-099B-4A60-A719-64795F2512AA}"/>
    <cellStyle name="Vejica 2 6 3 2 14 2 2" xfId="32233" xr:uid="{2215E912-44CE-4696-B581-9B6F7A3CB54C}"/>
    <cellStyle name="Vejica 2 6 3 2 14 3" xfId="32232" xr:uid="{63C35899-40F8-4850-95B9-4EDF26C57F6D}"/>
    <cellStyle name="Vejica 2 6 3 2 15" xfId="12739" xr:uid="{46C38C0B-7215-4BB9-80BA-3AEF28C17011}"/>
    <cellStyle name="Vejica 2 6 3 2 15 2" xfId="18677" xr:uid="{53B244FA-6B92-4C8A-BB81-BFACFD22AA71}"/>
    <cellStyle name="Vejica 2 6 3 2 15 2 2" xfId="32235" xr:uid="{13199059-52C7-42EC-B5D0-3A42C6F6F3DB}"/>
    <cellStyle name="Vejica 2 6 3 2 15 3" xfId="32234" xr:uid="{774BAA5C-17AE-4B2C-9EF2-53E6805DE41A}"/>
    <cellStyle name="Vejica 2 6 3 2 16" xfId="13656" xr:uid="{79EFDAD8-0385-4C0F-8796-4798950B318F}"/>
    <cellStyle name="Vejica 2 6 3 2 16 2" xfId="32236" xr:uid="{6FB76F16-CBFA-414E-81D1-90FE72F68B1C}"/>
    <cellStyle name="Vejica 2 6 3 2 17" xfId="32215" xr:uid="{B5F2EDCB-B0EF-42C4-82C8-D0DE1D0C3292}"/>
    <cellStyle name="Vejica 2 6 3 2 2" xfId="685" xr:uid="{00000000-0005-0000-0000-0000490E0000}"/>
    <cellStyle name="Vejica 2 6 3 2 2 10" xfId="6909" xr:uid="{19ACECF9-FCFF-458B-8E6F-FFD0DBA3D757}"/>
    <cellStyle name="Vejica 2 6 3 2 2 10 2" xfId="11149" xr:uid="{344FFD19-AE8F-4A59-A9BC-F97CA332ED25}"/>
    <cellStyle name="Vejica 2 6 3 2 2 10 2 2" xfId="17633" xr:uid="{A030CE6F-0769-4248-A6B8-F21BF1F5ACF8}"/>
    <cellStyle name="Vejica 2 6 3 2 2 10 2 2 2" xfId="32240" xr:uid="{1AE5D3F7-19C2-40A2-8DB1-0FF084F691BC}"/>
    <cellStyle name="Vejica 2 6 3 2 2 10 2 3" xfId="32239" xr:uid="{01E7A90A-D959-4476-8583-064D563FE7D6}"/>
    <cellStyle name="Vejica 2 6 3 2 2 10 3" xfId="14980" xr:uid="{6B9E5963-4652-4E14-A2EC-2626F1E4234D}"/>
    <cellStyle name="Vejica 2 6 3 2 2 10 3 2" xfId="32241" xr:uid="{BFF715A6-1A65-40CE-AA10-3D9322B7A66E}"/>
    <cellStyle name="Vejica 2 6 3 2 2 10 4" xfId="32238" xr:uid="{BB10DC52-BB88-4AFB-A0D3-7F15A32858E5}"/>
    <cellStyle name="Vejica 2 6 3 2 2 11" xfId="7271" xr:uid="{A3A5454E-9D23-4A66-9496-EF7568340212}"/>
    <cellStyle name="Vejica 2 6 3 2 2 11 2" xfId="11513" xr:uid="{A75A3AF4-3F63-4C3A-968A-3073051FE017}"/>
    <cellStyle name="Vejica 2 6 3 2 2 11 2 2" xfId="17990" xr:uid="{510554D7-6C59-4431-AF28-49B45946EDB5}"/>
    <cellStyle name="Vejica 2 6 3 2 2 11 2 2 2" xfId="32244" xr:uid="{C670AF5B-6159-4EAC-BF39-E376AB494527}"/>
    <cellStyle name="Vejica 2 6 3 2 2 11 2 3" xfId="32243" xr:uid="{9F53A8C0-5F27-4FB3-A66A-E89B13D0ACF1}"/>
    <cellStyle name="Vejica 2 6 3 2 2 11 3" xfId="15334" xr:uid="{52055EDA-8256-483F-B799-EC8EC314D7E1}"/>
    <cellStyle name="Vejica 2 6 3 2 2 11 3 2" xfId="32245" xr:uid="{76CB65F7-1CCA-4E05-B002-BAD062896DFF}"/>
    <cellStyle name="Vejica 2 6 3 2 2 11 4" xfId="32242" xr:uid="{D75D8C5F-C121-49C4-ADFF-0C02435F83C0}"/>
    <cellStyle name="Vejica 2 6 3 2 2 12" xfId="7933" xr:uid="{66109ECC-F477-4CB5-B0EA-CB5B692ED48C}"/>
    <cellStyle name="Vejica 2 6 3 2 2 12 2" xfId="15701" xr:uid="{246AD2A6-0C8E-43DE-B219-5278F0154FED}"/>
    <cellStyle name="Vejica 2 6 3 2 2 12 2 2" xfId="32247" xr:uid="{3EA1FE45-23BC-441E-9161-A447CABC5499}"/>
    <cellStyle name="Vejica 2 6 3 2 2 12 3" xfId="32246" xr:uid="{E579396A-B937-4FC6-8961-AB58AED75258}"/>
    <cellStyle name="Vejica 2 6 3 2 2 13" xfId="12740" xr:uid="{36FB15D3-5744-4637-91E8-94F742CDE0A2}"/>
    <cellStyle name="Vejica 2 6 3 2 2 13 2" xfId="18678" xr:uid="{02B5EDCA-FE39-4EF1-A352-21F931CA52D4}"/>
    <cellStyle name="Vejica 2 6 3 2 2 13 2 2" xfId="32249" xr:uid="{9B97CB03-113C-418C-ABA8-AE83A4FEF25F}"/>
    <cellStyle name="Vejica 2 6 3 2 2 13 3" xfId="32248" xr:uid="{61B813A3-3D5C-4BD9-B2F7-56712D95C476}"/>
    <cellStyle name="Vejica 2 6 3 2 2 14" xfId="13657" xr:uid="{C776BE65-136D-4FAC-AA00-76B674C35C62}"/>
    <cellStyle name="Vejica 2 6 3 2 2 14 2" xfId="32250" xr:uid="{B837C549-C7F7-4F30-8432-CE64E9174625}"/>
    <cellStyle name="Vejica 2 6 3 2 2 15" xfId="32237" xr:uid="{D3FED3B7-CE11-43B4-8909-F52E542BF1C6}"/>
    <cellStyle name="Vejica 2 6 3 2 2 2" xfId="2015" xr:uid="{00000000-0005-0000-0000-00004A0E0000}"/>
    <cellStyle name="Vejica 2 6 3 2 2 2 2" xfId="32251" xr:uid="{C462DD84-CFF5-47EF-AAC5-FD85B26F6C49}"/>
    <cellStyle name="Vejica 2 6 3 2 2 3" xfId="2016" xr:uid="{00000000-0005-0000-0000-00004B0E0000}"/>
    <cellStyle name="Vejica 2 6 3 2 2 3 2" xfId="4170" xr:uid="{00000000-0005-0000-0000-00004C0E0000}"/>
    <cellStyle name="Vejica 2 6 3 2 2 3 2 2" xfId="32253" xr:uid="{05EEBA3C-D0E1-41E2-BB04-742E06ADEE7E}"/>
    <cellStyle name="Vejica 2 6 3 2 2 3 3" xfId="32252" xr:uid="{65C64615-59FF-41D8-AF8E-E674F64EA9F7}"/>
    <cellStyle name="Vejica 2 6 3 2 2 4" xfId="2017" xr:uid="{00000000-0005-0000-0000-00004D0E0000}"/>
    <cellStyle name="Vejica 2 6 3 2 2 4 10" xfId="32254" xr:uid="{228CB94C-D73C-4A4E-81A8-1136E3A24CE4}"/>
    <cellStyle name="Vejica 2 6 3 2 2 4 2" xfId="4171" xr:uid="{00000000-0005-0000-0000-00004E0E0000}"/>
    <cellStyle name="Vejica 2 6 3 2 2 4 2 2" xfId="6178" xr:uid="{28B3D38C-72DB-4B74-9ACA-419ED5E03C24}"/>
    <cellStyle name="Vejica 2 6 3 2 2 4 2 2 2" xfId="6799" xr:uid="{1501D27C-2F23-4427-9443-C7B177488DCB}"/>
    <cellStyle name="Vejica 2 6 3 2 2 4 2 2 2 2" xfId="11041" xr:uid="{5DBA0C05-D7D6-46CC-B3F3-F8CFFA2AAF2C}"/>
    <cellStyle name="Vejica 2 6 3 2 2 4 2 2 2 2 2" xfId="17527" xr:uid="{4074C0D6-919A-4A3D-872A-7652B699A48B}"/>
    <cellStyle name="Vejica 2 6 3 2 2 4 2 2 2 2 2 2" xfId="32259" xr:uid="{C38169CF-9C1E-42FB-B1EB-50B3EF6CDC62}"/>
    <cellStyle name="Vejica 2 6 3 2 2 4 2 2 2 2 3" xfId="32258" xr:uid="{90831967-6B4E-4972-99F7-32007110F2C7}"/>
    <cellStyle name="Vejica 2 6 3 2 2 4 2 2 2 3" xfId="14874" xr:uid="{67197BC4-B36F-4724-929F-80ECD22B5504}"/>
    <cellStyle name="Vejica 2 6 3 2 2 4 2 2 2 3 2" xfId="32260" xr:uid="{81C8FFE1-D60A-4A5A-B910-B4637B60F27A}"/>
    <cellStyle name="Vejica 2 6 3 2 2 4 2 2 2 4" xfId="32257" xr:uid="{6D2EB837-3C10-4A87-8FCC-A04F93E783D7}"/>
    <cellStyle name="Vejica 2 6 3 2 2 4 2 2 3" xfId="10433" xr:uid="{1F112FA3-39A4-41D9-A08D-119C533A3AB7}"/>
    <cellStyle name="Vejica 2 6 3 2 2 4 2 2 3 2" xfId="16921" xr:uid="{5562523C-AB95-4233-A488-F8EC0D8B039C}"/>
    <cellStyle name="Vejica 2 6 3 2 2 4 2 2 3 2 2" xfId="32262" xr:uid="{2B3FDD84-BBA6-40C4-8990-9F51700214AA}"/>
    <cellStyle name="Vejica 2 6 3 2 2 4 2 2 3 3" xfId="32261" xr:uid="{D01565FC-0885-448B-A558-CBE8A53AAE3C}"/>
    <cellStyle name="Vejica 2 6 3 2 2 4 2 2 4" xfId="14269" xr:uid="{47206E2B-E1AC-46B0-9A24-69CBF306761A}"/>
    <cellStyle name="Vejica 2 6 3 2 2 4 2 2 4 2" xfId="32263" xr:uid="{C0018EF9-3DCB-486F-B378-A851F7D982E1}"/>
    <cellStyle name="Vejica 2 6 3 2 2 4 2 2 5" xfId="32256" xr:uid="{6416380F-FCE1-4EB6-97B0-4AE3A0B379F0}"/>
    <cellStyle name="Vejica 2 6 3 2 2 4 2 3" xfId="6072" xr:uid="{096D4663-A33F-4ACB-968B-CEA03F78D249}"/>
    <cellStyle name="Vejica 2 6 3 2 2 4 2 3 2" xfId="10327" xr:uid="{FECA92C5-C8DA-4510-A5F9-FE6CA03132FE}"/>
    <cellStyle name="Vejica 2 6 3 2 2 4 2 3 2 2" xfId="16815" xr:uid="{4E2399EB-1E70-4CA6-B8A3-2195505132D7}"/>
    <cellStyle name="Vejica 2 6 3 2 2 4 2 3 2 2 2" xfId="32266" xr:uid="{E65877B0-4D81-41D8-9D5C-9EEC25784335}"/>
    <cellStyle name="Vejica 2 6 3 2 2 4 2 3 2 3" xfId="32265" xr:uid="{17955251-A23B-448C-BF15-CF5C2F4ACC4E}"/>
    <cellStyle name="Vejica 2 6 3 2 2 4 2 3 3" xfId="14163" xr:uid="{80600FBE-4D46-43B9-B57D-846444E73F09}"/>
    <cellStyle name="Vejica 2 6 3 2 2 4 2 3 3 2" xfId="32267" xr:uid="{8F709B1F-744D-4187-93BC-5BA612F67AA4}"/>
    <cellStyle name="Vejica 2 6 3 2 2 4 2 3 4" xfId="32264" xr:uid="{1E28F7BB-336F-42AF-9D60-91FA27E5A59E}"/>
    <cellStyle name="Vejica 2 6 3 2 2 4 2 4" xfId="6495" xr:uid="{362D542D-90E8-4871-949F-D57ED03FB374}"/>
    <cellStyle name="Vejica 2 6 3 2 2 4 2 4 2" xfId="10737" xr:uid="{D65D8C60-B54A-47F4-8B4A-00BA18ACBFD3}"/>
    <cellStyle name="Vejica 2 6 3 2 2 4 2 4 2 2" xfId="17223" xr:uid="{33E00D93-8BAC-437F-91D9-186E22153141}"/>
    <cellStyle name="Vejica 2 6 3 2 2 4 2 4 2 2 2" xfId="32270" xr:uid="{DE690BFC-397B-42C8-B092-8F0FF8BF9DB2}"/>
    <cellStyle name="Vejica 2 6 3 2 2 4 2 4 2 3" xfId="32269" xr:uid="{8BCFDED6-42B6-43B2-96FD-580ED86C367C}"/>
    <cellStyle name="Vejica 2 6 3 2 2 4 2 4 3" xfId="14570" xr:uid="{17472FB0-075A-415B-B46A-CB03BF6BBE4C}"/>
    <cellStyle name="Vejica 2 6 3 2 2 4 2 4 3 2" xfId="32271" xr:uid="{448B0922-BEA8-4107-8F04-D09D04EED51A}"/>
    <cellStyle name="Vejica 2 6 3 2 2 4 2 4 4" xfId="32268" xr:uid="{692733E3-36F6-480A-8871-A7A841D20C7B}"/>
    <cellStyle name="Vejica 2 6 3 2 2 4 2 5" xfId="7105" xr:uid="{73FEEB1E-A571-4967-A1EC-0DAE86E68E52}"/>
    <cellStyle name="Vejica 2 6 3 2 2 4 2 5 2" xfId="11345" xr:uid="{52FA9E08-484F-42F4-B3ED-EE80F2BE51A0}"/>
    <cellStyle name="Vejica 2 6 3 2 2 4 2 5 2 2" xfId="17829" xr:uid="{46523855-89BA-48ED-A182-E89E12E618EA}"/>
    <cellStyle name="Vejica 2 6 3 2 2 4 2 5 2 2 2" xfId="32274" xr:uid="{95468376-62B7-49F7-B086-4604BFC65B3C}"/>
    <cellStyle name="Vejica 2 6 3 2 2 4 2 5 2 3" xfId="32273" xr:uid="{4929CB35-CCBD-437C-8C40-ECF7BD7BD767}"/>
    <cellStyle name="Vejica 2 6 3 2 2 4 2 5 3" xfId="15176" xr:uid="{940D76E0-C541-46C2-A964-D841269344FA}"/>
    <cellStyle name="Vejica 2 6 3 2 2 4 2 5 3 2" xfId="32275" xr:uid="{7BC6EBD2-4103-4635-95F4-5789977BA7F1}"/>
    <cellStyle name="Vejica 2 6 3 2 2 4 2 5 4" xfId="32272" xr:uid="{493C910E-D8B3-4F18-B02F-B28D91D495E4}"/>
    <cellStyle name="Vejica 2 6 3 2 2 4 2 6" xfId="7466" xr:uid="{9A86BE09-F93A-4378-9D11-209CAFE80B13}"/>
    <cellStyle name="Vejica 2 6 3 2 2 4 2 6 2" xfId="11708" xr:uid="{5ED20C4A-ED4F-49E1-AC36-AB45FB380416}"/>
    <cellStyle name="Vejica 2 6 3 2 2 4 2 6 2 2" xfId="18185" xr:uid="{C84F81AC-EADB-4E1A-94C1-07F5279BDEBA}"/>
    <cellStyle name="Vejica 2 6 3 2 2 4 2 6 2 2 2" xfId="32278" xr:uid="{24444C5C-46FE-4732-AE38-F815F8B8EF8C}"/>
    <cellStyle name="Vejica 2 6 3 2 2 4 2 6 2 3" xfId="32277" xr:uid="{5DF8D4A8-4997-4EBE-AAA0-B0922728CAEE}"/>
    <cellStyle name="Vejica 2 6 3 2 2 4 2 6 3" xfId="15529" xr:uid="{3296DCD4-B1F9-4112-A4F5-C72CAAABDB26}"/>
    <cellStyle name="Vejica 2 6 3 2 2 4 2 6 3 2" xfId="32279" xr:uid="{F3126338-8D30-4CC3-9A8F-ED75D1487AB8}"/>
    <cellStyle name="Vejica 2 6 3 2 2 4 2 6 4" xfId="32276" xr:uid="{D40035D0-CF4D-4D34-92D1-DE6248D12190}"/>
    <cellStyle name="Vejica 2 6 3 2 2 4 2 7" xfId="9232" xr:uid="{6CE6437D-5DA4-4C86-9EEA-FFB59C3137DD}"/>
    <cellStyle name="Vejica 2 6 3 2 2 4 2 7 2" xfId="16258" xr:uid="{C32A5D12-FF1D-4F7D-9C88-377612283264}"/>
    <cellStyle name="Vejica 2 6 3 2 2 4 2 7 2 2" xfId="32281" xr:uid="{9CF38B8E-7DE1-49DB-AB7A-CBD942B789D3}"/>
    <cellStyle name="Vejica 2 6 3 2 2 4 2 7 3" xfId="32280" xr:uid="{DFD43684-DF2B-47B9-A607-F918CED2C487}"/>
    <cellStyle name="Vejica 2 6 3 2 2 4 2 8" xfId="13859" xr:uid="{A2D28A51-3E4A-4727-8A05-86E796B4A3B7}"/>
    <cellStyle name="Vejica 2 6 3 2 2 4 2 8 2" xfId="32282" xr:uid="{BBEBDBF5-8442-49C7-AC28-642A4D34E82F}"/>
    <cellStyle name="Vejica 2 6 3 2 2 4 2 9" xfId="32255" xr:uid="{9355A06D-959E-49F2-8DBE-BC563614E2D1}"/>
    <cellStyle name="Vejica 2 6 3 2 2 4 3" xfId="5961" xr:uid="{4C4E44DA-999D-4714-9775-4B4C7739A174}"/>
    <cellStyle name="Vejica 2 6 3 2 2 4 3 2" xfId="6694" xr:uid="{9E490B7E-6CF9-4921-9694-1ED9AE8737C9}"/>
    <cellStyle name="Vejica 2 6 3 2 2 4 3 2 2" xfId="10936" xr:uid="{82B7D6E2-96A1-4769-8761-E0157CB1C71B}"/>
    <cellStyle name="Vejica 2 6 3 2 2 4 3 2 2 2" xfId="17422" xr:uid="{17ACB886-C238-40D3-B665-BDE3FD0A88D4}"/>
    <cellStyle name="Vejica 2 6 3 2 2 4 3 2 2 2 2" xfId="32286" xr:uid="{E8F7C901-95D0-48F2-A49F-70E924E74C51}"/>
    <cellStyle name="Vejica 2 6 3 2 2 4 3 2 2 3" xfId="32285" xr:uid="{945B20FF-6DFE-494E-8DC6-D3B61530F59F}"/>
    <cellStyle name="Vejica 2 6 3 2 2 4 3 2 3" xfId="14769" xr:uid="{BB86C014-0A20-4F74-81E6-3939A8CB112E}"/>
    <cellStyle name="Vejica 2 6 3 2 2 4 3 2 3 2" xfId="32287" xr:uid="{11C91337-78D2-4668-89C8-0F4260CBD8C8}"/>
    <cellStyle name="Vejica 2 6 3 2 2 4 3 2 4" xfId="32284" xr:uid="{6A084366-FF88-4E7D-A77E-40DBF095C9A2}"/>
    <cellStyle name="Vejica 2 6 3 2 2 4 3 3" xfId="10213" xr:uid="{719E9E2E-9C68-48A6-9F97-AA76F608E0A8}"/>
    <cellStyle name="Vejica 2 6 3 2 2 4 3 3 2" xfId="16707" xr:uid="{2C446BD2-8F4F-4EE3-8B16-6EA97A4EFB56}"/>
    <cellStyle name="Vejica 2 6 3 2 2 4 3 3 2 2" xfId="32289" xr:uid="{B0C2E265-B629-41AE-B631-EFE6BB4C13C8}"/>
    <cellStyle name="Vejica 2 6 3 2 2 4 3 3 3" xfId="32288" xr:uid="{FFC42D6D-77AA-46A4-9B2E-AE10E2CA4EBB}"/>
    <cellStyle name="Vejica 2 6 3 2 2 4 3 4" xfId="14058" xr:uid="{C14213A3-3D25-439C-A284-B0FCDAE12385}"/>
    <cellStyle name="Vejica 2 6 3 2 2 4 3 4 2" xfId="32290" xr:uid="{4E549A5F-C06D-4209-87BC-1745B38FB100}"/>
    <cellStyle name="Vejica 2 6 3 2 2 4 3 5" xfId="32283" xr:uid="{6482DB17-86AB-46A3-A8E3-86A4DE29BEB5}"/>
    <cellStyle name="Vejica 2 6 3 2 2 4 4" xfId="6394" xr:uid="{F8FF3373-786C-4A72-A2CF-660669E0F7F1}"/>
    <cellStyle name="Vejica 2 6 3 2 2 4 4 2" xfId="10636" xr:uid="{22271820-022A-497C-9DE0-14FA7BB42F06}"/>
    <cellStyle name="Vejica 2 6 3 2 2 4 4 2 2" xfId="17122" xr:uid="{44CE5479-4FB3-4C1E-96B3-0C85D52A57B8}"/>
    <cellStyle name="Vejica 2 6 3 2 2 4 4 2 2 2" xfId="32293" xr:uid="{0BD61EC3-7D2E-4DC6-B7D4-059CDD4D2C93}"/>
    <cellStyle name="Vejica 2 6 3 2 2 4 4 2 3" xfId="32292" xr:uid="{3C0FCC3B-6AF8-4152-9E57-6D4247529002}"/>
    <cellStyle name="Vejica 2 6 3 2 2 4 4 3" xfId="14469" xr:uid="{DB57F083-8853-432A-B780-5AC3D4CE3ED8}"/>
    <cellStyle name="Vejica 2 6 3 2 2 4 4 3 2" xfId="32294" xr:uid="{F0AF65EF-930C-4D0B-AF55-006DB3A7FBD1}"/>
    <cellStyle name="Vejica 2 6 3 2 2 4 4 4" xfId="32291" xr:uid="{CC481DB1-70EB-4C8F-8AA6-07CD1416F8FF}"/>
    <cellStyle name="Vejica 2 6 3 2 2 4 5" xfId="7003" xr:uid="{1EE16DE9-2180-42A4-A7C6-614EAA4A27AA}"/>
    <cellStyle name="Vejica 2 6 3 2 2 4 5 2" xfId="11243" xr:uid="{45C5F495-D7DC-44D7-B4D7-B538C64B7B13}"/>
    <cellStyle name="Vejica 2 6 3 2 2 4 5 2 2" xfId="17727" xr:uid="{B8D41601-5482-4BE2-A7A1-E439EFD23639}"/>
    <cellStyle name="Vejica 2 6 3 2 2 4 5 2 2 2" xfId="32297" xr:uid="{32356D5F-A416-4556-AC62-8515B3D42D30}"/>
    <cellStyle name="Vejica 2 6 3 2 2 4 5 2 3" xfId="32296" xr:uid="{D657A0ED-E254-479B-8552-B7C1A5C20203}"/>
    <cellStyle name="Vejica 2 6 3 2 2 4 5 3" xfId="15074" xr:uid="{991ABDD3-C628-41A4-B178-1B98D02B8197}"/>
    <cellStyle name="Vejica 2 6 3 2 2 4 5 3 2" xfId="32298" xr:uid="{79FDA4C1-A363-457F-91E6-9A0FECB2CA47}"/>
    <cellStyle name="Vejica 2 6 3 2 2 4 5 4" xfId="32295" xr:uid="{57C78970-4777-4909-98EB-58F607342C85}"/>
    <cellStyle name="Vejica 2 6 3 2 2 4 6" xfId="7365" xr:uid="{6044A22B-9A5D-470A-A7FD-ECBAD5988E3A}"/>
    <cellStyle name="Vejica 2 6 3 2 2 4 6 2" xfId="11607" xr:uid="{4BCB5C10-08D1-4844-AFA2-298109732B74}"/>
    <cellStyle name="Vejica 2 6 3 2 2 4 6 2 2" xfId="18084" xr:uid="{B931D9A7-D342-436B-B300-598E9F300A24}"/>
    <cellStyle name="Vejica 2 6 3 2 2 4 6 2 2 2" xfId="32301" xr:uid="{2DD41893-5A3A-4260-A637-4B28A787D895}"/>
    <cellStyle name="Vejica 2 6 3 2 2 4 6 2 3" xfId="32300" xr:uid="{C80D18F3-FBF3-41B8-B72D-CFEB644E5B06}"/>
    <cellStyle name="Vejica 2 6 3 2 2 4 6 3" xfId="15428" xr:uid="{ACCD2169-56C4-4183-BB27-D0139442F774}"/>
    <cellStyle name="Vejica 2 6 3 2 2 4 6 3 2" xfId="32302" xr:uid="{039F1EB1-3523-4650-9734-851ED021EB47}"/>
    <cellStyle name="Vejica 2 6 3 2 2 4 6 4" xfId="32299" xr:uid="{2331B032-4458-424F-A67C-9C22EB629625}"/>
    <cellStyle name="Vejica 2 6 3 2 2 4 7" xfId="8378" xr:uid="{4A14A96C-A2E8-4DF1-A857-EE0016CA2FD7}"/>
    <cellStyle name="Vejica 2 6 3 2 2 4 7 2" xfId="15917" xr:uid="{A17B8B71-384D-476B-8361-AF7B3B36115D}"/>
    <cellStyle name="Vejica 2 6 3 2 2 4 7 2 2" xfId="32304" xr:uid="{8C06B85A-3AC2-4B39-B1C6-9A890D7FF41D}"/>
    <cellStyle name="Vejica 2 6 3 2 2 4 7 3" xfId="32303" xr:uid="{0E7D2C57-E5BB-46A7-A510-90F681F87998}"/>
    <cellStyle name="Vejica 2 6 3 2 2 4 8" xfId="12981" xr:uid="{2FA089A0-D7F2-4EA5-B075-2799BF638F3A}"/>
    <cellStyle name="Vejica 2 6 3 2 2 4 8 2" xfId="18918" xr:uid="{EF7B1A12-9ECE-4299-B5A4-DC01A8E5558D}"/>
    <cellStyle name="Vejica 2 6 3 2 2 4 8 2 2" xfId="32306" xr:uid="{DA474E19-0E43-4A66-8CE2-346C521F8FF9}"/>
    <cellStyle name="Vejica 2 6 3 2 2 4 8 3" xfId="32305" xr:uid="{CF57C7E0-1EB9-45D9-8CBD-FD97184D2F2F}"/>
    <cellStyle name="Vejica 2 6 3 2 2 4 9" xfId="13758" xr:uid="{C3810B4B-BB90-4C07-A42E-E7FA1894F11C}"/>
    <cellStyle name="Vejica 2 6 3 2 2 4 9 2" xfId="32307" xr:uid="{DB359768-25C6-4656-AF79-1E7B30DCA2F2}"/>
    <cellStyle name="Vejica 2 6 3 2 2 5" xfId="4172" xr:uid="{00000000-0005-0000-0000-00004F0E0000}"/>
    <cellStyle name="Vejica 2 6 3 2 2 5 2" xfId="4173" xr:uid="{00000000-0005-0000-0000-0000500E0000}"/>
    <cellStyle name="Vejica 2 6 3 2 2 5 2 2" xfId="32309" xr:uid="{1DAB7C53-B126-4952-A008-8B1200817229}"/>
    <cellStyle name="Vejica 2 6 3 2 2 5 3" xfId="32308" xr:uid="{936484DB-3FA7-4D7C-A39E-B16D607692E8}"/>
    <cellStyle name="Vejica 2 6 3 2 2 6" xfId="4174" xr:uid="{00000000-0005-0000-0000-0000510E0000}"/>
    <cellStyle name="Vejica 2 6 3 2 2 6 2" xfId="32310" xr:uid="{A6CD1126-C041-435E-BB04-1BC03F6EB253}"/>
    <cellStyle name="Vejica 2 6 3 2 2 7" xfId="4169" xr:uid="{00000000-0005-0000-0000-0000520E0000}"/>
    <cellStyle name="Vejica 2 6 3 2 2 7 2" xfId="32311" xr:uid="{E683614C-B153-4BBC-A10B-6E8E29DACA8F}"/>
    <cellStyle name="Vejica 2 6 3 2 2 8" xfId="5865" xr:uid="{EC577FC7-152D-43C1-806A-045C9F1C67B1}"/>
    <cellStyle name="Vejica 2 6 3 2 2 8 2" xfId="6600" xr:uid="{755CA7D7-D3E5-475B-8F95-A6DA3E756954}"/>
    <cellStyle name="Vejica 2 6 3 2 2 8 2 2" xfId="10842" xr:uid="{449E7C4C-7173-47A5-96E4-61A88E1A1240}"/>
    <cellStyle name="Vejica 2 6 3 2 2 8 2 2 2" xfId="17328" xr:uid="{1C27F6FF-549F-400B-A149-980E124386DE}"/>
    <cellStyle name="Vejica 2 6 3 2 2 8 2 2 2 2" xfId="32315" xr:uid="{F225C388-292F-4B3C-BD95-BCF8CAB0DD17}"/>
    <cellStyle name="Vejica 2 6 3 2 2 8 2 2 3" xfId="32314" xr:uid="{780CAC53-A780-4CC7-8C99-7ECD07F37CB1}"/>
    <cellStyle name="Vejica 2 6 3 2 2 8 2 3" xfId="14675" xr:uid="{45BC9EC1-D1E9-4935-92E7-49E1188379EF}"/>
    <cellStyle name="Vejica 2 6 3 2 2 8 2 3 2" xfId="32316" xr:uid="{009236BF-183E-49B8-95A0-3CC3B8F76607}"/>
    <cellStyle name="Vejica 2 6 3 2 2 8 2 4" xfId="32313" xr:uid="{1906A675-3280-4F8C-9F36-B3F3D2E4DB04}"/>
    <cellStyle name="Vejica 2 6 3 2 2 8 3" xfId="10117" xr:uid="{8C5A5A53-A433-4EEB-9343-19C081CED80A}"/>
    <cellStyle name="Vejica 2 6 3 2 2 8 3 2" xfId="16612" xr:uid="{8B960AF6-4DE7-4D6E-A15F-076E06AB0024}"/>
    <cellStyle name="Vejica 2 6 3 2 2 8 3 2 2" xfId="32318" xr:uid="{C3B35603-5EFE-428D-AABB-0E882205F939}"/>
    <cellStyle name="Vejica 2 6 3 2 2 8 3 3" xfId="32317" xr:uid="{06751E60-CDE2-4951-A18D-3E51B54F41FD}"/>
    <cellStyle name="Vejica 2 6 3 2 2 8 4" xfId="13963" xr:uid="{8FFA8C05-71A6-444F-B393-950C1955AF16}"/>
    <cellStyle name="Vejica 2 6 3 2 2 8 4 2" xfId="32319" xr:uid="{E6761D06-8217-4821-86D2-AC377C9F1558}"/>
    <cellStyle name="Vejica 2 6 3 2 2 8 5" xfId="32312" xr:uid="{09B2F858-156C-45FF-9917-3167E3654FFF}"/>
    <cellStyle name="Vejica 2 6 3 2 2 9" xfId="6300" xr:uid="{95EEB0D5-12CB-45A8-BC60-05057AA52B13}"/>
    <cellStyle name="Vejica 2 6 3 2 2 9 2" xfId="10542" xr:uid="{E5050CD0-01F7-43D9-8A31-1722EB5F5841}"/>
    <cellStyle name="Vejica 2 6 3 2 2 9 2 2" xfId="17028" xr:uid="{B37D5D5C-A4DF-4F24-A6EA-B536478FA09F}"/>
    <cellStyle name="Vejica 2 6 3 2 2 9 2 2 2" xfId="32322" xr:uid="{AC6CD7E6-1E7F-4823-8EC4-2337553079B3}"/>
    <cellStyle name="Vejica 2 6 3 2 2 9 2 3" xfId="32321" xr:uid="{B238F2FD-5D45-45A7-A02E-30A885CC0E03}"/>
    <cellStyle name="Vejica 2 6 3 2 2 9 3" xfId="14375" xr:uid="{B92DFC8A-899B-4D84-ABE9-CCA70F6ECDBA}"/>
    <cellStyle name="Vejica 2 6 3 2 2 9 3 2" xfId="32323" xr:uid="{E609C87F-8573-4F41-A137-2660370083E2}"/>
    <cellStyle name="Vejica 2 6 3 2 2 9 4" xfId="32320" xr:uid="{A9743D51-B241-4999-B947-3C00649B1AA3}"/>
    <cellStyle name="Vejica 2 6 3 2 3" xfId="2018" xr:uid="{00000000-0005-0000-0000-0000530E0000}"/>
    <cellStyle name="Vejica 2 6 3 2 3 2" xfId="32324" xr:uid="{3EF4295D-9726-4421-8002-ACBD313BD24D}"/>
    <cellStyle name="Vejica 2 6 3 2 4" xfId="2019" xr:uid="{00000000-0005-0000-0000-0000540E0000}"/>
    <cellStyle name="Vejica 2 6 3 2 4 2" xfId="4175" xr:uid="{00000000-0005-0000-0000-0000550E0000}"/>
    <cellStyle name="Vejica 2 6 3 2 4 2 2" xfId="32326" xr:uid="{1DA74CDB-53C0-45B3-9774-77D00D7FC108}"/>
    <cellStyle name="Vejica 2 6 3 2 4 3" xfId="32325" xr:uid="{BC1130FA-7FF9-46A4-9E90-3266F9963F0E}"/>
    <cellStyle name="Vejica 2 6 3 2 5" xfId="2020" xr:uid="{00000000-0005-0000-0000-0000560E0000}"/>
    <cellStyle name="Vejica 2 6 3 2 5 10" xfId="32327" xr:uid="{5603FAE3-A4A5-431A-9CB5-060C2D2D541D}"/>
    <cellStyle name="Vejica 2 6 3 2 5 2" xfId="4176" xr:uid="{00000000-0005-0000-0000-0000570E0000}"/>
    <cellStyle name="Vejica 2 6 3 2 5 2 2" xfId="6179" xr:uid="{8A1036F0-AF19-434C-BCCB-63D20ADA005A}"/>
    <cellStyle name="Vejica 2 6 3 2 5 2 2 2" xfId="6800" xr:uid="{26D98B8F-4528-4C74-BF5F-AE0693BC322C}"/>
    <cellStyle name="Vejica 2 6 3 2 5 2 2 2 2" xfId="11042" xr:uid="{2E292088-0778-4A87-A9D1-3FCEC1DF99F5}"/>
    <cellStyle name="Vejica 2 6 3 2 5 2 2 2 2 2" xfId="17528" xr:uid="{F7BBAF4A-B99C-4905-81DC-207066CEB607}"/>
    <cellStyle name="Vejica 2 6 3 2 5 2 2 2 2 2 2" xfId="32332" xr:uid="{A418C0E7-E085-4681-8F79-E74B760F5E4E}"/>
    <cellStyle name="Vejica 2 6 3 2 5 2 2 2 2 3" xfId="32331" xr:uid="{FC679466-49A6-4CBE-80A5-D1A41E07197A}"/>
    <cellStyle name="Vejica 2 6 3 2 5 2 2 2 3" xfId="14875" xr:uid="{5F63A340-B6BF-4A2B-AD7B-7FBF23C9E13C}"/>
    <cellStyle name="Vejica 2 6 3 2 5 2 2 2 3 2" xfId="32333" xr:uid="{A2355F0B-DBAC-48F2-93BD-F847B9CFDF04}"/>
    <cellStyle name="Vejica 2 6 3 2 5 2 2 2 4" xfId="32330" xr:uid="{9BF59BD0-2944-45E7-8758-4A1EC4D1957F}"/>
    <cellStyle name="Vejica 2 6 3 2 5 2 2 3" xfId="10434" xr:uid="{1E65286A-62CE-45F8-BE51-322F5044A6CC}"/>
    <cellStyle name="Vejica 2 6 3 2 5 2 2 3 2" xfId="16922" xr:uid="{77C8101B-D40A-453C-91A6-DB0F653AFCB6}"/>
    <cellStyle name="Vejica 2 6 3 2 5 2 2 3 2 2" xfId="32335" xr:uid="{D3A824C3-555B-41B5-954B-B130779A6852}"/>
    <cellStyle name="Vejica 2 6 3 2 5 2 2 3 3" xfId="32334" xr:uid="{9425B710-D425-4D79-8EE1-FE306F8CC917}"/>
    <cellStyle name="Vejica 2 6 3 2 5 2 2 4" xfId="14270" xr:uid="{6B0C4FAE-D123-4A58-A9DB-1939FBB943F6}"/>
    <cellStyle name="Vejica 2 6 3 2 5 2 2 4 2" xfId="32336" xr:uid="{BE2B0F8B-7CB6-40D5-BDF9-58450302A81E}"/>
    <cellStyle name="Vejica 2 6 3 2 5 2 2 5" xfId="32329" xr:uid="{F937B1A6-4241-47EB-A8B2-F1CD3B9AFC0C}"/>
    <cellStyle name="Vejica 2 6 3 2 5 2 3" xfId="6073" xr:uid="{2884F38D-8790-4FA0-B46E-ACB71259180D}"/>
    <cellStyle name="Vejica 2 6 3 2 5 2 3 2" xfId="10328" xr:uid="{5A554ECA-1B38-48A8-87B6-8DFD0EA3819A}"/>
    <cellStyle name="Vejica 2 6 3 2 5 2 3 2 2" xfId="16816" xr:uid="{3EB26ADD-A066-428F-BB0E-345AE14C79B2}"/>
    <cellStyle name="Vejica 2 6 3 2 5 2 3 2 2 2" xfId="32339" xr:uid="{9DFFDACA-6E65-404C-9211-A84A84013F73}"/>
    <cellStyle name="Vejica 2 6 3 2 5 2 3 2 3" xfId="32338" xr:uid="{AFFB29B8-9696-4387-84C1-BDE2D4C0E342}"/>
    <cellStyle name="Vejica 2 6 3 2 5 2 3 3" xfId="14164" xr:uid="{AAA966D4-0654-4917-BB0D-CE2E311B7F67}"/>
    <cellStyle name="Vejica 2 6 3 2 5 2 3 3 2" xfId="32340" xr:uid="{16AA05C2-DD02-4021-A4D9-53EF230E9950}"/>
    <cellStyle name="Vejica 2 6 3 2 5 2 3 4" xfId="32337" xr:uid="{1FA05501-E680-413B-B8A1-86C182313B16}"/>
    <cellStyle name="Vejica 2 6 3 2 5 2 4" xfId="6496" xr:uid="{6EFCDD36-0976-4309-B044-E3E8900C23D6}"/>
    <cellStyle name="Vejica 2 6 3 2 5 2 4 2" xfId="10738" xr:uid="{2F241ACC-A6FC-442C-8D2E-0A61712B21C4}"/>
    <cellStyle name="Vejica 2 6 3 2 5 2 4 2 2" xfId="17224" xr:uid="{95BFB9C0-6401-4B46-A91A-B551981CF51E}"/>
    <cellStyle name="Vejica 2 6 3 2 5 2 4 2 2 2" xfId="32343" xr:uid="{6BC457A4-E9A8-4188-B345-55E6441D09B0}"/>
    <cellStyle name="Vejica 2 6 3 2 5 2 4 2 3" xfId="32342" xr:uid="{425CFF35-256C-424D-A495-D63092B201D0}"/>
    <cellStyle name="Vejica 2 6 3 2 5 2 4 3" xfId="14571" xr:uid="{86E94E57-A017-4731-9F06-02EE58142B2C}"/>
    <cellStyle name="Vejica 2 6 3 2 5 2 4 3 2" xfId="32344" xr:uid="{E2793C47-CF16-4A66-B33E-7008BF64EC48}"/>
    <cellStyle name="Vejica 2 6 3 2 5 2 4 4" xfId="32341" xr:uid="{AEFDE635-3E33-4747-9DB5-425E9CF08A9D}"/>
    <cellStyle name="Vejica 2 6 3 2 5 2 5" xfId="7106" xr:uid="{0A2E38A2-1DCA-4F66-BDE8-C61FBE64DBA7}"/>
    <cellStyle name="Vejica 2 6 3 2 5 2 5 2" xfId="11346" xr:uid="{E19E0E33-DE9E-4A61-BC86-5783FF7DD373}"/>
    <cellStyle name="Vejica 2 6 3 2 5 2 5 2 2" xfId="17830" xr:uid="{68E77351-0AEC-4A6B-870A-E2DF62C4419A}"/>
    <cellStyle name="Vejica 2 6 3 2 5 2 5 2 2 2" xfId="32347" xr:uid="{657EE9CD-9D40-4DAB-8B19-6ED2F5402658}"/>
    <cellStyle name="Vejica 2 6 3 2 5 2 5 2 3" xfId="32346" xr:uid="{9C6C1ACD-BADE-4582-A644-3555D03893D8}"/>
    <cellStyle name="Vejica 2 6 3 2 5 2 5 3" xfId="15177" xr:uid="{58F86624-5D3A-4BFA-9345-63E7AC4D3238}"/>
    <cellStyle name="Vejica 2 6 3 2 5 2 5 3 2" xfId="32348" xr:uid="{32009FBF-9C23-455A-B238-B79A1BEFF59F}"/>
    <cellStyle name="Vejica 2 6 3 2 5 2 5 4" xfId="32345" xr:uid="{DB25F860-3737-40CB-8D90-7E42477B2C55}"/>
    <cellStyle name="Vejica 2 6 3 2 5 2 6" xfId="7467" xr:uid="{C4BC9561-6AF2-4E59-B665-B3B8229F82A2}"/>
    <cellStyle name="Vejica 2 6 3 2 5 2 6 2" xfId="11709" xr:uid="{63DCD46E-0A79-4780-BDF6-CC09DFDB90F7}"/>
    <cellStyle name="Vejica 2 6 3 2 5 2 6 2 2" xfId="18186" xr:uid="{AEBBD95E-4854-447C-A269-49185DB257D5}"/>
    <cellStyle name="Vejica 2 6 3 2 5 2 6 2 2 2" xfId="32351" xr:uid="{8BEAC23F-D104-46E2-BE30-64AE7FB9FA3E}"/>
    <cellStyle name="Vejica 2 6 3 2 5 2 6 2 3" xfId="32350" xr:uid="{1E7DF888-8527-412F-A262-E07F3DFE7321}"/>
    <cellStyle name="Vejica 2 6 3 2 5 2 6 3" xfId="15530" xr:uid="{883F7702-D880-4831-9170-CEA9E350D901}"/>
    <cellStyle name="Vejica 2 6 3 2 5 2 6 3 2" xfId="32352" xr:uid="{8D5E496A-0D82-421B-B8B5-FF9506892F6F}"/>
    <cellStyle name="Vejica 2 6 3 2 5 2 6 4" xfId="32349" xr:uid="{2FC7EFAD-0BAE-4EBA-A381-B2A1E0E54EB2}"/>
    <cellStyle name="Vejica 2 6 3 2 5 2 7" xfId="9233" xr:uid="{45C3AC3A-4444-45A3-A1A2-A3F86BFEC727}"/>
    <cellStyle name="Vejica 2 6 3 2 5 2 7 2" xfId="16259" xr:uid="{AEA6213C-5F2B-4929-B6D7-825B4AC9E8DF}"/>
    <cellStyle name="Vejica 2 6 3 2 5 2 7 2 2" xfId="32354" xr:uid="{6AED27F2-AE0D-4080-B306-9EBA2876BB43}"/>
    <cellStyle name="Vejica 2 6 3 2 5 2 7 3" xfId="32353" xr:uid="{E14FCCC5-0EC5-484C-8CA0-AF4BB00A6503}"/>
    <cellStyle name="Vejica 2 6 3 2 5 2 8" xfId="13860" xr:uid="{B2FA4EE0-2D79-49ED-BDA2-E442DECB6E89}"/>
    <cellStyle name="Vejica 2 6 3 2 5 2 8 2" xfId="32355" xr:uid="{79319E8E-C6C1-4715-AF9E-27D12C40063C}"/>
    <cellStyle name="Vejica 2 6 3 2 5 2 9" xfId="32328" xr:uid="{92187861-E655-4385-BA2E-200325BFB09E}"/>
    <cellStyle name="Vejica 2 6 3 2 5 3" xfId="5962" xr:uid="{69785980-AB32-4B54-BD72-DF360B8228E5}"/>
    <cellStyle name="Vejica 2 6 3 2 5 3 2" xfId="6695" xr:uid="{D5652E52-1A46-4E04-BD8E-91D3EE4D082E}"/>
    <cellStyle name="Vejica 2 6 3 2 5 3 2 2" xfId="10937" xr:uid="{4F056580-A779-457E-A5A2-562252692D29}"/>
    <cellStyle name="Vejica 2 6 3 2 5 3 2 2 2" xfId="17423" xr:uid="{F5DA9CEB-E063-42C7-B7CC-1827DA899F82}"/>
    <cellStyle name="Vejica 2 6 3 2 5 3 2 2 2 2" xfId="32359" xr:uid="{35CC238C-769D-420F-ABEE-BB987D15FD37}"/>
    <cellStyle name="Vejica 2 6 3 2 5 3 2 2 3" xfId="32358" xr:uid="{02353661-8A73-49A0-9195-DCC146984B4A}"/>
    <cellStyle name="Vejica 2 6 3 2 5 3 2 3" xfId="14770" xr:uid="{E8DC6466-6BA6-40EF-8640-6867270FE914}"/>
    <cellStyle name="Vejica 2 6 3 2 5 3 2 3 2" xfId="32360" xr:uid="{5BAF27E7-98EE-44AB-B95B-876DD7A3C5A1}"/>
    <cellStyle name="Vejica 2 6 3 2 5 3 2 4" xfId="32357" xr:uid="{DD117246-8EC8-48BC-90B7-1CA6F1B813AD}"/>
    <cellStyle name="Vejica 2 6 3 2 5 3 3" xfId="10214" xr:uid="{D052AD7B-4E28-412E-B0D7-5B3B1FA20A16}"/>
    <cellStyle name="Vejica 2 6 3 2 5 3 3 2" xfId="16708" xr:uid="{512ED68E-1653-4916-9CFC-DCB5F0A3A914}"/>
    <cellStyle name="Vejica 2 6 3 2 5 3 3 2 2" xfId="32362" xr:uid="{762ECDB3-A48D-4F5F-AF9D-DF87BE48F581}"/>
    <cellStyle name="Vejica 2 6 3 2 5 3 3 3" xfId="32361" xr:uid="{77509F43-7823-4F9C-B89F-CCA37D72C247}"/>
    <cellStyle name="Vejica 2 6 3 2 5 3 4" xfId="14059" xr:uid="{1BD87DA6-56CC-4350-8A47-0657D0682181}"/>
    <cellStyle name="Vejica 2 6 3 2 5 3 4 2" xfId="32363" xr:uid="{8B73A542-00CE-4B7C-9B04-9A195C2B945F}"/>
    <cellStyle name="Vejica 2 6 3 2 5 3 5" xfId="32356" xr:uid="{EB005654-9742-4109-8424-0996046C7F0B}"/>
    <cellStyle name="Vejica 2 6 3 2 5 4" xfId="6395" xr:uid="{6CFAF60D-47FB-471E-954B-244CB3ED2784}"/>
    <cellStyle name="Vejica 2 6 3 2 5 4 2" xfId="10637" xr:uid="{92117235-9B24-40A5-8630-080DBD2E7DD0}"/>
    <cellStyle name="Vejica 2 6 3 2 5 4 2 2" xfId="17123" xr:uid="{1C82133F-36F8-4841-8727-0CA4F5916744}"/>
    <cellStyle name="Vejica 2 6 3 2 5 4 2 2 2" xfId="32366" xr:uid="{C2AE9FF4-4319-4F71-9E2C-557DEAD59A7A}"/>
    <cellStyle name="Vejica 2 6 3 2 5 4 2 3" xfId="32365" xr:uid="{FAC16870-1925-48CB-91A9-45CA9B977C73}"/>
    <cellStyle name="Vejica 2 6 3 2 5 4 3" xfId="14470" xr:uid="{A5817347-B417-4D7F-9878-3B15E388DCD7}"/>
    <cellStyle name="Vejica 2 6 3 2 5 4 3 2" xfId="32367" xr:uid="{6A52329F-87CC-4C2A-AD40-5C27256A169C}"/>
    <cellStyle name="Vejica 2 6 3 2 5 4 4" xfId="32364" xr:uid="{EF74CBCF-31AB-4691-A924-7AC12EB4BB2E}"/>
    <cellStyle name="Vejica 2 6 3 2 5 5" xfId="7004" xr:uid="{0D8C76E3-9B3F-49A0-A222-455F27B96D35}"/>
    <cellStyle name="Vejica 2 6 3 2 5 5 2" xfId="11244" xr:uid="{2282508B-52F5-419F-B7D2-7989890F7C72}"/>
    <cellStyle name="Vejica 2 6 3 2 5 5 2 2" xfId="17728" xr:uid="{C0B8A7DB-90F4-4133-9BB3-BE6D5D5E766B}"/>
    <cellStyle name="Vejica 2 6 3 2 5 5 2 2 2" xfId="32370" xr:uid="{3EAEEC86-2748-427E-9B5A-9A38A7C396A6}"/>
    <cellStyle name="Vejica 2 6 3 2 5 5 2 3" xfId="32369" xr:uid="{0C2C6DB5-146D-4120-B505-068703168E85}"/>
    <cellStyle name="Vejica 2 6 3 2 5 5 3" xfId="15075" xr:uid="{D11A7FC8-E51E-46BF-BCA3-A23EAED6F6CB}"/>
    <cellStyle name="Vejica 2 6 3 2 5 5 3 2" xfId="32371" xr:uid="{4D3C78F1-C25D-4DDB-866E-03CFB86374AF}"/>
    <cellStyle name="Vejica 2 6 3 2 5 5 4" xfId="32368" xr:uid="{6D8202EE-2A00-41BC-BC69-392F7109FF98}"/>
    <cellStyle name="Vejica 2 6 3 2 5 6" xfId="7366" xr:uid="{05D4D17F-F2F1-493E-905A-A7282F5AC309}"/>
    <cellStyle name="Vejica 2 6 3 2 5 6 2" xfId="11608" xr:uid="{89FCFBD2-F301-4047-B407-766AE7C71890}"/>
    <cellStyle name="Vejica 2 6 3 2 5 6 2 2" xfId="18085" xr:uid="{E1815888-44A2-4E3A-964B-C84F47EE78F7}"/>
    <cellStyle name="Vejica 2 6 3 2 5 6 2 2 2" xfId="32374" xr:uid="{E81B6B94-28AB-4A56-BA31-B7B1A1055CA5}"/>
    <cellStyle name="Vejica 2 6 3 2 5 6 2 3" xfId="32373" xr:uid="{148078C9-BF6D-4268-9283-2F74FB192B87}"/>
    <cellStyle name="Vejica 2 6 3 2 5 6 3" xfId="15429" xr:uid="{4C336892-77FC-4735-8BB5-85402370AF69}"/>
    <cellStyle name="Vejica 2 6 3 2 5 6 3 2" xfId="32375" xr:uid="{A2D34B01-B391-491E-B9A0-811B70EAA978}"/>
    <cellStyle name="Vejica 2 6 3 2 5 6 4" xfId="32372" xr:uid="{A3D87FC8-83FD-4A92-B7B1-EF177728C89F}"/>
    <cellStyle name="Vejica 2 6 3 2 5 7" xfId="8379" xr:uid="{785B37F0-5597-41D4-8194-F2BA0CD05959}"/>
    <cellStyle name="Vejica 2 6 3 2 5 7 2" xfId="15918" xr:uid="{917F47A7-7358-48B6-8956-9A6B0F52C1A6}"/>
    <cellStyle name="Vejica 2 6 3 2 5 7 2 2" xfId="32377" xr:uid="{85C822CC-E524-47A7-B11D-F9BF47B90733}"/>
    <cellStyle name="Vejica 2 6 3 2 5 7 3" xfId="32376" xr:uid="{9E117962-53B2-48EF-86FD-018F03F09853}"/>
    <cellStyle name="Vejica 2 6 3 2 5 8" xfId="12982" xr:uid="{736C6777-B6DD-463B-9F34-342505BA422E}"/>
    <cellStyle name="Vejica 2 6 3 2 5 8 2" xfId="18919" xr:uid="{8CA3543D-B055-4878-8C38-744B0ED07CF5}"/>
    <cellStyle name="Vejica 2 6 3 2 5 8 2 2" xfId="32379" xr:uid="{11A3CE31-3512-4E9D-A5B9-44A75C0B8BD4}"/>
    <cellStyle name="Vejica 2 6 3 2 5 8 3" xfId="32378" xr:uid="{D4F42A2B-1953-4799-B626-AC6018B9EC99}"/>
    <cellStyle name="Vejica 2 6 3 2 5 9" xfId="13759" xr:uid="{60017EA4-1892-45B2-A7A9-24B82F7A7664}"/>
    <cellStyle name="Vejica 2 6 3 2 5 9 2" xfId="32380" xr:uid="{E9BB882C-B5E8-49A1-8055-4DEE8CC530BB}"/>
    <cellStyle name="Vejica 2 6 3 2 6" xfId="4177" xr:uid="{00000000-0005-0000-0000-0000580E0000}"/>
    <cellStyle name="Vejica 2 6 3 2 6 2" xfId="4178" xr:uid="{00000000-0005-0000-0000-0000590E0000}"/>
    <cellStyle name="Vejica 2 6 3 2 6 2 2" xfId="32382" xr:uid="{A4C5ECB9-E2E5-4D1B-9F58-FC6B70AF850E}"/>
    <cellStyle name="Vejica 2 6 3 2 6 3" xfId="32381" xr:uid="{90F941B5-0424-4869-9347-1F3091035BF4}"/>
    <cellStyle name="Vejica 2 6 3 2 7" xfId="4179" xr:uid="{00000000-0005-0000-0000-00005A0E0000}"/>
    <cellStyle name="Vejica 2 6 3 2 7 2" xfId="32383" xr:uid="{5E46F0F6-A6B0-4D5E-B7F3-2343C8EDFA83}"/>
    <cellStyle name="Vejica 2 6 3 2 8" xfId="4168" xr:uid="{00000000-0005-0000-0000-00005B0E0000}"/>
    <cellStyle name="Vejica 2 6 3 2 8 2" xfId="32384" xr:uid="{2C739AA4-DBE5-4027-821C-F4DC3250B663}"/>
    <cellStyle name="Vejica 2 6 3 2 9" xfId="5864" xr:uid="{6549DC86-3992-4C6D-9A00-7DE9CF817A74}"/>
    <cellStyle name="Vejica 2 6 3 2 9 2" xfId="6599" xr:uid="{D917DF5D-7F86-4C38-953B-5785E51CE254}"/>
    <cellStyle name="Vejica 2 6 3 2 9 2 2" xfId="10841" xr:uid="{ACB036EF-8E10-464F-82B9-D70F1CF29230}"/>
    <cellStyle name="Vejica 2 6 3 2 9 2 2 2" xfId="17327" xr:uid="{C93C776D-93E6-458B-B6C7-E9EBC3A0E826}"/>
    <cellStyle name="Vejica 2 6 3 2 9 2 2 2 2" xfId="32388" xr:uid="{279B01F7-16BB-437F-8282-105F8138F60F}"/>
    <cellStyle name="Vejica 2 6 3 2 9 2 2 3" xfId="32387" xr:uid="{59EE65AE-A6C8-4B33-8B95-376646ADE2ED}"/>
    <cellStyle name="Vejica 2 6 3 2 9 2 3" xfId="14674" xr:uid="{5DB60EE2-51D5-4A59-8D39-B6D95B0730C0}"/>
    <cellStyle name="Vejica 2 6 3 2 9 2 3 2" xfId="32389" xr:uid="{AE7ABB16-AB27-43E4-9B1E-F62DAF804FA9}"/>
    <cellStyle name="Vejica 2 6 3 2 9 2 4" xfId="32386" xr:uid="{BABF5047-DB1A-40EA-9CE6-DDDCE9F06725}"/>
    <cellStyle name="Vejica 2 6 3 2 9 3" xfId="10116" xr:uid="{7E6C7DC4-1AFF-44A5-82BD-92EF8ABD5082}"/>
    <cellStyle name="Vejica 2 6 3 2 9 3 2" xfId="16611" xr:uid="{F6047D98-12FC-4545-8CD9-FE7C7B4F79A9}"/>
    <cellStyle name="Vejica 2 6 3 2 9 3 2 2" xfId="32391" xr:uid="{C85C3401-AB75-4AB7-A4A5-DF322F5F9EC3}"/>
    <cellStyle name="Vejica 2 6 3 2 9 3 3" xfId="32390" xr:uid="{B2A7F667-B047-47AB-B755-F2EBE1F99704}"/>
    <cellStyle name="Vejica 2 6 3 2 9 4" xfId="13962" xr:uid="{B49F7513-8784-42E0-B0AC-361AF2A6C21F}"/>
    <cellStyle name="Vejica 2 6 3 2 9 4 2" xfId="32392" xr:uid="{BD4BFD4F-B9F1-4A06-A7F2-ED9EAC42644B}"/>
    <cellStyle name="Vejica 2 6 3 2 9 5" xfId="32385" xr:uid="{14BF4694-7E9F-48BD-BD00-D463532EB640}"/>
    <cellStyle name="Vejica 2 6 3 3" xfId="686" xr:uid="{00000000-0005-0000-0000-00005C0E0000}"/>
    <cellStyle name="Vejica 2 6 3 3 10" xfId="6910" xr:uid="{91669F9F-A9D9-4AA9-8587-A43C07D0F1B3}"/>
    <cellStyle name="Vejica 2 6 3 3 10 2" xfId="11150" xr:uid="{BF7F88D2-27A3-4579-8337-972AF23054F4}"/>
    <cellStyle name="Vejica 2 6 3 3 10 2 2" xfId="17634" xr:uid="{45764EFB-8724-4B61-80A6-383934A9AD25}"/>
    <cellStyle name="Vejica 2 6 3 3 10 2 2 2" xfId="32396" xr:uid="{46DE6C91-DA93-4049-92F6-FE7BF39827FB}"/>
    <cellStyle name="Vejica 2 6 3 3 10 2 3" xfId="32395" xr:uid="{0B8E5685-650D-4A29-8448-03E6B193616E}"/>
    <cellStyle name="Vejica 2 6 3 3 10 3" xfId="14981" xr:uid="{3AF42454-7F9B-4088-A8DC-FA9BDF04F3F4}"/>
    <cellStyle name="Vejica 2 6 3 3 10 3 2" xfId="32397" xr:uid="{C93779AD-B40D-4829-A034-9F1F66887ED2}"/>
    <cellStyle name="Vejica 2 6 3 3 10 4" xfId="32394" xr:uid="{733A28E6-7310-40CE-B59F-E7FDD4A87359}"/>
    <cellStyle name="Vejica 2 6 3 3 11" xfId="7272" xr:uid="{050826AA-722C-4381-994D-FF2087E19804}"/>
    <cellStyle name="Vejica 2 6 3 3 11 2" xfId="11514" xr:uid="{925AB96F-2E53-455D-9566-2322883F8F8B}"/>
    <cellStyle name="Vejica 2 6 3 3 11 2 2" xfId="17991" xr:uid="{389A29C7-58B7-4901-AE1B-274A43481B72}"/>
    <cellStyle name="Vejica 2 6 3 3 11 2 2 2" xfId="32400" xr:uid="{9E2C9922-B4E7-46D2-AE28-67CC7D9647AE}"/>
    <cellStyle name="Vejica 2 6 3 3 11 2 3" xfId="32399" xr:uid="{670B06B7-5650-499C-87C1-CF995E64E4DB}"/>
    <cellStyle name="Vejica 2 6 3 3 11 3" xfId="15335" xr:uid="{CBFD2A52-30C5-44B5-B51E-BC684A64AAE5}"/>
    <cellStyle name="Vejica 2 6 3 3 11 3 2" xfId="32401" xr:uid="{6E230D9B-5C02-446E-8637-D0257A7A4386}"/>
    <cellStyle name="Vejica 2 6 3 3 11 4" xfId="32398" xr:uid="{FC078083-2BDB-4C66-8F9E-95BB2E608411}"/>
    <cellStyle name="Vejica 2 6 3 3 12" xfId="7934" xr:uid="{31137637-D066-4D52-9D33-089430D19DB7}"/>
    <cellStyle name="Vejica 2 6 3 3 12 2" xfId="15702" xr:uid="{89C18B60-F2EA-4756-9F3D-847A663C8C53}"/>
    <cellStyle name="Vejica 2 6 3 3 12 2 2" xfId="32403" xr:uid="{95E561D1-6C5B-4B4C-9502-58E63FDCF9C2}"/>
    <cellStyle name="Vejica 2 6 3 3 12 3" xfId="32402" xr:uid="{A027AE87-0287-4BCF-AA33-1D0445FD9C65}"/>
    <cellStyle name="Vejica 2 6 3 3 13" xfId="12741" xr:uid="{E548BAA4-F75F-4B45-A892-35E9BEDB5F2E}"/>
    <cellStyle name="Vejica 2 6 3 3 13 2" xfId="18679" xr:uid="{DC320800-85B4-4D31-8D0C-DEC59B752E0A}"/>
    <cellStyle name="Vejica 2 6 3 3 13 2 2" xfId="32405" xr:uid="{0E399AFA-09E9-4550-AE35-ACF6AF19414E}"/>
    <cellStyle name="Vejica 2 6 3 3 13 3" xfId="32404" xr:uid="{B9FA1F5E-BE53-4F36-8287-5A74F5D8A617}"/>
    <cellStyle name="Vejica 2 6 3 3 14" xfId="13658" xr:uid="{C7C617C8-8454-4343-9084-73E825F3EEFD}"/>
    <cellStyle name="Vejica 2 6 3 3 14 2" xfId="32406" xr:uid="{B7B0EFA0-3FC4-474C-99AE-E87660A5988E}"/>
    <cellStyle name="Vejica 2 6 3 3 15" xfId="32393" xr:uid="{3730A214-C993-45B6-B6F8-1F83B2A31C2E}"/>
    <cellStyle name="Vejica 2 6 3 3 2" xfId="2021" xr:uid="{00000000-0005-0000-0000-00005D0E0000}"/>
    <cellStyle name="Vejica 2 6 3 3 2 2" xfId="32407" xr:uid="{90B17CD5-0A0C-4493-B23D-B09FD9926CE1}"/>
    <cellStyle name="Vejica 2 6 3 3 3" xfId="2022" xr:uid="{00000000-0005-0000-0000-00005E0E0000}"/>
    <cellStyle name="Vejica 2 6 3 3 3 2" xfId="4181" xr:uid="{00000000-0005-0000-0000-00005F0E0000}"/>
    <cellStyle name="Vejica 2 6 3 3 3 2 2" xfId="32409" xr:uid="{01E65AAA-D36E-407D-A070-BCDD5D803F97}"/>
    <cellStyle name="Vejica 2 6 3 3 3 3" xfId="32408" xr:uid="{D3EF9DC9-6C80-4966-AD1B-490B312C4F97}"/>
    <cellStyle name="Vejica 2 6 3 3 4" xfId="2023" xr:uid="{00000000-0005-0000-0000-0000600E0000}"/>
    <cellStyle name="Vejica 2 6 3 3 4 10" xfId="32410" xr:uid="{41FAE0C0-4C50-4692-8692-A9FD8422260E}"/>
    <cellStyle name="Vejica 2 6 3 3 4 2" xfId="4182" xr:uid="{00000000-0005-0000-0000-0000610E0000}"/>
    <cellStyle name="Vejica 2 6 3 3 4 2 2" xfId="6180" xr:uid="{DE5AC5CF-6233-4FDF-9555-B274879A3847}"/>
    <cellStyle name="Vejica 2 6 3 3 4 2 2 2" xfId="6801" xr:uid="{50538355-B2B6-40EA-8D55-21DE1F2BB57E}"/>
    <cellStyle name="Vejica 2 6 3 3 4 2 2 2 2" xfId="11043" xr:uid="{FC631CC7-E872-4758-939E-DAE53E066932}"/>
    <cellStyle name="Vejica 2 6 3 3 4 2 2 2 2 2" xfId="17529" xr:uid="{CE38FBD6-4B25-4B8D-A3D7-8E3463F54D9B}"/>
    <cellStyle name="Vejica 2 6 3 3 4 2 2 2 2 2 2" xfId="32415" xr:uid="{0C717EE5-BF9B-4EB1-9A83-F1E8761115B2}"/>
    <cellStyle name="Vejica 2 6 3 3 4 2 2 2 2 3" xfId="32414" xr:uid="{15DE38CA-E8DA-47E7-A55C-5B8ED4DCD625}"/>
    <cellStyle name="Vejica 2 6 3 3 4 2 2 2 3" xfId="14876" xr:uid="{31E1DBC4-18AC-4134-A7F4-3B405493778B}"/>
    <cellStyle name="Vejica 2 6 3 3 4 2 2 2 3 2" xfId="32416" xr:uid="{43BEA776-489D-4190-960B-4E4DA2CA81BF}"/>
    <cellStyle name="Vejica 2 6 3 3 4 2 2 2 4" xfId="32413" xr:uid="{81FC1F66-747F-43BC-B49D-BAFE254A63A4}"/>
    <cellStyle name="Vejica 2 6 3 3 4 2 2 3" xfId="10435" xr:uid="{3CF83BF1-5FC2-4E2A-BE88-50AE7E909ACE}"/>
    <cellStyle name="Vejica 2 6 3 3 4 2 2 3 2" xfId="16923" xr:uid="{03B26A9E-91E5-41BA-8299-86D94396278F}"/>
    <cellStyle name="Vejica 2 6 3 3 4 2 2 3 2 2" xfId="32418" xr:uid="{580C65DB-508C-4C4E-A9D0-E2E415260D91}"/>
    <cellStyle name="Vejica 2 6 3 3 4 2 2 3 3" xfId="32417" xr:uid="{C2888CA2-8909-4271-A5CF-DA761AEF8E65}"/>
    <cellStyle name="Vejica 2 6 3 3 4 2 2 4" xfId="14271" xr:uid="{36DCE65C-DCB2-4350-90E7-78A25289229F}"/>
    <cellStyle name="Vejica 2 6 3 3 4 2 2 4 2" xfId="32419" xr:uid="{751941DE-70BE-4D86-8954-CD73D66E6D4A}"/>
    <cellStyle name="Vejica 2 6 3 3 4 2 2 5" xfId="32412" xr:uid="{D34385A4-646E-484B-ACA6-63D6A0471EFB}"/>
    <cellStyle name="Vejica 2 6 3 3 4 2 3" xfId="6074" xr:uid="{9DAB3574-3347-4205-89B4-2E49D12D0E93}"/>
    <cellStyle name="Vejica 2 6 3 3 4 2 3 2" xfId="10329" xr:uid="{C4380E64-FD2F-49C1-A1D5-B089B3DC24D5}"/>
    <cellStyle name="Vejica 2 6 3 3 4 2 3 2 2" xfId="16817" xr:uid="{A509EB45-E625-45C5-8EF7-E5BDCB6B4AAB}"/>
    <cellStyle name="Vejica 2 6 3 3 4 2 3 2 2 2" xfId="32422" xr:uid="{C7154A2A-5A0B-48D7-AEEB-96146458DFB7}"/>
    <cellStyle name="Vejica 2 6 3 3 4 2 3 2 3" xfId="32421" xr:uid="{2A3D397D-D039-4C1F-A1E1-6F88C326F3F8}"/>
    <cellStyle name="Vejica 2 6 3 3 4 2 3 3" xfId="14165" xr:uid="{0F7520E3-EFC9-4E6B-903D-C60FF5EDC0F0}"/>
    <cellStyle name="Vejica 2 6 3 3 4 2 3 3 2" xfId="32423" xr:uid="{E8A41617-CA08-4B89-8A83-E07200575563}"/>
    <cellStyle name="Vejica 2 6 3 3 4 2 3 4" xfId="32420" xr:uid="{46837DC3-8E69-4B7E-9E4D-3A2BA99F813B}"/>
    <cellStyle name="Vejica 2 6 3 3 4 2 4" xfId="6497" xr:uid="{E4D3A6D7-E6C9-4131-81AA-EAEACF8F6AEC}"/>
    <cellStyle name="Vejica 2 6 3 3 4 2 4 2" xfId="10739" xr:uid="{3BFC1D3C-A9F9-4B30-9940-3F7C6FC9741A}"/>
    <cellStyle name="Vejica 2 6 3 3 4 2 4 2 2" xfId="17225" xr:uid="{4730023E-2E69-4843-AED9-DC7DC55FBA24}"/>
    <cellStyle name="Vejica 2 6 3 3 4 2 4 2 2 2" xfId="32426" xr:uid="{1AF5D21F-D28A-46E4-A383-42A62BE66BB4}"/>
    <cellStyle name="Vejica 2 6 3 3 4 2 4 2 3" xfId="32425" xr:uid="{F7B9C5E0-4CAC-4ADE-B774-2BC5AD818E61}"/>
    <cellStyle name="Vejica 2 6 3 3 4 2 4 3" xfId="14572" xr:uid="{C417DF89-F673-4242-90BF-D84B8F7DFBAA}"/>
    <cellStyle name="Vejica 2 6 3 3 4 2 4 3 2" xfId="32427" xr:uid="{1DF9F0C7-64CB-4ED9-838F-4BDB31A38AED}"/>
    <cellStyle name="Vejica 2 6 3 3 4 2 4 4" xfId="32424" xr:uid="{A5B6C62A-012D-4F90-B7B4-BC3CFA78B693}"/>
    <cellStyle name="Vejica 2 6 3 3 4 2 5" xfId="7107" xr:uid="{66663D55-1BE6-48B1-B1C9-D4E8BB3FE92D}"/>
    <cellStyle name="Vejica 2 6 3 3 4 2 5 2" xfId="11347" xr:uid="{04679DCF-669B-4374-8A0A-C325F8FF41D1}"/>
    <cellStyle name="Vejica 2 6 3 3 4 2 5 2 2" xfId="17831" xr:uid="{2EF16222-24AF-40FB-B997-3AF3C6885D69}"/>
    <cellStyle name="Vejica 2 6 3 3 4 2 5 2 2 2" xfId="32430" xr:uid="{83FADC85-422B-4497-8FBB-A5224AE18D19}"/>
    <cellStyle name="Vejica 2 6 3 3 4 2 5 2 3" xfId="32429" xr:uid="{84030B2A-F525-469C-83CC-D8075C91E302}"/>
    <cellStyle name="Vejica 2 6 3 3 4 2 5 3" xfId="15178" xr:uid="{8DA73A18-2945-4576-88BF-49A2489040D0}"/>
    <cellStyle name="Vejica 2 6 3 3 4 2 5 3 2" xfId="32431" xr:uid="{E138FD38-9414-43AF-A132-C1757C984F73}"/>
    <cellStyle name="Vejica 2 6 3 3 4 2 5 4" xfId="32428" xr:uid="{6C4230F5-A343-498A-9CF6-8CA8EE17FF02}"/>
    <cellStyle name="Vejica 2 6 3 3 4 2 6" xfId="7468" xr:uid="{DCDA08B4-56BA-44CF-ACD9-65ECF776806E}"/>
    <cellStyle name="Vejica 2 6 3 3 4 2 6 2" xfId="11710" xr:uid="{0EBBD75B-FBEC-4C52-8067-89037DE63F51}"/>
    <cellStyle name="Vejica 2 6 3 3 4 2 6 2 2" xfId="18187" xr:uid="{1C23F4BA-FAE2-4EDA-9D69-496DEABA38CB}"/>
    <cellStyle name="Vejica 2 6 3 3 4 2 6 2 2 2" xfId="32434" xr:uid="{DC83E2DC-9504-4427-8398-9469949997FA}"/>
    <cellStyle name="Vejica 2 6 3 3 4 2 6 2 3" xfId="32433" xr:uid="{B4F3516B-B323-4AD0-8AD5-E40CACE67E4D}"/>
    <cellStyle name="Vejica 2 6 3 3 4 2 6 3" xfId="15531" xr:uid="{63F31E1F-F747-4534-99E2-5D12BEA5E48C}"/>
    <cellStyle name="Vejica 2 6 3 3 4 2 6 3 2" xfId="32435" xr:uid="{D52A8FD7-AC80-48B6-801C-049583C3A1A9}"/>
    <cellStyle name="Vejica 2 6 3 3 4 2 6 4" xfId="32432" xr:uid="{3141B623-59E0-4061-BB98-A845319D8666}"/>
    <cellStyle name="Vejica 2 6 3 3 4 2 7" xfId="9234" xr:uid="{43B26E93-5024-4D0F-BF42-620D9BAE8FFC}"/>
    <cellStyle name="Vejica 2 6 3 3 4 2 7 2" xfId="16260" xr:uid="{3CF8481A-5C68-4772-99B6-55239309720D}"/>
    <cellStyle name="Vejica 2 6 3 3 4 2 7 2 2" xfId="32437" xr:uid="{950A5BD6-F391-4C4F-8DC0-16740A0D3BC7}"/>
    <cellStyle name="Vejica 2 6 3 3 4 2 7 3" xfId="32436" xr:uid="{B2022A58-A50A-40AD-AA16-3FDE0F09BF19}"/>
    <cellStyle name="Vejica 2 6 3 3 4 2 8" xfId="13861" xr:uid="{3838EBDE-100B-4173-8F52-B77448478124}"/>
    <cellStyle name="Vejica 2 6 3 3 4 2 8 2" xfId="32438" xr:uid="{72938231-6523-4863-9452-EB33B07AF22A}"/>
    <cellStyle name="Vejica 2 6 3 3 4 2 9" xfId="32411" xr:uid="{76EB24D0-A2F8-47FC-AD10-2223AD9887AF}"/>
    <cellStyle name="Vejica 2 6 3 3 4 3" xfId="5963" xr:uid="{7D57594E-F052-47B5-8ECB-86B990B5FC36}"/>
    <cellStyle name="Vejica 2 6 3 3 4 3 2" xfId="6696" xr:uid="{643BB34F-0A47-48E5-A8A2-8986EF8A4777}"/>
    <cellStyle name="Vejica 2 6 3 3 4 3 2 2" xfId="10938" xr:uid="{5197AFA9-ABF0-4419-A7B6-D6A92CD6A8E2}"/>
    <cellStyle name="Vejica 2 6 3 3 4 3 2 2 2" xfId="17424" xr:uid="{711071AF-0F32-4BF3-99F2-FFEF59242A7B}"/>
    <cellStyle name="Vejica 2 6 3 3 4 3 2 2 2 2" xfId="32442" xr:uid="{DD8C3B74-5FA3-40FD-9817-A6D15DEDB1BC}"/>
    <cellStyle name="Vejica 2 6 3 3 4 3 2 2 3" xfId="32441" xr:uid="{8BA9C1CB-0977-42BA-96EF-39D6849C58ED}"/>
    <cellStyle name="Vejica 2 6 3 3 4 3 2 3" xfId="14771" xr:uid="{7CE9472E-5AE5-460E-9B3B-66FD492ED17F}"/>
    <cellStyle name="Vejica 2 6 3 3 4 3 2 3 2" xfId="32443" xr:uid="{BC3D4B3F-55B2-4EE2-8A9B-30042E91A065}"/>
    <cellStyle name="Vejica 2 6 3 3 4 3 2 4" xfId="32440" xr:uid="{226923C8-2A92-43F8-B089-679D519E8AAB}"/>
    <cellStyle name="Vejica 2 6 3 3 4 3 3" xfId="10215" xr:uid="{6299C699-7E69-4FD9-A351-E32ECB98372A}"/>
    <cellStyle name="Vejica 2 6 3 3 4 3 3 2" xfId="16709" xr:uid="{78F788F4-9D1B-4D94-AA96-B6CEE98BEA83}"/>
    <cellStyle name="Vejica 2 6 3 3 4 3 3 2 2" xfId="32445" xr:uid="{418EAF2D-7B56-499C-955A-4505A993E131}"/>
    <cellStyle name="Vejica 2 6 3 3 4 3 3 3" xfId="32444" xr:uid="{D689E211-4207-4D8E-9F5D-F60BE2518227}"/>
    <cellStyle name="Vejica 2 6 3 3 4 3 4" xfId="14060" xr:uid="{08F6F3E3-8F3A-463C-896F-6C4A9CFF3179}"/>
    <cellStyle name="Vejica 2 6 3 3 4 3 4 2" xfId="32446" xr:uid="{F06D723A-A587-43D5-9876-4935214BC4F2}"/>
    <cellStyle name="Vejica 2 6 3 3 4 3 5" xfId="32439" xr:uid="{59B2AF4F-73AA-4BAD-8567-B8CA4734F4AF}"/>
    <cellStyle name="Vejica 2 6 3 3 4 4" xfId="6396" xr:uid="{572B0007-F720-4122-8857-F0B6914C94CB}"/>
    <cellStyle name="Vejica 2 6 3 3 4 4 2" xfId="10638" xr:uid="{7A8321A8-12CE-4EA9-ADC4-AA196D91CD1B}"/>
    <cellStyle name="Vejica 2 6 3 3 4 4 2 2" xfId="17124" xr:uid="{494D6D9F-1785-4703-A7B0-106AEE60E0AF}"/>
    <cellStyle name="Vejica 2 6 3 3 4 4 2 2 2" xfId="32449" xr:uid="{9FFC0781-3C47-488A-B7AD-26C1DD30FDE4}"/>
    <cellStyle name="Vejica 2 6 3 3 4 4 2 3" xfId="32448" xr:uid="{4FA21367-F4B8-4E6D-B3FD-B9A0B2122AAF}"/>
    <cellStyle name="Vejica 2 6 3 3 4 4 3" xfId="14471" xr:uid="{C8059282-04A6-4DC8-8729-FCCB7B202369}"/>
    <cellStyle name="Vejica 2 6 3 3 4 4 3 2" xfId="32450" xr:uid="{CE4B06B7-F04B-45DE-B533-5645C21CBD88}"/>
    <cellStyle name="Vejica 2 6 3 3 4 4 4" xfId="32447" xr:uid="{2AFD89B4-5E6A-4743-9B70-9F5D6F251899}"/>
    <cellStyle name="Vejica 2 6 3 3 4 5" xfId="7005" xr:uid="{B4EABEC3-9307-4095-8AF5-7E02DC9DE4CF}"/>
    <cellStyle name="Vejica 2 6 3 3 4 5 2" xfId="11245" xr:uid="{0BE4884B-7F55-4DDB-A19B-CB75854996E0}"/>
    <cellStyle name="Vejica 2 6 3 3 4 5 2 2" xfId="17729" xr:uid="{B205023D-50E4-4D88-8CED-1E1349F3C977}"/>
    <cellStyle name="Vejica 2 6 3 3 4 5 2 2 2" xfId="32453" xr:uid="{FD4B492F-0524-4EFF-95B0-4B5D1AC9FFB9}"/>
    <cellStyle name="Vejica 2 6 3 3 4 5 2 3" xfId="32452" xr:uid="{FF848C61-C1BE-4A84-ADEE-CFC262C1B9E6}"/>
    <cellStyle name="Vejica 2 6 3 3 4 5 3" xfId="15076" xr:uid="{C70BB102-E635-4125-98D7-6E82B9CA4A45}"/>
    <cellStyle name="Vejica 2 6 3 3 4 5 3 2" xfId="32454" xr:uid="{85A60F93-345C-4F90-B1BE-E10FB5F0C5C1}"/>
    <cellStyle name="Vejica 2 6 3 3 4 5 4" xfId="32451" xr:uid="{C09D97FE-21F7-4AAC-8CE3-9CB7F25FB25C}"/>
    <cellStyle name="Vejica 2 6 3 3 4 6" xfId="7367" xr:uid="{32A8B5C8-9257-4A1B-B99C-ABAC8A2FAF6F}"/>
    <cellStyle name="Vejica 2 6 3 3 4 6 2" xfId="11609" xr:uid="{1678FD0C-43E6-4F0F-8EE0-15F6874AB31A}"/>
    <cellStyle name="Vejica 2 6 3 3 4 6 2 2" xfId="18086" xr:uid="{22C5E9CA-8008-4BB9-82F7-29BFF28B336B}"/>
    <cellStyle name="Vejica 2 6 3 3 4 6 2 2 2" xfId="32457" xr:uid="{2F1990BC-DEE9-4064-9E1F-3C34CB3B8F78}"/>
    <cellStyle name="Vejica 2 6 3 3 4 6 2 3" xfId="32456" xr:uid="{6019BB2C-4440-4FA2-AD34-D8DF4E9DF411}"/>
    <cellStyle name="Vejica 2 6 3 3 4 6 3" xfId="15430" xr:uid="{02B98A07-4E02-42C9-980B-3FFB6D3A9E13}"/>
    <cellStyle name="Vejica 2 6 3 3 4 6 3 2" xfId="32458" xr:uid="{B303F6B3-D89B-4BC8-AF40-46B4CCE7E502}"/>
    <cellStyle name="Vejica 2 6 3 3 4 6 4" xfId="32455" xr:uid="{615BC87D-8695-44BB-9C59-65029FD4501A}"/>
    <cellStyle name="Vejica 2 6 3 3 4 7" xfId="8380" xr:uid="{D6A83FB4-63CF-461B-BBE3-C6E25441A59A}"/>
    <cellStyle name="Vejica 2 6 3 3 4 7 2" xfId="15919" xr:uid="{E2623132-89C7-4E99-96F7-E2284D48DCC2}"/>
    <cellStyle name="Vejica 2 6 3 3 4 7 2 2" xfId="32460" xr:uid="{BF6545DE-E322-4DED-8B5A-E0BBF73D02F2}"/>
    <cellStyle name="Vejica 2 6 3 3 4 7 3" xfId="32459" xr:uid="{2D4F0EF3-7F8F-46AD-AA67-BA472A0BE1E6}"/>
    <cellStyle name="Vejica 2 6 3 3 4 8" xfId="12983" xr:uid="{718B9057-CF2D-42A1-B5F5-36D2483B4C0B}"/>
    <cellStyle name="Vejica 2 6 3 3 4 8 2" xfId="18920" xr:uid="{F461208F-DFF1-4D5F-A346-03575C65762C}"/>
    <cellStyle name="Vejica 2 6 3 3 4 8 2 2" xfId="32462" xr:uid="{07B7FAC9-45C8-4CB5-B22E-97F580428286}"/>
    <cellStyle name="Vejica 2 6 3 3 4 8 3" xfId="32461" xr:uid="{BAF2C60A-8996-42AE-8FE1-0463C1F54A67}"/>
    <cellStyle name="Vejica 2 6 3 3 4 9" xfId="13760" xr:uid="{B0C1C141-2CA2-47B1-B270-477D5FC8FD3E}"/>
    <cellStyle name="Vejica 2 6 3 3 4 9 2" xfId="32463" xr:uid="{02CD0FE4-34BE-41AE-904C-84C030987B71}"/>
    <cellStyle name="Vejica 2 6 3 3 5" xfId="4183" xr:uid="{00000000-0005-0000-0000-0000620E0000}"/>
    <cellStyle name="Vejica 2 6 3 3 5 2" xfId="4184" xr:uid="{00000000-0005-0000-0000-0000630E0000}"/>
    <cellStyle name="Vejica 2 6 3 3 5 2 2" xfId="32465" xr:uid="{4672B7E5-071A-4C28-A26C-EF96170A6B22}"/>
    <cellStyle name="Vejica 2 6 3 3 5 3" xfId="32464" xr:uid="{2A70A13E-FC9D-4C2A-A3C3-B47657708893}"/>
    <cellStyle name="Vejica 2 6 3 3 6" xfId="4185" xr:uid="{00000000-0005-0000-0000-0000640E0000}"/>
    <cellStyle name="Vejica 2 6 3 3 6 2" xfId="32466" xr:uid="{C414540B-01F2-4C6B-B4C7-0BCAA468316E}"/>
    <cellStyle name="Vejica 2 6 3 3 7" xfId="4180" xr:uid="{00000000-0005-0000-0000-0000650E0000}"/>
    <cellStyle name="Vejica 2 6 3 3 7 2" xfId="32467" xr:uid="{F10B60B1-B032-4983-AECB-D859F6AF9F86}"/>
    <cellStyle name="Vejica 2 6 3 3 8" xfId="5866" xr:uid="{E007F7DA-F847-4959-A672-44DA5F6963CF}"/>
    <cellStyle name="Vejica 2 6 3 3 8 2" xfId="6601" xr:uid="{FEAF9AB9-303C-4A75-A434-A3751FF5B59D}"/>
    <cellStyle name="Vejica 2 6 3 3 8 2 2" xfId="10843" xr:uid="{122A0761-ACEE-46AD-B81B-2C7260DDF1AD}"/>
    <cellStyle name="Vejica 2 6 3 3 8 2 2 2" xfId="17329" xr:uid="{ACB89F05-B487-4C2C-80E2-8632334560D9}"/>
    <cellStyle name="Vejica 2 6 3 3 8 2 2 2 2" xfId="32471" xr:uid="{A00CA274-BE7E-484D-86FF-E485D030AFA5}"/>
    <cellStyle name="Vejica 2 6 3 3 8 2 2 3" xfId="32470" xr:uid="{9196088C-9BEB-464E-B14C-3D9CCF163ACE}"/>
    <cellStyle name="Vejica 2 6 3 3 8 2 3" xfId="14676" xr:uid="{6A48BFC2-78E2-42A8-A12F-8E4A5AADACD1}"/>
    <cellStyle name="Vejica 2 6 3 3 8 2 3 2" xfId="32472" xr:uid="{B76D40F7-8819-465D-940D-B40C96CDDF71}"/>
    <cellStyle name="Vejica 2 6 3 3 8 2 4" xfId="32469" xr:uid="{1244D7C0-B04F-4F51-896C-BE22BB8EC7D8}"/>
    <cellStyle name="Vejica 2 6 3 3 8 3" xfId="10118" xr:uid="{4C7DC7EE-239C-439E-B6B7-D255E2BDB1CB}"/>
    <cellStyle name="Vejica 2 6 3 3 8 3 2" xfId="16613" xr:uid="{18C3AA84-CB78-4362-BC38-66C448B9DD2D}"/>
    <cellStyle name="Vejica 2 6 3 3 8 3 2 2" xfId="32474" xr:uid="{DADF4F7C-6CFE-4DF2-971A-7F5C8D452765}"/>
    <cellStyle name="Vejica 2 6 3 3 8 3 3" xfId="32473" xr:uid="{58DD0F48-E2CD-4F71-890F-DEACD47E35AB}"/>
    <cellStyle name="Vejica 2 6 3 3 8 4" xfId="13964" xr:uid="{1D6DC9EC-B80E-4E37-A310-D8514EBE055B}"/>
    <cellStyle name="Vejica 2 6 3 3 8 4 2" xfId="32475" xr:uid="{FD0B0600-D705-4033-BB96-C5F9FE647764}"/>
    <cellStyle name="Vejica 2 6 3 3 8 5" xfId="32468" xr:uid="{8805577F-AB95-41A4-9456-97015E9F2746}"/>
    <cellStyle name="Vejica 2 6 3 3 9" xfId="6301" xr:uid="{644CC818-CCA7-4B66-9530-80F9EF7B40E8}"/>
    <cellStyle name="Vejica 2 6 3 3 9 2" xfId="10543" xr:uid="{DFCBF3E1-0808-46DD-B6F6-741DAB25927D}"/>
    <cellStyle name="Vejica 2 6 3 3 9 2 2" xfId="17029" xr:uid="{605D5076-2A64-406A-BC6F-05F08FA13835}"/>
    <cellStyle name="Vejica 2 6 3 3 9 2 2 2" xfId="32478" xr:uid="{D2BC505C-6EFD-4FAB-81DC-0B71070B711C}"/>
    <cellStyle name="Vejica 2 6 3 3 9 2 3" xfId="32477" xr:uid="{3C97D1D3-FF81-4CAE-B4DB-36090FB944DF}"/>
    <cellStyle name="Vejica 2 6 3 3 9 3" xfId="14376" xr:uid="{06AAC8D5-7A78-4FA9-8025-202FB31B8C9A}"/>
    <cellStyle name="Vejica 2 6 3 3 9 3 2" xfId="32479" xr:uid="{64B1CE58-6F3F-42A0-A21F-0E36C5B9FD6A}"/>
    <cellStyle name="Vejica 2 6 3 3 9 4" xfId="32476" xr:uid="{3E148A41-E090-42D3-A6AD-E8EF08294DE9}"/>
    <cellStyle name="Vejica 2 6 3 4" xfId="2024" xr:uid="{00000000-0005-0000-0000-0000660E0000}"/>
    <cellStyle name="Vejica 2 6 3 4 2" xfId="32480" xr:uid="{DDFCE460-9CA8-4893-A6A8-A1F6D3651141}"/>
    <cellStyle name="Vejica 2 6 3 5" xfId="2025" xr:uid="{00000000-0005-0000-0000-0000670E0000}"/>
    <cellStyle name="Vejica 2 6 3 5 2" xfId="4186" xr:uid="{00000000-0005-0000-0000-0000680E0000}"/>
    <cellStyle name="Vejica 2 6 3 5 2 2" xfId="32482" xr:uid="{14DE0441-0924-4CB4-8A15-5F0C85737696}"/>
    <cellStyle name="Vejica 2 6 3 5 3" xfId="32481" xr:uid="{A71E5CD0-456B-4269-B16C-606A6B949F77}"/>
    <cellStyle name="Vejica 2 6 3 6" xfId="2026" xr:uid="{00000000-0005-0000-0000-0000690E0000}"/>
    <cellStyle name="Vejica 2 6 3 6 10" xfId="32483" xr:uid="{201FF73A-3C09-49AA-96C3-338116D17C41}"/>
    <cellStyle name="Vejica 2 6 3 6 2" xfId="4187" xr:uid="{00000000-0005-0000-0000-00006A0E0000}"/>
    <cellStyle name="Vejica 2 6 3 6 2 2" xfId="6181" xr:uid="{F9C810F0-613B-451F-A5AB-61DDFADAAA18}"/>
    <cellStyle name="Vejica 2 6 3 6 2 2 2" xfId="6802" xr:uid="{AAF22FA6-76A4-424C-888F-C0382A1700EF}"/>
    <cellStyle name="Vejica 2 6 3 6 2 2 2 2" xfId="11044" xr:uid="{85D52FA8-CD05-40AF-82AA-45F9EF7F4EFB}"/>
    <cellStyle name="Vejica 2 6 3 6 2 2 2 2 2" xfId="17530" xr:uid="{1F51487D-C010-4336-8A25-B99309F8993E}"/>
    <cellStyle name="Vejica 2 6 3 6 2 2 2 2 2 2" xfId="32488" xr:uid="{6063C3C0-63C6-45E3-81D7-3731DA2B3074}"/>
    <cellStyle name="Vejica 2 6 3 6 2 2 2 2 3" xfId="32487" xr:uid="{87D6D6BE-8004-4A39-AADC-885C5B788447}"/>
    <cellStyle name="Vejica 2 6 3 6 2 2 2 3" xfId="14877" xr:uid="{0FC96169-4C5C-4850-91FE-E2D6DACC427E}"/>
    <cellStyle name="Vejica 2 6 3 6 2 2 2 3 2" xfId="32489" xr:uid="{81769E06-AB08-4996-A91C-64EE833E6FD0}"/>
    <cellStyle name="Vejica 2 6 3 6 2 2 2 4" xfId="32486" xr:uid="{09E8D7F2-5D6D-4684-91CB-AF71196A4CB8}"/>
    <cellStyle name="Vejica 2 6 3 6 2 2 3" xfId="10436" xr:uid="{14214E2C-2A55-4A86-81D0-EF3A252743FF}"/>
    <cellStyle name="Vejica 2 6 3 6 2 2 3 2" xfId="16924" xr:uid="{862C87CC-706B-4A36-8620-B29D12932CB9}"/>
    <cellStyle name="Vejica 2 6 3 6 2 2 3 2 2" xfId="32491" xr:uid="{F8AC718E-139F-44BD-B727-CBCB41C4EEE3}"/>
    <cellStyle name="Vejica 2 6 3 6 2 2 3 3" xfId="32490" xr:uid="{EB5E1842-745B-4A40-9555-3A515E8E1AE6}"/>
    <cellStyle name="Vejica 2 6 3 6 2 2 4" xfId="14272" xr:uid="{960BDCC8-9DD7-49FA-920F-5E3A288FE13F}"/>
    <cellStyle name="Vejica 2 6 3 6 2 2 4 2" xfId="32492" xr:uid="{2C26677D-23C3-4D6A-BC65-BDB3B31713EA}"/>
    <cellStyle name="Vejica 2 6 3 6 2 2 5" xfId="32485" xr:uid="{11FA1462-6B51-4370-B74B-09EFFDC31CD5}"/>
    <cellStyle name="Vejica 2 6 3 6 2 3" xfId="6075" xr:uid="{E3CE9B48-1FAC-45A4-BA51-E5ABA2998356}"/>
    <cellStyle name="Vejica 2 6 3 6 2 3 2" xfId="10330" xr:uid="{21BA47E6-26D5-46EA-96A8-237187FB9120}"/>
    <cellStyle name="Vejica 2 6 3 6 2 3 2 2" xfId="16818" xr:uid="{6A0532B2-3E6B-451F-A031-7D2C0A78ACA3}"/>
    <cellStyle name="Vejica 2 6 3 6 2 3 2 2 2" xfId="32495" xr:uid="{B5A8D87E-8F46-4D3D-81C4-B855D9F8ED60}"/>
    <cellStyle name="Vejica 2 6 3 6 2 3 2 3" xfId="32494" xr:uid="{D57B7A29-7A2C-49C3-8886-68AF132AAA77}"/>
    <cellStyle name="Vejica 2 6 3 6 2 3 3" xfId="14166" xr:uid="{96B7E690-5F89-41BE-BAF9-33C1FAA9922B}"/>
    <cellStyle name="Vejica 2 6 3 6 2 3 3 2" xfId="32496" xr:uid="{C2237558-34D8-4DF4-999E-3A19A419A289}"/>
    <cellStyle name="Vejica 2 6 3 6 2 3 4" xfId="32493" xr:uid="{57B2F716-E1BF-4A3E-A9FA-038DB1887527}"/>
    <cellStyle name="Vejica 2 6 3 6 2 4" xfId="6498" xr:uid="{4F1F5DFC-FA8A-417E-8806-843261F19B86}"/>
    <cellStyle name="Vejica 2 6 3 6 2 4 2" xfId="10740" xr:uid="{E2470DB5-4D23-4712-B39F-62216B01529F}"/>
    <cellStyle name="Vejica 2 6 3 6 2 4 2 2" xfId="17226" xr:uid="{F08D598B-2E3F-4E1D-9EE9-7CB206D45537}"/>
    <cellStyle name="Vejica 2 6 3 6 2 4 2 2 2" xfId="32499" xr:uid="{B893F038-367F-496F-A2D0-5CC92E172A74}"/>
    <cellStyle name="Vejica 2 6 3 6 2 4 2 3" xfId="32498" xr:uid="{84DE75AD-9159-41E0-8A60-80B79AF517A1}"/>
    <cellStyle name="Vejica 2 6 3 6 2 4 3" xfId="14573" xr:uid="{EEA50AE2-2C41-4A4B-A8E2-C69AD2F66167}"/>
    <cellStyle name="Vejica 2 6 3 6 2 4 3 2" xfId="32500" xr:uid="{C3B39488-D69E-4D2A-8E0D-47C50323F7BC}"/>
    <cellStyle name="Vejica 2 6 3 6 2 4 4" xfId="32497" xr:uid="{ACA7983D-4698-4C08-B2EC-5B96EB39F2E8}"/>
    <cellStyle name="Vejica 2 6 3 6 2 5" xfId="7108" xr:uid="{1C94CC93-D06F-4218-B8FB-5F3FF83167F1}"/>
    <cellStyle name="Vejica 2 6 3 6 2 5 2" xfId="11348" xr:uid="{D3C8EEF5-2656-406C-A243-88D9EBF99724}"/>
    <cellStyle name="Vejica 2 6 3 6 2 5 2 2" xfId="17832" xr:uid="{1F47F25F-23AB-447C-BDF1-47D7A45FA4FD}"/>
    <cellStyle name="Vejica 2 6 3 6 2 5 2 2 2" xfId="32503" xr:uid="{3D24FC5A-191E-4706-B87D-1F5B518AAF02}"/>
    <cellStyle name="Vejica 2 6 3 6 2 5 2 3" xfId="32502" xr:uid="{D9EFF467-20B7-4308-ACB8-223F1D87DC7A}"/>
    <cellStyle name="Vejica 2 6 3 6 2 5 3" xfId="15179" xr:uid="{BEE98FCE-C681-47FA-A6D4-EA6DAEF0DF19}"/>
    <cellStyle name="Vejica 2 6 3 6 2 5 3 2" xfId="32504" xr:uid="{A8258215-7EDB-4FED-A5C4-6908683402F5}"/>
    <cellStyle name="Vejica 2 6 3 6 2 5 4" xfId="32501" xr:uid="{4885CEE9-8F9F-465A-92EB-824DA88E016E}"/>
    <cellStyle name="Vejica 2 6 3 6 2 6" xfId="7469" xr:uid="{10A0D10E-AC63-4AB7-BA81-71EAE231038D}"/>
    <cellStyle name="Vejica 2 6 3 6 2 6 2" xfId="11711" xr:uid="{0AD7DDDC-2952-4D2F-BE0D-98A8B82FCBD8}"/>
    <cellStyle name="Vejica 2 6 3 6 2 6 2 2" xfId="18188" xr:uid="{47F9AEAC-94D6-4B9B-99E9-3FE8F494D44E}"/>
    <cellStyle name="Vejica 2 6 3 6 2 6 2 2 2" xfId="32507" xr:uid="{8014D97D-C011-4BFE-8A44-A185297FB876}"/>
    <cellStyle name="Vejica 2 6 3 6 2 6 2 3" xfId="32506" xr:uid="{3E45A5D7-70ED-487D-82B2-70FB3693687F}"/>
    <cellStyle name="Vejica 2 6 3 6 2 6 3" xfId="15532" xr:uid="{2E7DA52A-E152-4AFB-A382-B363309655D5}"/>
    <cellStyle name="Vejica 2 6 3 6 2 6 3 2" xfId="32508" xr:uid="{3EDF09FC-72A1-4832-84EC-A9A5211AA3DF}"/>
    <cellStyle name="Vejica 2 6 3 6 2 6 4" xfId="32505" xr:uid="{E536E349-2CE9-4484-804A-DDC32B52E041}"/>
    <cellStyle name="Vejica 2 6 3 6 2 7" xfId="9235" xr:uid="{BE96BA9B-F8FC-469B-884E-0E988D256084}"/>
    <cellStyle name="Vejica 2 6 3 6 2 7 2" xfId="16261" xr:uid="{1843407A-57BB-4900-8695-07B68418E3F1}"/>
    <cellStyle name="Vejica 2 6 3 6 2 7 2 2" xfId="32510" xr:uid="{B46DA60C-139A-4966-B940-47537FDBEC74}"/>
    <cellStyle name="Vejica 2 6 3 6 2 7 3" xfId="32509" xr:uid="{347B04A5-D46E-4817-AED2-C496ADC2BF54}"/>
    <cellStyle name="Vejica 2 6 3 6 2 8" xfId="13862" xr:uid="{043469F7-85BE-4EF7-81C7-CE65C063282C}"/>
    <cellStyle name="Vejica 2 6 3 6 2 8 2" xfId="32511" xr:uid="{D5F41A4A-1D34-4A03-B41A-45D8B1924400}"/>
    <cellStyle name="Vejica 2 6 3 6 2 9" xfId="32484" xr:uid="{C2C4FBFB-834D-48E2-AABD-4171BE66C65F}"/>
    <cellStyle name="Vejica 2 6 3 6 3" xfId="5964" xr:uid="{13BEDEBA-2C6A-4146-A807-31C8F6B94AE9}"/>
    <cellStyle name="Vejica 2 6 3 6 3 2" xfId="6697" xr:uid="{95048DCF-DAD1-497C-846B-062255031560}"/>
    <cellStyle name="Vejica 2 6 3 6 3 2 2" xfId="10939" xr:uid="{928DB224-64C6-4FE4-BD7D-977AAFC14AD9}"/>
    <cellStyle name="Vejica 2 6 3 6 3 2 2 2" xfId="17425" xr:uid="{1BEB3092-7EB1-4301-AEDF-24765220AB1F}"/>
    <cellStyle name="Vejica 2 6 3 6 3 2 2 2 2" xfId="32515" xr:uid="{07ABFDF3-7CB1-4539-82D3-0450DD01B97C}"/>
    <cellStyle name="Vejica 2 6 3 6 3 2 2 3" xfId="32514" xr:uid="{6D1D88BD-AFCF-435A-B52F-7EB5CFDD8C88}"/>
    <cellStyle name="Vejica 2 6 3 6 3 2 3" xfId="14772" xr:uid="{FB67A551-D730-4B8E-AE5D-BB86B1A45481}"/>
    <cellStyle name="Vejica 2 6 3 6 3 2 3 2" xfId="32516" xr:uid="{D7506BC9-E2DA-4A1C-B3FE-913312075F0D}"/>
    <cellStyle name="Vejica 2 6 3 6 3 2 4" xfId="32513" xr:uid="{6058D858-C30E-4673-BCA4-EFBF646F60E1}"/>
    <cellStyle name="Vejica 2 6 3 6 3 3" xfId="10216" xr:uid="{BD007E32-6CA4-48D9-845D-F27B83EF1139}"/>
    <cellStyle name="Vejica 2 6 3 6 3 3 2" xfId="16710" xr:uid="{3D494AC0-4BF3-4073-9C5A-7AA279EA7A66}"/>
    <cellStyle name="Vejica 2 6 3 6 3 3 2 2" xfId="32518" xr:uid="{ED52F22E-FF83-461A-AD7E-1E405BA5B2A8}"/>
    <cellStyle name="Vejica 2 6 3 6 3 3 3" xfId="32517" xr:uid="{F4B11E10-3920-40C9-9DDA-93C961735361}"/>
    <cellStyle name="Vejica 2 6 3 6 3 4" xfId="14061" xr:uid="{CD031335-65C2-4D1A-9726-F6A23C147DD1}"/>
    <cellStyle name="Vejica 2 6 3 6 3 4 2" xfId="32519" xr:uid="{C8C51091-02B9-42B5-9174-FDF16573B331}"/>
    <cellStyle name="Vejica 2 6 3 6 3 5" xfId="32512" xr:uid="{973E108F-F1E4-4F76-93FB-FBB4CE31CE58}"/>
    <cellStyle name="Vejica 2 6 3 6 4" xfId="6397" xr:uid="{11D985CB-5AE0-4E42-B673-10BD81F692A5}"/>
    <cellStyle name="Vejica 2 6 3 6 4 2" xfId="10639" xr:uid="{1CB7F490-4B22-451D-9411-C03E246052DD}"/>
    <cellStyle name="Vejica 2 6 3 6 4 2 2" xfId="17125" xr:uid="{72301DD1-4E06-4C5B-920C-08BA1ADD2F95}"/>
    <cellStyle name="Vejica 2 6 3 6 4 2 2 2" xfId="32522" xr:uid="{D6275A47-6075-4F6B-A8F1-F263DEBBF979}"/>
    <cellStyle name="Vejica 2 6 3 6 4 2 3" xfId="32521" xr:uid="{F80398BA-12FA-4223-A36C-01EEBB5DA864}"/>
    <cellStyle name="Vejica 2 6 3 6 4 3" xfId="14472" xr:uid="{34937476-D0B9-41FC-8E24-6B2F9462660B}"/>
    <cellStyle name="Vejica 2 6 3 6 4 3 2" xfId="32523" xr:uid="{4465C26D-B4A8-47E3-9506-4A6E321E3BDF}"/>
    <cellStyle name="Vejica 2 6 3 6 4 4" xfId="32520" xr:uid="{59D96D16-7EAD-468A-BCC5-25338AEB13A2}"/>
    <cellStyle name="Vejica 2 6 3 6 5" xfId="7006" xr:uid="{FDA5841C-3F76-4065-B76D-914A4F459828}"/>
    <cellStyle name="Vejica 2 6 3 6 5 2" xfId="11246" xr:uid="{521E2630-43A1-4D49-A631-379B4029B7F3}"/>
    <cellStyle name="Vejica 2 6 3 6 5 2 2" xfId="17730" xr:uid="{893232B8-E37F-46B2-B455-ADF4465721D3}"/>
    <cellStyle name="Vejica 2 6 3 6 5 2 2 2" xfId="32526" xr:uid="{05652B2E-4D07-4518-9649-B9EB5410D09F}"/>
    <cellStyle name="Vejica 2 6 3 6 5 2 3" xfId="32525" xr:uid="{E4964641-D607-4347-9782-72733D37EF45}"/>
    <cellStyle name="Vejica 2 6 3 6 5 3" xfId="15077" xr:uid="{6A86090B-810F-4FD6-8811-6128E65FE714}"/>
    <cellStyle name="Vejica 2 6 3 6 5 3 2" xfId="32527" xr:uid="{AA89CE6E-6547-48BA-81A0-D89552F6D0F8}"/>
    <cellStyle name="Vejica 2 6 3 6 5 4" xfId="32524" xr:uid="{002DAC46-ACE3-4C9A-8449-5D114BCAFD85}"/>
    <cellStyle name="Vejica 2 6 3 6 6" xfId="7368" xr:uid="{55528C32-0D24-4DEF-B97A-96FD3C3C01DD}"/>
    <cellStyle name="Vejica 2 6 3 6 6 2" xfId="11610" xr:uid="{5112FE25-C65A-46A8-B2BA-901744358EF0}"/>
    <cellStyle name="Vejica 2 6 3 6 6 2 2" xfId="18087" xr:uid="{02048FCA-2177-464B-ACF8-48D2A4DB343E}"/>
    <cellStyle name="Vejica 2 6 3 6 6 2 2 2" xfId="32530" xr:uid="{596A50A6-01E3-4C16-AEBE-C34D4FA51968}"/>
    <cellStyle name="Vejica 2 6 3 6 6 2 3" xfId="32529" xr:uid="{35C9D029-AAC8-4AD6-BD3D-E1F7E89F71A9}"/>
    <cellStyle name="Vejica 2 6 3 6 6 3" xfId="15431" xr:uid="{79458BFA-21DC-45D7-80B5-25EB8E987A97}"/>
    <cellStyle name="Vejica 2 6 3 6 6 3 2" xfId="32531" xr:uid="{D1A1B453-6278-46A7-820B-3DFAD1457797}"/>
    <cellStyle name="Vejica 2 6 3 6 6 4" xfId="32528" xr:uid="{7149D097-F745-413B-A812-820F78FD83E8}"/>
    <cellStyle name="Vejica 2 6 3 6 7" xfId="8381" xr:uid="{0C850DBD-43E6-473D-8734-CADE715B979A}"/>
    <cellStyle name="Vejica 2 6 3 6 7 2" xfId="15920" xr:uid="{7DBF5924-6A0C-47A9-9F0E-47D0C9A17D70}"/>
    <cellStyle name="Vejica 2 6 3 6 7 2 2" xfId="32533" xr:uid="{96EB89B1-C191-4870-99A0-D11323C3D1F5}"/>
    <cellStyle name="Vejica 2 6 3 6 7 3" xfId="32532" xr:uid="{275FFC7E-BAC5-4C2A-88D7-FA15E7DB0A2A}"/>
    <cellStyle name="Vejica 2 6 3 6 8" xfId="12984" xr:uid="{E7338B27-446E-4CB5-8F35-F4DF38AF2949}"/>
    <cellStyle name="Vejica 2 6 3 6 8 2" xfId="18921" xr:uid="{9C4AEF3F-A8D2-4656-A61B-344E7D331AAC}"/>
    <cellStyle name="Vejica 2 6 3 6 8 2 2" xfId="32535" xr:uid="{6B01DB5E-CF1A-47D8-B92A-D69B02276CF3}"/>
    <cellStyle name="Vejica 2 6 3 6 8 3" xfId="32534" xr:uid="{DC9BCC1F-87F0-4D7B-A8AD-E3C853DF8C1E}"/>
    <cellStyle name="Vejica 2 6 3 6 9" xfId="13761" xr:uid="{F5D1ED36-0113-4810-BF5A-98007823D425}"/>
    <cellStyle name="Vejica 2 6 3 6 9 2" xfId="32536" xr:uid="{88A2C73B-E9D9-476A-85EE-7EA5732F5832}"/>
    <cellStyle name="Vejica 2 6 3 7" xfId="4188" xr:uid="{00000000-0005-0000-0000-00006B0E0000}"/>
    <cellStyle name="Vejica 2 6 3 7 2" xfId="4189" xr:uid="{00000000-0005-0000-0000-00006C0E0000}"/>
    <cellStyle name="Vejica 2 6 3 7 2 2" xfId="32538" xr:uid="{69055F26-0FDD-43EF-994E-CBFE48B5AC71}"/>
    <cellStyle name="Vejica 2 6 3 7 3" xfId="32537" xr:uid="{84B042C0-F2EE-469A-8C92-992122ADC147}"/>
    <cellStyle name="Vejica 2 6 3 8" xfId="4190" xr:uid="{00000000-0005-0000-0000-00006D0E0000}"/>
    <cellStyle name="Vejica 2 6 3 8 2" xfId="32539" xr:uid="{E1F99EE8-6D62-4568-AC8A-BE7DCCC45DD6}"/>
    <cellStyle name="Vejica 2 6 3 9" xfId="4167" xr:uid="{00000000-0005-0000-0000-00006E0E0000}"/>
    <cellStyle name="Vejica 2 6 3 9 2" xfId="32540" xr:uid="{9EC2E44E-4ED7-4F16-A4AF-BE3445022511}"/>
    <cellStyle name="Vejica 2 6 4" xfId="687" xr:uid="{00000000-0005-0000-0000-00006F0E0000}"/>
    <cellStyle name="Vejica 2 6 4 10" xfId="6302" xr:uid="{23ED0F52-EEA9-4470-93AD-7F7A78EEE387}"/>
    <cellStyle name="Vejica 2 6 4 10 2" xfId="10544" xr:uid="{E51A6C2A-694F-4343-BEAA-6F3046BBE0FE}"/>
    <cellStyle name="Vejica 2 6 4 10 2 2" xfId="17030" xr:uid="{F7EB5E86-B48C-414E-A136-54296B7D3F99}"/>
    <cellStyle name="Vejica 2 6 4 10 2 2 2" xfId="32544" xr:uid="{3976932C-16F5-4C9C-971D-C4A995029919}"/>
    <cellStyle name="Vejica 2 6 4 10 2 3" xfId="32543" xr:uid="{930F02A0-0F8C-44A8-A075-8EB422175C29}"/>
    <cellStyle name="Vejica 2 6 4 10 3" xfId="14377" xr:uid="{29D409C3-CAFA-448B-B991-5AE070295681}"/>
    <cellStyle name="Vejica 2 6 4 10 3 2" xfId="32545" xr:uid="{D1B2B356-A14A-4346-B9BC-F849917975F3}"/>
    <cellStyle name="Vejica 2 6 4 10 4" xfId="32542" xr:uid="{495F2147-3BEB-4BB3-8BA3-7EA7690314AD}"/>
    <cellStyle name="Vejica 2 6 4 11" xfId="6911" xr:uid="{9EAFD2E0-74BA-407A-A41F-4B7457BC0093}"/>
    <cellStyle name="Vejica 2 6 4 11 2" xfId="11151" xr:uid="{65B40355-569E-4BD8-8C0E-58D154585BCA}"/>
    <cellStyle name="Vejica 2 6 4 11 2 2" xfId="17635" xr:uid="{EB594787-0A10-4629-B175-D71D9A904D7A}"/>
    <cellStyle name="Vejica 2 6 4 11 2 2 2" xfId="32548" xr:uid="{BF5E1261-9A0A-4594-AECC-702DBAA3E64D}"/>
    <cellStyle name="Vejica 2 6 4 11 2 3" xfId="32547" xr:uid="{AADCA4B7-A626-4AD4-944D-589809B03C5D}"/>
    <cellStyle name="Vejica 2 6 4 11 3" xfId="14982" xr:uid="{CDB8E30D-9272-4CD1-BE66-749A34A517DC}"/>
    <cellStyle name="Vejica 2 6 4 11 3 2" xfId="32549" xr:uid="{B9FAE5F0-1168-4BCD-B1FD-754CF7C57005}"/>
    <cellStyle name="Vejica 2 6 4 11 4" xfId="32546" xr:uid="{F4CD2151-1E3D-4F64-9723-25CF42D41F97}"/>
    <cellStyle name="Vejica 2 6 4 12" xfId="7188" xr:uid="{EC565D4C-5286-4F72-B4A7-99BE08678B35}"/>
    <cellStyle name="Vejica 2 6 4 12 2" xfId="11430" xr:uid="{EF64B92B-E0BF-46FE-8838-DE15D27B2816}"/>
    <cellStyle name="Vejica 2 6 4 12 2 2" xfId="17907" xr:uid="{38D425E1-296B-4138-90BB-6C419B7D1CD6}"/>
    <cellStyle name="Vejica 2 6 4 12 2 2 2" xfId="32552" xr:uid="{A005469B-540A-4B6E-9149-FF1CDBEE4086}"/>
    <cellStyle name="Vejica 2 6 4 12 2 3" xfId="32551" xr:uid="{9D81A9A2-DB60-4097-AF36-01E6411E8D6A}"/>
    <cellStyle name="Vejica 2 6 4 12 3" xfId="15251" xr:uid="{36ADC7DB-6E9C-4AF9-B184-43D77EDD0455}"/>
    <cellStyle name="Vejica 2 6 4 12 3 2" xfId="32553" xr:uid="{E450BB52-B62F-4F97-BD77-0E1ECEB61D15}"/>
    <cellStyle name="Vejica 2 6 4 12 4" xfId="32550" xr:uid="{A623CB3E-8F0E-4150-9628-3ADBE17CD91F}"/>
    <cellStyle name="Vejica 2 6 4 13" xfId="7273" xr:uid="{E1D1D2CD-E30D-421A-83C9-6597FB2AF25F}"/>
    <cellStyle name="Vejica 2 6 4 13 2" xfId="11515" xr:uid="{5277019E-0FB1-4417-891A-0467076B2D05}"/>
    <cellStyle name="Vejica 2 6 4 13 2 2" xfId="17992" xr:uid="{6CA38EBE-B93D-4C43-A08A-1BD95A3FD185}"/>
    <cellStyle name="Vejica 2 6 4 13 2 2 2" xfId="32556" xr:uid="{1B9B9D03-47CE-499C-9CD7-A55D6CCA2C74}"/>
    <cellStyle name="Vejica 2 6 4 13 2 3" xfId="32555" xr:uid="{E81C8BB2-D014-45D0-BE85-A45507E046C6}"/>
    <cellStyle name="Vejica 2 6 4 13 3" xfId="15336" xr:uid="{2916A0FC-C543-4807-941D-1EFE8CBE4E76}"/>
    <cellStyle name="Vejica 2 6 4 13 3 2" xfId="32557" xr:uid="{01F17B7F-F637-41FF-B82C-9EB81A3AC313}"/>
    <cellStyle name="Vejica 2 6 4 13 4" xfId="32554" xr:uid="{E1B3874C-CF50-40A7-A0AF-F65A572B85FB}"/>
    <cellStyle name="Vejica 2 6 4 14" xfId="7935" xr:uid="{E3BD8897-D258-429B-92F8-A5A9412B7AF1}"/>
    <cellStyle name="Vejica 2 6 4 14 2" xfId="15703" xr:uid="{535AEF7B-DA70-4CE3-B7CB-C35AC43C84CC}"/>
    <cellStyle name="Vejica 2 6 4 14 2 2" xfId="32559" xr:uid="{4F410239-C989-438D-A6F2-EB043644C878}"/>
    <cellStyle name="Vejica 2 6 4 14 3" xfId="32558" xr:uid="{0B3F5C90-8F69-447C-9C42-84531351BEC0}"/>
    <cellStyle name="Vejica 2 6 4 15" xfId="12742" xr:uid="{C8F30317-3DE7-461A-8774-333D28F6EC74}"/>
    <cellStyle name="Vejica 2 6 4 15 2" xfId="18680" xr:uid="{5A7320DF-E447-4D11-ABB7-8E5DC816BC58}"/>
    <cellStyle name="Vejica 2 6 4 15 2 2" xfId="32561" xr:uid="{BB59617E-4A0C-44B8-BB22-DC3E2625665F}"/>
    <cellStyle name="Vejica 2 6 4 15 3" xfId="32560" xr:uid="{03A60CB8-130B-413D-B142-B95110CE9EE5}"/>
    <cellStyle name="Vejica 2 6 4 16" xfId="13659" xr:uid="{6E701424-B82C-4E6B-8353-756AAD553AB8}"/>
    <cellStyle name="Vejica 2 6 4 16 2" xfId="32562" xr:uid="{F4217CD5-243D-451D-8323-335C8431CFDE}"/>
    <cellStyle name="Vejica 2 6 4 17" xfId="32541" xr:uid="{5885E2A8-45AB-404B-A18F-0DB8E4DE691B}"/>
    <cellStyle name="Vejica 2 6 4 2" xfId="688" xr:uid="{00000000-0005-0000-0000-0000700E0000}"/>
    <cellStyle name="Vejica 2 6 4 2 10" xfId="6912" xr:uid="{53346952-EC46-4D1D-BB9C-180C1958624A}"/>
    <cellStyle name="Vejica 2 6 4 2 10 2" xfId="11152" xr:uid="{DE1ABDF3-5DE7-483E-9E29-D9833CFA2F7C}"/>
    <cellStyle name="Vejica 2 6 4 2 10 2 2" xfId="17636" xr:uid="{2EEEC064-B63E-4F30-A37E-F3BC622DD260}"/>
    <cellStyle name="Vejica 2 6 4 2 10 2 2 2" xfId="32566" xr:uid="{C67EBBA8-337A-4D33-8C38-54C5756975B1}"/>
    <cellStyle name="Vejica 2 6 4 2 10 2 3" xfId="32565" xr:uid="{FC1A4834-4793-4D3A-94CE-BF75E74EF9B5}"/>
    <cellStyle name="Vejica 2 6 4 2 10 3" xfId="14983" xr:uid="{31132902-C46C-452F-926B-91A2F4C4FEF8}"/>
    <cellStyle name="Vejica 2 6 4 2 10 3 2" xfId="32567" xr:uid="{D37A070A-98D9-44C0-828E-238E1D4625F1}"/>
    <cellStyle name="Vejica 2 6 4 2 10 4" xfId="32564" xr:uid="{B1605EE9-8DA1-46C6-8828-F73D0AADF0B2}"/>
    <cellStyle name="Vejica 2 6 4 2 11" xfId="7274" xr:uid="{65F1FC93-4590-4F1C-9995-495A91AAE155}"/>
    <cellStyle name="Vejica 2 6 4 2 11 2" xfId="11516" xr:uid="{48D4AA93-F860-4080-AF09-CEF2E0EF80AF}"/>
    <cellStyle name="Vejica 2 6 4 2 11 2 2" xfId="17993" xr:uid="{A04E2E92-B083-46B9-8444-1A8B125B2FC9}"/>
    <cellStyle name="Vejica 2 6 4 2 11 2 2 2" xfId="32570" xr:uid="{1C092FC2-1104-4244-9CA9-6F2C67C76D24}"/>
    <cellStyle name="Vejica 2 6 4 2 11 2 3" xfId="32569" xr:uid="{0AA1518C-ED76-4242-A90E-42E64589297D}"/>
    <cellStyle name="Vejica 2 6 4 2 11 3" xfId="15337" xr:uid="{EC28334C-A4A4-4C6D-811F-45E5FF816026}"/>
    <cellStyle name="Vejica 2 6 4 2 11 3 2" xfId="32571" xr:uid="{60709A95-469D-46AD-BB74-A0F7AE929FE5}"/>
    <cellStyle name="Vejica 2 6 4 2 11 4" xfId="32568" xr:uid="{7C3DACDB-1738-4CCE-BADB-0D368531AB15}"/>
    <cellStyle name="Vejica 2 6 4 2 12" xfId="7936" xr:uid="{624E1305-42AE-42C4-B2D9-BACA17EB7AEE}"/>
    <cellStyle name="Vejica 2 6 4 2 12 2" xfId="15704" xr:uid="{D196D184-4BA0-47ED-A25E-BC7D81C004D6}"/>
    <cellStyle name="Vejica 2 6 4 2 12 2 2" xfId="32573" xr:uid="{3D872B61-D1DE-4CBB-BDC4-99D287A79BCD}"/>
    <cellStyle name="Vejica 2 6 4 2 12 3" xfId="32572" xr:uid="{8301F428-B8D7-4314-B760-43CA7593CB52}"/>
    <cellStyle name="Vejica 2 6 4 2 13" xfId="12743" xr:uid="{FABEFF99-FF6C-4D6B-8DC0-49240AD52CAB}"/>
    <cellStyle name="Vejica 2 6 4 2 13 2" xfId="18681" xr:uid="{105E3038-7842-4F75-BF8C-D85E7252B572}"/>
    <cellStyle name="Vejica 2 6 4 2 13 2 2" xfId="32575" xr:uid="{FE94C70A-7F8C-4CF7-A9FA-0AA832E074B0}"/>
    <cellStyle name="Vejica 2 6 4 2 13 3" xfId="32574" xr:uid="{6CBB5636-7A71-4B8B-8B00-BC900D36E939}"/>
    <cellStyle name="Vejica 2 6 4 2 14" xfId="13660" xr:uid="{B26A83E0-2032-4A2D-8B17-9D3CC29128CA}"/>
    <cellStyle name="Vejica 2 6 4 2 14 2" xfId="32576" xr:uid="{A863C66A-A83F-46AD-9266-B96CAEC50644}"/>
    <cellStyle name="Vejica 2 6 4 2 15" xfId="32563" xr:uid="{9093F2A7-5C9E-4191-9C9D-594F8D41460B}"/>
    <cellStyle name="Vejica 2 6 4 2 2" xfId="2027" xr:uid="{00000000-0005-0000-0000-0000710E0000}"/>
    <cellStyle name="Vejica 2 6 4 2 2 2" xfId="32577" xr:uid="{5679CAC6-FB2F-4B1F-A1D6-46F2CCBB4314}"/>
    <cellStyle name="Vejica 2 6 4 2 3" xfId="2028" xr:uid="{00000000-0005-0000-0000-0000720E0000}"/>
    <cellStyle name="Vejica 2 6 4 2 3 2" xfId="4193" xr:uid="{00000000-0005-0000-0000-0000730E0000}"/>
    <cellStyle name="Vejica 2 6 4 2 3 2 2" xfId="32579" xr:uid="{9E62EAA4-84C2-4768-9C7C-E74CF778476D}"/>
    <cellStyle name="Vejica 2 6 4 2 3 3" xfId="32578" xr:uid="{72C44151-4242-4266-BFEE-4DA87903F789}"/>
    <cellStyle name="Vejica 2 6 4 2 4" xfId="2029" xr:uid="{00000000-0005-0000-0000-0000740E0000}"/>
    <cellStyle name="Vejica 2 6 4 2 4 10" xfId="32580" xr:uid="{CAE36773-C2FF-4470-81FF-BE9FD6461FF8}"/>
    <cellStyle name="Vejica 2 6 4 2 4 2" xfId="4194" xr:uid="{00000000-0005-0000-0000-0000750E0000}"/>
    <cellStyle name="Vejica 2 6 4 2 4 2 2" xfId="6182" xr:uid="{5D061C32-3058-4E2D-AA87-01B7D17EF426}"/>
    <cellStyle name="Vejica 2 6 4 2 4 2 2 2" xfId="6803" xr:uid="{13E4B6CA-4D0D-4AA0-BB62-05524D6EBAC7}"/>
    <cellStyle name="Vejica 2 6 4 2 4 2 2 2 2" xfId="11045" xr:uid="{893FE256-D62E-4650-9126-DB90A0F2BBB5}"/>
    <cellStyle name="Vejica 2 6 4 2 4 2 2 2 2 2" xfId="17531" xr:uid="{2DCB6F6A-A1A7-47F6-B932-27DC531D88C1}"/>
    <cellStyle name="Vejica 2 6 4 2 4 2 2 2 2 2 2" xfId="32585" xr:uid="{E3CB1F5E-48C0-4642-A8B2-62B26EA6546D}"/>
    <cellStyle name="Vejica 2 6 4 2 4 2 2 2 2 3" xfId="32584" xr:uid="{0520D45C-F9F6-4779-9AFC-8516B3AA1A41}"/>
    <cellStyle name="Vejica 2 6 4 2 4 2 2 2 3" xfId="14878" xr:uid="{949332E6-9C7E-44D3-AC3A-851812918AB3}"/>
    <cellStyle name="Vejica 2 6 4 2 4 2 2 2 3 2" xfId="32586" xr:uid="{00587F08-6395-4095-B850-1D1384E5BBAA}"/>
    <cellStyle name="Vejica 2 6 4 2 4 2 2 2 4" xfId="32583" xr:uid="{5EB411B1-7A74-4693-B01C-020BD347E504}"/>
    <cellStyle name="Vejica 2 6 4 2 4 2 2 3" xfId="10437" xr:uid="{02DE7C90-4701-45A8-BC08-AAB92295B8CB}"/>
    <cellStyle name="Vejica 2 6 4 2 4 2 2 3 2" xfId="16925" xr:uid="{BA1012AF-EE90-434A-B6CD-8EB4227019F0}"/>
    <cellStyle name="Vejica 2 6 4 2 4 2 2 3 2 2" xfId="32588" xr:uid="{12B16463-DCDE-443C-84A3-0C0C1D3EB592}"/>
    <cellStyle name="Vejica 2 6 4 2 4 2 2 3 3" xfId="32587" xr:uid="{41DF0830-9724-4CA6-B1D5-1C8F7B3A6F16}"/>
    <cellStyle name="Vejica 2 6 4 2 4 2 2 4" xfId="14273" xr:uid="{EA2DEE98-901C-4615-BCD1-D0EDB3118171}"/>
    <cellStyle name="Vejica 2 6 4 2 4 2 2 4 2" xfId="32589" xr:uid="{71CB80D9-C306-412F-B9FC-EBB061B33598}"/>
    <cellStyle name="Vejica 2 6 4 2 4 2 2 5" xfId="32582" xr:uid="{062C91A7-CBE3-49CA-9F56-3ED2E27FEA44}"/>
    <cellStyle name="Vejica 2 6 4 2 4 2 3" xfId="6076" xr:uid="{B181988D-2637-4AAD-8800-4A0B12F540F8}"/>
    <cellStyle name="Vejica 2 6 4 2 4 2 3 2" xfId="10331" xr:uid="{0AFF7BB4-AF01-4CD3-A418-EDD77EF27916}"/>
    <cellStyle name="Vejica 2 6 4 2 4 2 3 2 2" xfId="16819" xr:uid="{2107C82E-C533-47FC-A2B6-F21AF6D43EBB}"/>
    <cellStyle name="Vejica 2 6 4 2 4 2 3 2 2 2" xfId="32592" xr:uid="{489DD029-34AA-4294-B38A-A1633261846D}"/>
    <cellStyle name="Vejica 2 6 4 2 4 2 3 2 3" xfId="32591" xr:uid="{2F47BF2C-DF33-47AC-854F-5F1F81E9D4AE}"/>
    <cellStyle name="Vejica 2 6 4 2 4 2 3 3" xfId="14167" xr:uid="{76F7928B-ECB9-48C7-8022-9F42B2CFAD90}"/>
    <cellStyle name="Vejica 2 6 4 2 4 2 3 3 2" xfId="32593" xr:uid="{1B461B72-267D-494D-AF96-9F5E06C63A21}"/>
    <cellStyle name="Vejica 2 6 4 2 4 2 3 4" xfId="32590" xr:uid="{45236D9D-14ED-443D-A113-8911DB0BA50F}"/>
    <cellStyle name="Vejica 2 6 4 2 4 2 4" xfId="6499" xr:uid="{D1E62F6C-61B3-4F1C-8481-1400518F9DAF}"/>
    <cellStyle name="Vejica 2 6 4 2 4 2 4 2" xfId="10741" xr:uid="{CE70AAA2-B6EB-4FC2-A96C-6D9765E6E5A4}"/>
    <cellStyle name="Vejica 2 6 4 2 4 2 4 2 2" xfId="17227" xr:uid="{ED4D20C1-5316-4C7A-AF09-D629BBA7CB56}"/>
    <cellStyle name="Vejica 2 6 4 2 4 2 4 2 2 2" xfId="32596" xr:uid="{B3FCE8DE-3B7C-43B2-BD3F-3CC5BE3DF3FC}"/>
    <cellStyle name="Vejica 2 6 4 2 4 2 4 2 3" xfId="32595" xr:uid="{B3D08DE3-62C5-4140-BDA2-96C4281FB10D}"/>
    <cellStyle name="Vejica 2 6 4 2 4 2 4 3" xfId="14574" xr:uid="{DD6B9EF5-529E-47E5-A213-69C0F57A0FE3}"/>
    <cellStyle name="Vejica 2 6 4 2 4 2 4 3 2" xfId="32597" xr:uid="{3B3BF81D-0EDA-4459-A970-A9539F6CC4AF}"/>
    <cellStyle name="Vejica 2 6 4 2 4 2 4 4" xfId="32594" xr:uid="{C0980703-9382-4596-BA9A-FF7022D4D413}"/>
    <cellStyle name="Vejica 2 6 4 2 4 2 5" xfId="7109" xr:uid="{B722106F-D1C9-4546-AC5B-632E3657D1A6}"/>
    <cellStyle name="Vejica 2 6 4 2 4 2 5 2" xfId="11349" xr:uid="{D78E4D3B-9869-432F-9E7F-472F11D57093}"/>
    <cellStyle name="Vejica 2 6 4 2 4 2 5 2 2" xfId="17833" xr:uid="{D3665707-815B-4559-95D5-FE86F5779DB6}"/>
    <cellStyle name="Vejica 2 6 4 2 4 2 5 2 2 2" xfId="32600" xr:uid="{D01A0F2E-82D5-4378-8ED9-B79C45ABADF5}"/>
    <cellStyle name="Vejica 2 6 4 2 4 2 5 2 3" xfId="32599" xr:uid="{5C1E5ADA-2E59-4DCA-9520-1340FFC6E880}"/>
    <cellStyle name="Vejica 2 6 4 2 4 2 5 3" xfId="15180" xr:uid="{5DD1AD51-FCDF-446B-B79E-ADB536F98E54}"/>
    <cellStyle name="Vejica 2 6 4 2 4 2 5 3 2" xfId="32601" xr:uid="{5696FA80-75EB-44C7-B800-200C72D1BF33}"/>
    <cellStyle name="Vejica 2 6 4 2 4 2 5 4" xfId="32598" xr:uid="{AE20C0E1-F5D3-4F27-A26F-96B0E5F19FAB}"/>
    <cellStyle name="Vejica 2 6 4 2 4 2 6" xfId="7470" xr:uid="{84E8DD74-405E-4FD9-B685-6AD0C474A9C0}"/>
    <cellStyle name="Vejica 2 6 4 2 4 2 6 2" xfId="11712" xr:uid="{9E524A10-0A05-4C87-8076-88F4D7C34B63}"/>
    <cellStyle name="Vejica 2 6 4 2 4 2 6 2 2" xfId="18189" xr:uid="{344CAD2A-60EE-4E26-8A98-84A202FC3E96}"/>
    <cellStyle name="Vejica 2 6 4 2 4 2 6 2 2 2" xfId="32604" xr:uid="{BFC5A19E-5551-4788-866F-A4719C88BD49}"/>
    <cellStyle name="Vejica 2 6 4 2 4 2 6 2 3" xfId="32603" xr:uid="{EB201A4F-D3E1-46BB-B8E7-D791D1A6C1A8}"/>
    <cellStyle name="Vejica 2 6 4 2 4 2 6 3" xfId="15533" xr:uid="{126244D8-0311-4ACD-8080-894469EEBCD2}"/>
    <cellStyle name="Vejica 2 6 4 2 4 2 6 3 2" xfId="32605" xr:uid="{87E77E97-93B7-4C00-9154-9948AFB5A6B7}"/>
    <cellStyle name="Vejica 2 6 4 2 4 2 6 4" xfId="32602" xr:uid="{0EA129B2-F7C9-4897-BF75-4AAB3220AB09}"/>
    <cellStyle name="Vejica 2 6 4 2 4 2 7" xfId="9236" xr:uid="{984CF0F9-5C2B-4972-81B8-CEB0105251C9}"/>
    <cellStyle name="Vejica 2 6 4 2 4 2 7 2" xfId="16262" xr:uid="{08845B5C-B2DE-4042-8BD8-68573D2DCBB3}"/>
    <cellStyle name="Vejica 2 6 4 2 4 2 7 2 2" xfId="32607" xr:uid="{FC5829FD-FB41-425C-86B1-BBA463DC258E}"/>
    <cellStyle name="Vejica 2 6 4 2 4 2 7 3" xfId="32606" xr:uid="{4E7F52B3-F830-4226-9E2A-953D5782633C}"/>
    <cellStyle name="Vejica 2 6 4 2 4 2 8" xfId="13863" xr:uid="{845BE4AF-B878-4D57-A515-89D0FD012AEE}"/>
    <cellStyle name="Vejica 2 6 4 2 4 2 8 2" xfId="32608" xr:uid="{70A1FA14-28E7-4BB9-B9CB-C3AF4B916FB6}"/>
    <cellStyle name="Vejica 2 6 4 2 4 2 9" xfId="32581" xr:uid="{D292BB65-2EF5-4DC2-A7E3-A9A447A00035}"/>
    <cellStyle name="Vejica 2 6 4 2 4 3" xfId="5965" xr:uid="{E7429577-4202-456C-AA20-C71680219804}"/>
    <cellStyle name="Vejica 2 6 4 2 4 3 2" xfId="6698" xr:uid="{350606E6-31EF-4034-8356-40A35D9EDD81}"/>
    <cellStyle name="Vejica 2 6 4 2 4 3 2 2" xfId="10940" xr:uid="{3E30D467-72BD-4178-8161-B5BE878B6F53}"/>
    <cellStyle name="Vejica 2 6 4 2 4 3 2 2 2" xfId="17426" xr:uid="{D7D719C4-5065-4555-9EE3-72DB9DE9CC8B}"/>
    <cellStyle name="Vejica 2 6 4 2 4 3 2 2 2 2" xfId="32612" xr:uid="{757BF70E-825B-4C70-9B9A-0063C1C216D9}"/>
    <cellStyle name="Vejica 2 6 4 2 4 3 2 2 3" xfId="32611" xr:uid="{981A5123-EEB0-4994-A8B9-488231551F70}"/>
    <cellStyle name="Vejica 2 6 4 2 4 3 2 3" xfId="14773" xr:uid="{8579C8CA-A2C3-443B-8904-550A11252B7F}"/>
    <cellStyle name="Vejica 2 6 4 2 4 3 2 3 2" xfId="32613" xr:uid="{62AA0CE5-636E-467D-BE55-A95833B1AAE5}"/>
    <cellStyle name="Vejica 2 6 4 2 4 3 2 4" xfId="32610" xr:uid="{7A6D6C2A-9723-417A-827A-2A90FF0DBB48}"/>
    <cellStyle name="Vejica 2 6 4 2 4 3 3" xfId="10217" xr:uid="{1B30B206-9869-460B-ABED-12ACC6441DA3}"/>
    <cellStyle name="Vejica 2 6 4 2 4 3 3 2" xfId="16711" xr:uid="{F62A23DC-7A72-4288-A9C8-71E96F51DC69}"/>
    <cellStyle name="Vejica 2 6 4 2 4 3 3 2 2" xfId="32615" xr:uid="{0AAE3858-A364-4AC4-AE3F-BEA5D9737F11}"/>
    <cellStyle name="Vejica 2 6 4 2 4 3 3 3" xfId="32614" xr:uid="{C0F63F20-8693-454F-BE1E-3C499A2E5879}"/>
    <cellStyle name="Vejica 2 6 4 2 4 3 4" xfId="14062" xr:uid="{351FDEF7-99E9-4C50-BB05-1F9B52F361AA}"/>
    <cellStyle name="Vejica 2 6 4 2 4 3 4 2" xfId="32616" xr:uid="{53F1994E-3AF3-4262-BD73-4F6E1E927E71}"/>
    <cellStyle name="Vejica 2 6 4 2 4 3 5" xfId="32609" xr:uid="{DD16706F-CE5E-420D-AB65-FCD70456C68D}"/>
    <cellStyle name="Vejica 2 6 4 2 4 4" xfId="6398" xr:uid="{78AD3201-8B2B-4AC7-B636-A817BE878021}"/>
    <cellStyle name="Vejica 2 6 4 2 4 4 2" xfId="10640" xr:uid="{66A3915E-AC7B-44F7-BD15-1A776EA27CE0}"/>
    <cellStyle name="Vejica 2 6 4 2 4 4 2 2" xfId="17126" xr:uid="{F4B4C3F4-B9E3-431A-B862-43DB46147D91}"/>
    <cellStyle name="Vejica 2 6 4 2 4 4 2 2 2" xfId="32619" xr:uid="{1C658C4C-AB0F-4277-8751-AB99B8A558C6}"/>
    <cellStyle name="Vejica 2 6 4 2 4 4 2 3" xfId="32618" xr:uid="{3271AF7B-C430-498B-8D43-A6E8803DB39C}"/>
    <cellStyle name="Vejica 2 6 4 2 4 4 3" xfId="14473" xr:uid="{B6BA156C-F418-4A3F-A8E5-AC3AB096A0FE}"/>
    <cellStyle name="Vejica 2 6 4 2 4 4 3 2" xfId="32620" xr:uid="{94F7285E-5DCA-49B6-AA95-BFE8785C7F78}"/>
    <cellStyle name="Vejica 2 6 4 2 4 4 4" xfId="32617" xr:uid="{E264FF3F-047D-4FAB-A243-53BB91AD7543}"/>
    <cellStyle name="Vejica 2 6 4 2 4 5" xfId="7007" xr:uid="{38EA6E42-CA09-45CB-8ECA-A09C71D2EA0D}"/>
    <cellStyle name="Vejica 2 6 4 2 4 5 2" xfId="11247" xr:uid="{2DAA35E0-F2E6-4FD3-8647-C36B2366246A}"/>
    <cellStyle name="Vejica 2 6 4 2 4 5 2 2" xfId="17731" xr:uid="{03442C90-FAC8-440F-B35F-ED6ADF50A465}"/>
    <cellStyle name="Vejica 2 6 4 2 4 5 2 2 2" xfId="32623" xr:uid="{C74E06A0-0569-4C7B-82C1-5A8DA5E24F65}"/>
    <cellStyle name="Vejica 2 6 4 2 4 5 2 3" xfId="32622" xr:uid="{9942A23D-69B5-4422-AF8C-D195C8A3937E}"/>
    <cellStyle name="Vejica 2 6 4 2 4 5 3" xfId="15078" xr:uid="{7B2404DF-9C8F-480F-AE61-084C3D746188}"/>
    <cellStyle name="Vejica 2 6 4 2 4 5 3 2" xfId="32624" xr:uid="{3FF47EF2-2992-4AFB-9D6E-FF10E0A9025C}"/>
    <cellStyle name="Vejica 2 6 4 2 4 5 4" xfId="32621" xr:uid="{5C31B334-1500-4ED8-ACE2-C762557B7BF7}"/>
    <cellStyle name="Vejica 2 6 4 2 4 6" xfId="7369" xr:uid="{48F40189-BACE-4E53-A2D3-80CACF8EF71B}"/>
    <cellStyle name="Vejica 2 6 4 2 4 6 2" xfId="11611" xr:uid="{32A5F834-2C55-4A2D-B5B3-43562854A523}"/>
    <cellStyle name="Vejica 2 6 4 2 4 6 2 2" xfId="18088" xr:uid="{4CEE0424-B44D-42D0-976A-4C256C4D8F49}"/>
    <cellStyle name="Vejica 2 6 4 2 4 6 2 2 2" xfId="32627" xr:uid="{88DA05CA-9108-47F7-A3EE-27B958B7C631}"/>
    <cellStyle name="Vejica 2 6 4 2 4 6 2 3" xfId="32626" xr:uid="{4C5F41B0-3C7E-4502-AFAE-972CD3076300}"/>
    <cellStyle name="Vejica 2 6 4 2 4 6 3" xfId="15432" xr:uid="{4E230472-4DBD-4387-A81F-4A1A27AE949A}"/>
    <cellStyle name="Vejica 2 6 4 2 4 6 3 2" xfId="32628" xr:uid="{5AAF4349-A159-4049-924D-3BDD6F6B2E20}"/>
    <cellStyle name="Vejica 2 6 4 2 4 6 4" xfId="32625" xr:uid="{B8692481-4928-48A7-8A67-3696C1D5EF37}"/>
    <cellStyle name="Vejica 2 6 4 2 4 7" xfId="8382" xr:uid="{0C60FC6D-1D76-4832-877E-253D55A869FA}"/>
    <cellStyle name="Vejica 2 6 4 2 4 7 2" xfId="15921" xr:uid="{6B10DD50-EFC8-4EDF-B06A-A0BC09E0AA62}"/>
    <cellStyle name="Vejica 2 6 4 2 4 7 2 2" xfId="32630" xr:uid="{8E46F4BA-C07A-48F1-97AB-17DFD0DD80DD}"/>
    <cellStyle name="Vejica 2 6 4 2 4 7 3" xfId="32629" xr:uid="{96DFAE16-139C-4245-B951-AF7CBD53AB66}"/>
    <cellStyle name="Vejica 2 6 4 2 4 8" xfId="12985" xr:uid="{E6434CF6-86B3-4A4F-A124-FD5274268C70}"/>
    <cellStyle name="Vejica 2 6 4 2 4 8 2" xfId="18922" xr:uid="{6A835488-A01A-4CD8-B060-0CBDFD4051E8}"/>
    <cellStyle name="Vejica 2 6 4 2 4 8 2 2" xfId="32632" xr:uid="{5D35CF18-F67B-4A8F-B304-D12FF2E6CDF2}"/>
    <cellStyle name="Vejica 2 6 4 2 4 8 3" xfId="32631" xr:uid="{4B5B5B70-ED94-479B-8587-E3BEB5103C07}"/>
    <cellStyle name="Vejica 2 6 4 2 4 9" xfId="13762" xr:uid="{A5AFA3CD-0DA4-4ADA-9A7A-1C904E44478B}"/>
    <cellStyle name="Vejica 2 6 4 2 4 9 2" xfId="32633" xr:uid="{7A88F384-F96C-46EB-BF21-A2699B7C87A9}"/>
    <cellStyle name="Vejica 2 6 4 2 5" xfId="4195" xr:uid="{00000000-0005-0000-0000-0000760E0000}"/>
    <cellStyle name="Vejica 2 6 4 2 5 2" xfId="4196" xr:uid="{00000000-0005-0000-0000-0000770E0000}"/>
    <cellStyle name="Vejica 2 6 4 2 5 2 2" xfId="32635" xr:uid="{6E342F9F-1865-44C8-AAFB-5CC9F967A382}"/>
    <cellStyle name="Vejica 2 6 4 2 5 3" xfId="32634" xr:uid="{D3468315-5226-47A0-BB95-12420E9769CB}"/>
    <cellStyle name="Vejica 2 6 4 2 6" xfId="4197" xr:uid="{00000000-0005-0000-0000-0000780E0000}"/>
    <cellStyle name="Vejica 2 6 4 2 6 2" xfId="32636" xr:uid="{9D564AAA-F89E-4FFA-9B57-1FECEED48712}"/>
    <cellStyle name="Vejica 2 6 4 2 7" xfId="4192" xr:uid="{00000000-0005-0000-0000-0000790E0000}"/>
    <cellStyle name="Vejica 2 6 4 2 7 2" xfId="32637" xr:uid="{65C6CF63-DC98-49A9-96DC-86EB57966710}"/>
    <cellStyle name="Vejica 2 6 4 2 8" xfId="5868" xr:uid="{5F1EE425-2376-4508-938F-DC24A4E865BB}"/>
    <cellStyle name="Vejica 2 6 4 2 8 2" xfId="6603" xr:uid="{B7B1AC22-B41A-4AD5-8043-9094F4256096}"/>
    <cellStyle name="Vejica 2 6 4 2 8 2 2" xfId="10845" xr:uid="{519F0908-0DF0-413F-BFD4-A240B53E71B1}"/>
    <cellStyle name="Vejica 2 6 4 2 8 2 2 2" xfId="17331" xr:uid="{23C44C29-448E-4D11-B2B6-12CC36A4DFF4}"/>
    <cellStyle name="Vejica 2 6 4 2 8 2 2 2 2" xfId="32641" xr:uid="{0083DF1C-9653-4D42-88B4-F66530AC1526}"/>
    <cellStyle name="Vejica 2 6 4 2 8 2 2 3" xfId="32640" xr:uid="{1E332369-C737-42B8-8F56-CCD595AE5E9C}"/>
    <cellStyle name="Vejica 2 6 4 2 8 2 3" xfId="14678" xr:uid="{A7B31811-68F8-45EA-A031-30C2ED48A079}"/>
    <cellStyle name="Vejica 2 6 4 2 8 2 3 2" xfId="32642" xr:uid="{03014D50-C01B-4982-9AE1-5CD2D7192913}"/>
    <cellStyle name="Vejica 2 6 4 2 8 2 4" xfId="32639" xr:uid="{60B22CC5-FFBD-42CE-A421-9B9454C80D54}"/>
    <cellStyle name="Vejica 2 6 4 2 8 3" xfId="10120" xr:uid="{6CFA5E85-85E5-4845-AF85-79A799D51A87}"/>
    <cellStyle name="Vejica 2 6 4 2 8 3 2" xfId="16615" xr:uid="{C6E29861-A664-4F58-AE0A-7AC83D7FB732}"/>
    <cellStyle name="Vejica 2 6 4 2 8 3 2 2" xfId="32644" xr:uid="{3C203D36-04A2-4AB1-B4F5-1F042A469150}"/>
    <cellStyle name="Vejica 2 6 4 2 8 3 3" xfId="32643" xr:uid="{84BA29EC-062D-4A67-84CF-4103D9DFE7FF}"/>
    <cellStyle name="Vejica 2 6 4 2 8 4" xfId="13966" xr:uid="{B240CC8B-4FF3-40FA-ACD1-E4346FAA5048}"/>
    <cellStyle name="Vejica 2 6 4 2 8 4 2" xfId="32645" xr:uid="{C2093CC4-F102-4E8A-BD9D-AE088F7E7BEE}"/>
    <cellStyle name="Vejica 2 6 4 2 8 5" xfId="32638" xr:uid="{FE777D4E-E5A1-444B-B630-BB224F587080}"/>
    <cellStyle name="Vejica 2 6 4 2 9" xfId="6303" xr:uid="{B25C290F-78B6-43A9-B770-7389358B90BD}"/>
    <cellStyle name="Vejica 2 6 4 2 9 2" xfId="10545" xr:uid="{EF83C4C2-6179-49D0-BD1B-9755CF7AA8CD}"/>
    <cellStyle name="Vejica 2 6 4 2 9 2 2" xfId="17031" xr:uid="{4EC3A2FA-1B00-4B6B-9B24-3764AA1CEC45}"/>
    <cellStyle name="Vejica 2 6 4 2 9 2 2 2" xfId="32648" xr:uid="{BAB77369-DDE1-4611-9D97-E20159BD18DA}"/>
    <cellStyle name="Vejica 2 6 4 2 9 2 3" xfId="32647" xr:uid="{F4FD75D9-547E-493E-BC19-BACF9ABABEBC}"/>
    <cellStyle name="Vejica 2 6 4 2 9 3" xfId="14378" xr:uid="{78F71F0D-D832-4C5B-B437-3CDC5511B192}"/>
    <cellStyle name="Vejica 2 6 4 2 9 3 2" xfId="32649" xr:uid="{274B5E12-1CFA-48F7-B6B3-CB65884B8A2E}"/>
    <cellStyle name="Vejica 2 6 4 2 9 4" xfId="32646" xr:uid="{42074B49-218E-411D-8F82-324E9B3E2BCB}"/>
    <cellStyle name="Vejica 2 6 4 3" xfId="2030" xr:uid="{00000000-0005-0000-0000-00007A0E0000}"/>
    <cellStyle name="Vejica 2 6 4 3 2" xfId="32650" xr:uid="{6AF63FBF-78FB-46E8-91A7-23515D100D6C}"/>
    <cellStyle name="Vejica 2 6 4 4" xfId="2031" xr:uid="{00000000-0005-0000-0000-00007B0E0000}"/>
    <cellStyle name="Vejica 2 6 4 4 2" xfId="4198" xr:uid="{00000000-0005-0000-0000-00007C0E0000}"/>
    <cellStyle name="Vejica 2 6 4 4 2 2" xfId="32652" xr:uid="{B1E45070-832D-4335-9CC6-2498257D55E9}"/>
    <cellStyle name="Vejica 2 6 4 4 3" xfId="32651" xr:uid="{23CCC881-A994-44A8-B514-9E8F498E3591}"/>
    <cellStyle name="Vejica 2 6 4 5" xfId="2032" xr:uid="{00000000-0005-0000-0000-00007D0E0000}"/>
    <cellStyle name="Vejica 2 6 4 5 10" xfId="32653" xr:uid="{967A6238-24D8-4EAE-AB63-6A1CD7FF52BA}"/>
    <cellStyle name="Vejica 2 6 4 5 2" xfId="4199" xr:uid="{00000000-0005-0000-0000-00007E0E0000}"/>
    <cellStyle name="Vejica 2 6 4 5 2 2" xfId="6183" xr:uid="{3345BCFB-70AC-4C99-8E92-73CE2155E201}"/>
    <cellStyle name="Vejica 2 6 4 5 2 2 2" xfId="6804" xr:uid="{18E08605-B551-4669-9867-149E0CD627D9}"/>
    <cellStyle name="Vejica 2 6 4 5 2 2 2 2" xfId="11046" xr:uid="{5EE181B1-AC8C-411B-BA31-572D88EC802E}"/>
    <cellStyle name="Vejica 2 6 4 5 2 2 2 2 2" xfId="17532" xr:uid="{1C86145F-C1E3-44DE-8A58-13FE746172B2}"/>
    <cellStyle name="Vejica 2 6 4 5 2 2 2 2 2 2" xfId="32658" xr:uid="{DEB57B89-C8CA-47F0-B4F1-9C2B852659A2}"/>
    <cellStyle name="Vejica 2 6 4 5 2 2 2 2 3" xfId="32657" xr:uid="{5D7945C2-92B0-4C4D-9F93-1221C467136D}"/>
    <cellStyle name="Vejica 2 6 4 5 2 2 2 3" xfId="14879" xr:uid="{4E3AEEC8-4EDC-433A-93A3-6831028C4C79}"/>
    <cellStyle name="Vejica 2 6 4 5 2 2 2 3 2" xfId="32659" xr:uid="{112612F7-3E1A-4282-BDDC-B85D23BB5CFE}"/>
    <cellStyle name="Vejica 2 6 4 5 2 2 2 4" xfId="32656" xr:uid="{02364F34-C9A3-4279-A3B3-2F0454120C82}"/>
    <cellStyle name="Vejica 2 6 4 5 2 2 3" xfId="10438" xr:uid="{B8064265-1761-4C2E-8CAC-B821D7B7CE2B}"/>
    <cellStyle name="Vejica 2 6 4 5 2 2 3 2" xfId="16926" xr:uid="{57008086-C847-4072-B9AD-37C0FCCD6FD3}"/>
    <cellStyle name="Vejica 2 6 4 5 2 2 3 2 2" xfId="32661" xr:uid="{C8BCBE93-B0E3-49AC-AE7B-3E032B5C1380}"/>
    <cellStyle name="Vejica 2 6 4 5 2 2 3 3" xfId="32660" xr:uid="{1CAE6606-F945-4A0C-8857-95A7BFEB45DF}"/>
    <cellStyle name="Vejica 2 6 4 5 2 2 4" xfId="14274" xr:uid="{2B734EF5-F7F7-4969-884D-4D79833A7C5E}"/>
    <cellStyle name="Vejica 2 6 4 5 2 2 4 2" xfId="32662" xr:uid="{0F0ABD62-4E4D-4009-9A03-FA013B6CC9FC}"/>
    <cellStyle name="Vejica 2 6 4 5 2 2 5" xfId="32655" xr:uid="{B7ABC4FB-EF62-491A-99B4-8B0EF73A27FC}"/>
    <cellStyle name="Vejica 2 6 4 5 2 3" xfId="6077" xr:uid="{DB495F72-9F43-43B4-9EBC-A782DDF17603}"/>
    <cellStyle name="Vejica 2 6 4 5 2 3 2" xfId="10332" xr:uid="{25C7291A-ECEC-4F4A-80D9-4E89825DD259}"/>
    <cellStyle name="Vejica 2 6 4 5 2 3 2 2" xfId="16820" xr:uid="{89AF5607-4BD2-4A29-9F35-EE37E1F26313}"/>
    <cellStyle name="Vejica 2 6 4 5 2 3 2 2 2" xfId="32665" xr:uid="{743A38F3-750B-471D-9516-1037522ADAF4}"/>
    <cellStyle name="Vejica 2 6 4 5 2 3 2 3" xfId="32664" xr:uid="{B9B7DDCE-563B-4F4D-8256-7CFCD74A312C}"/>
    <cellStyle name="Vejica 2 6 4 5 2 3 3" xfId="14168" xr:uid="{186106EE-45B5-4722-9C4A-8155D3E75483}"/>
    <cellStyle name="Vejica 2 6 4 5 2 3 3 2" xfId="32666" xr:uid="{57889073-17E4-40C0-AA9D-768B3757BB97}"/>
    <cellStyle name="Vejica 2 6 4 5 2 3 4" xfId="32663" xr:uid="{155B5261-9F30-4D28-A51E-4B284821091C}"/>
    <cellStyle name="Vejica 2 6 4 5 2 4" xfId="6500" xr:uid="{4635F3FB-8923-4F85-90C0-804985DF2099}"/>
    <cellStyle name="Vejica 2 6 4 5 2 4 2" xfId="10742" xr:uid="{6F564A36-9EC6-4909-A893-FE18637773FF}"/>
    <cellStyle name="Vejica 2 6 4 5 2 4 2 2" xfId="17228" xr:uid="{E146478B-F39C-4F41-8029-3F85A060ACD0}"/>
    <cellStyle name="Vejica 2 6 4 5 2 4 2 2 2" xfId="32669" xr:uid="{4DC8D1FE-4759-45E1-B526-6ED47612971D}"/>
    <cellStyle name="Vejica 2 6 4 5 2 4 2 3" xfId="32668" xr:uid="{731BC2BF-9941-4A20-B789-412F1DE8EFF5}"/>
    <cellStyle name="Vejica 2 6 4 5 2 4 3" xfId="14575" xr:uid="{F85CE6AB-A4DC-4175-8B2A-C50D3D3E9CE3}"/>
    <cellStyle name="Vejica 2 6 4 5 2 4 3 2" xfId="32670" xr:uid="{B5CB426B-12D6-4B7A-9D76-DB3578162933}"/>
    <cellStyle name="Vejica 2 6 4 5 2 4 4" xfId="32667" xr:uid="{00D0942A-8FA9-4756-9FD7-C79C748182C9}"/>
    <cellStyle name="Vejica 2 6 4 5 2 5" xfId="7110" xr:uid="{DE811D6E-4634-43E8-A64F-6CB5D35227DF}"/>
    <cellStyle name="Vejica 2 6 4 5 2 5 2" xfId="11350" xr:uid="{F001E392-6993-48FD-97F6-139CEE836BA5}"/>
    <cellStyle name="Vejica 2 6 4 5 2 5 2 2" xfId="17834" xr:uid="{2C970D33-71FB-434A-979F-1E0436E72FE4}"/>
    <cellStyle name="Vejica 2 6 4 5 2 5 2 2 2" xfId="32673" xr:uid="{85527102-BA15-4C6E-BB9C-F4D862BB9CC9}"/>
    <cellStyle name="Vejica 2 6 4 5 2 5 2 3" xfId="32672" xr:uid="{A91E7957-879F-43C1-9614-1E3518317504}"/>
    <cellStyle name="Vejica 2 6 4 5 2 5 3" xfId="15181" xr:uid="{FC35FC4B-5FE4-4ACC-90E7-94B11EC22384}"/>
    <cellStyle name="Vejica 2 6 4 5 2 5 3 2" xfId="32674" xr:uid="{C80E6F7C-E7FB-4708-A9AD-E6BAC1E26BE2}"/>
    <cellStyle name="Vejica 2 6 4 5 2 5 4" xfId="32671" xr:uid="{43B0155C-477C-4404-B220-E83BB229A957}"/>
    <cellStyle name="Vejica 2 6 4 5 2 6" xfId="7471" xr:uid="{A1160530-0F40-4A20-80CF-D7E0FFBF9F11}"/>
    <cellStyle name="Vejica 2 6 4 5 2 6 2" xfId="11713" xr:uid="{40E20509-EC23-4A56-B583-44E4B7DCB004}"/>
    <cellStyle name="Vejica 2 6 4 5 2 6 2 2" xfId="18190" xr:uid="{BD5B16FD-FB85-404A-9639-071C5CA25876}"/>
    <cellStyle name="Vejica 2 6 4 5 2 6 2 2 2" xfId="32677" xr:uid="{FE0BB1C2-6F0A-443A-8465-D2B0F5FAE97A}"/>
    <cellStyle name="Vejica 2 6 4 5 2 6 2 3" xfId="32676" xr:uid="{7D1DE5CC-7F3F-426D-8195-6C2A7D6F2676}"/>
    <cellStyle name="Vejica 2 6 4 5 2 6 3" xfId="15534" xr:uid="{4A41DA34-3D87-441C-ADB7-06DFDAADF341}"/>
    <cellStyle name="Vejica 2 6 4 5 2 6 3 2" xfId="32678" xr:uid="{EA81F8CF-4CE1-42FD-AD6C-38832F12081E}"/>
    <cellStyle name="Vejica 2 6 4 5 2 6 4" xfId="32675" xr:uid="{5EC59F10-AAE4-4698-9BD1-7F9F869D8C52}"/>
    <cellStyle name="Vejica 2 6 4 5 2 7" xfId="9237" xr:uid="{8443A502-9D93-454E-9CD1-18B75FF6EA56}"/>
    <cellStyle name="Vejica 2 6 4 5 2 7 2" xfId="16263" xr:uid="{E7C1086F-E8E3-44B1-80E1-B25BD8A5A5F7}"/>
    <cellStyle name="Vejica 2 6 4 5 2 7 2 2" xfId="32680" xr:uid="{3F0BAE14-936A-4EED-871A-22771C8DBE00}"/>
    <cellStyle name="Vejica 2 6 4 5 2 7 3" xfId="32679" xr:uid="{E4D4D412-8D08-4E45-8C3E-9F7A7E2A1DA7}"/>
    <cellStyle name="Vejica 2 6 4 5 2 8" xfId="13864" xr:uid="{CD73AC14-681F-414B-8BC2-2CA7569B0354}"/>
    <cellStyle name="Vejica 2 6 4 5 2 8 2" xfId="32681" xr:uid="{1B6E9FBA-F6E0-4AD7-80E4-7741CD7E54DD}"/>
    <cellStyle name="Vejica 2 6 4 5 2 9" xfId="32654" xr:uid="{1E37E8ED-2A35-46E0-B051-CDE1B461DC0B}"/>
    <cellStyle name="Vejica 2 6 4 5 3" xfId="5966" xr:uid="{63237C9F-5A5E-4533-90C1-295CCBDC17C7}"/>
    <cellStyle name="Vejica 2 6 4 5 3 2" xfId="6699" xr:uid="{1807A500-98F8-4AE6-A696-4E36F1D54C48}"/>
    <cellStyle name="Vejica 2 6 4 5 3 2 2" xfId="10941" xr:uid="{94A1B8BB-6D09-4A23-9C13-10C91BDDC873}"/>
    <cellStyle name="Vejica 2 6 4 5 3 2 2 2" xfId="17427" xr:uid="{F90C50B9-CC9B-4037-A060-6BDFD883A623}"/>
    <cellStyle name="Vejica 2 6 4 5 3 2 2 2 2" xfId="32685" xr:uid="{A407F855-5D10-4DE3-A787-424F21E30B9E}"/>
    <cellStyle name="Vejica 2 6 4 5 3 2 2 3" xfId="32684" xr:uid="{5863B02C-18E9-474C-BD79-71177AE3F966}"/>
    <cellStyle name="Vejica 2 6 4 5 3 2 3" xfId="14774" xr:uid="{055C6C5E-5684-4EE5-A804-F2C8CF2AF342}"/>
    <cellStyle name="Vejica 2 6 4 5 3 2 3 2" xfId="32686" xr:uid="{CA5879B5-A23F-47B4-87E3-8E7AB21C9D2E}"/>
    <cellStyle name="Vejica 2 6 4 5 3 2 4" xfId="32683" xr:uid="{38806469-83A1-4994-ACA1-5D3B8DACB85D}"/>
    <cellStyle name="Vejica 2 6 4 5 3 3" xfId="10218" xr:uid="{5B932747-9D88-4682-8FAD-DA1992B4DFB8}"/>
    <cellStyle name="Vejica 2 6 4 5 3 3 2" xfId="16712" xr:uid="{5B93A1F4-42D5-4F52-B6C6-9297E4909518}"/>
    <cellStyle name="Vejica 2 6 4 5 3 3 2 2" xfId="32688" xr:uid="{D9C3E6ED-82AE-440B-AFD3-F949890B67C0}"/>
    <cellStyle name="Vejica 2 6 4 5 3 3 3" xfId="32687" xr:uid="{48DB96BA-026E-45FE-84B0-E39E4B89A478}"/>
    <cellStyle name="Vejica 2 6 4 5 3 4" xfId="14063" xr:uid="{97910B50-5433-4F1B-9AB4-99B41C6FFF7D}"/>
    <cellStyle name="Vejica 2 6 4 5 3 4 2" xfId="32689" xr:uid="{A494C2BB-75A2-4CA2-A864-ED90E050F5B2}"/>
    <cellStyle name="Vejica 2 6 4 5 3 5" xfId="32682" xr:uid="{E18099DF-11D0-4AD7-ADE7-A6C182378629}"/>
    <cellStyle name="Vejica 2 6 4 5 4" xfId="6399" xr:uid="{208AFD37-FD0F-4652-9CAD-B330DE228E19}"/>
    <cellStyle name="Vejica 2 6 4 5 4 2" xfId="10641" xr:uid="{0B541147-8B53-43BC-9C15-DFD77AD71ECA}"/>
    <cellStyle name="Vejica 2 6 4 5 4 2 2" xfId="17127" xr:uid="{9B647762-27DF-43FC-9EB0-1599513FC833}"/>
    <cellStyle name="Vejica 2 6 4 5 4 2 2 2" xfId="32692" xr:uid="{F37EA34A-457D-49BB-838C-2DA0B805998F}"/>
    <cellStyle name="Vejica 2 6 4 5 4 2 3" xfId="32691" xr:uid="{08EDE9AB-4C1C-4AE5-940C-4F15FAADD833}"/>
    <cellStyle name="Vejica 2 6 4 5 4 3" xfId="14474" xr:uid="{8CFB75EB-5BDA-4D68-BFA4-DC01A8061184}"/>
    <cellStyle name="Vejica 2 6 4 5 4 3 2" xfId="32693" xr:uid="{3854434A-5A0A-4E80-9E03-7B4ADFF690DB}"/>
    <cellStyle name="Vejica 2 6 4 5 4 4" xfId="32690" xr:uid="{064C3DDC-259F-4B80-9CB8-36BFCA1586ED}"/>
    <cellStyle name="Vejica 2 6 4 5 5" xfId="7008" xr:uid="{8FEE342E-827D-4C08-B097-E2083747A393}"/>
    <cellStyle name="Vejica 2 6 4 5 5 2" xfId="11248" xr:uid="{A55F9F03-66AE-4FFC-9FCF-63359E59ED06}"/>
    <cellStyle name="Vejica 2 6 4 5 5 2 2" xfId="17732" xr:uid="{324499F1-6A8B-4A1B-9238-26B4EF1FEBBE}"/>
    <cellStyle name="Vejica 2 6 4 5 5 2 2 2" xfId="32696" xr:uid="{5F555CD3-E4FF-4B57-A534-F70C0F35A968}"/>
    <cellStyle name="Vejica 2 6 4 5 5 2 3" xfId="32695" xr:uid="{67F84290-A561-4B5A-B93C-623266C961C7}"/>
    <cellStyle name="Vejica 2 6 4 5 5 3" xfId="15079" xr:uid="{3F79CAD7-1370-4B14-9A4D-1FA6045B4928}"/>
    <cellStyle name="Vejica 2 6 4 5 5 3 2" xfId="32697" xr:uid="{3DF04872-0DEB-4E33-9F70-1C52DFA21047}"/>
    <cellStyle name="Vejica 2 6 4 5 5 4" xfId="32694" xr:uid="{C384A2CD-8214-47C0-AFD2-5EFD8A6E1348}"/>
    <cellStyle name="Vejica 2 6 4 5 6" xfId="7370" xr:uid="{F1F5A320-DEDB-4148-AD20-3D7D3F730D03}"/>
    <cellStyle name="Vejica 2 6 4 5 6 2" xfId="11612" xr:uid="{A9901520-33B9-4BA7-B2A2-8CB92D349271}"/>
    <cellStyle name="Vejica 2 6 4 5 6 2 2" xfId="18089" xr:uid="{7DF9908D-C83A-47D7-B5FB-D2AC396C2602}"/>
    <cellStyle name="Vejica 2 6 4 5 6 2 2 2" xfId="32700" xr:uid="{839F063A-BDC5-4D55-AF8B-64033761F344}"/>
    <cellStyle name="Vejica 2 6 4 5 6 2 3" xfId="32699" xr:uid="{78FD3F31-294B-48FF-B999-FBA909A74AA1}"/>
    <cellStyle name="Vejica 2 6 4 5 6 3" xfId="15433" xr:uid="{01CD320C-42FA-4ACD-936B-5D688804DD39}"/>
    <cellStyle name="Vejica 2 6 4 5 6 3 2" xfId="32701" xr:uid="{D444D7AA-3ABC-48C8-8034-7AD4056FA5BD}"/>
    <cellStyle name="Vejica 2 6 4 5 6 4" xfId="32698" xr:uid="{EEF69152-73D6-4EA2-A66D-7CD9CECB55E6}"/>
    <cellStyle name="Vejica 2 6 4 5 7" xfId="8383" xr:uid="{850DFB70-17C8-4734-88B4-28B4D6DDA3B3}"/>
    <cellStyle name="Vejica 2 6 4 5 7 2" xfId="15922" xr:uid="{3DF0A889-0F18-4700-865B-3EBCA34B719F}"/>
    <cellStyle name="Vejica 2 6 4 5 7 2 2" xfId="32703" xr:uid="{402A0954-7FDA-4CAA-94D6-236524FFA449}"/>
    <cellStyle name="Vejica 2 6 4 5 7 3" xfId="32702" xr:uid="{51518EAA-23C7-41D7-BF34-A20422CF01EC}"/>
    <cellStyle name="Vejica 2 6 4 5 8" xfId="12986" xr:uid="{DE8E0333-CE12-4BE1-B88C-C92284A775C5}"/>
    <cellStyle name="Vejica 2 6 4 5 8 2" xfId="18923" xr:uid="{E1B43819-5028-423E-BFDF-B81F3390AC7A}"/>
    <cellStyle name="Vejica 2 6 4 5 8 2 2" xfId="32705" xr:uid="{237C311B-2CC0-45E4-B4E6-CC0870C72236}"/>
    <cellStyle name="Vejica 2 6 4 5 8 3" xfId="32704" xr:uid="{E29B5B77-4471-40F4-8510-9218230AEAEC}"/>
    <cellStyle name="Vejica 2 6 4 5 9" xfId="13763" xr:uid="{D7D44E64-03F6-46DF-A56E-440134ED0239}"/>
    <cellStyle name="Vejica 2 6 4 5 9 2" xfId="32706" xr:uid="{794E62BD-8230-40A5-8D89-8BE36D7C02BD}"/>
    <cellStyle name="Vejica 2 6 4 6" xfId="4200" xr:uid="{00000000-0005-0000-0000-00007F0E0000}"/>
    <cellStyle name="Vejica 2 6 4 6 2" xfId="4201" xr:uid="{00000000-0005-0000-0000-0000800E0000}"/>
    <cellStyle name="Vejica 2 6 4 6 2 2" xfId="32708" xr:uid="{02B9A87A-DE3F-4FE4-88FA-3689F0F19D6D}"/>
    <cellStyle name="Vejica 2 6 4 6 3" xfId="32707" xr:uid="{257D95CC-CEFA-40ED-A249-07EF5C00D742}"/>
    <cellStyle name="Vejica 2 6 4 7" xfId="4202" xr:uid="{00000000-0005-0000-0000-0000810E0000}"/>
    <cellStyle name="Vejica 2 6 4 7 2" xfId="32709" xr:uid="{2B42F993-EC10-4040-9CC1-1AEFD74E4015}"/>
    <cellStyle name="Vejica 2 6 4 8" xfId="4191" xr:uid="{00000000-0005-0000-0000-0000820E0000}"/>
    <cellStyle name="Vejica 2 6 4 8 2" xfId="32710" xr:uid="{14AEE767-7627-41C0-B448-7ADE878CAFA9}"/>
    <cellStyle name="Vejica 2 6 4 9" xfId="5867" xr:uid="{FA373E70-E064-48C1-AA7B-1B4BBC27F8DA}"/>
    <cellStyle name="Vejica 2 6 4 9 2" xfId="6602" xr:uid="{54630780-4AC7-4C8A-8DD3-2152BC7AEF6F}"/>
    <cellStyle name="Vejica 2 6 4 9 2 2" xfId="10844" xr:uid="{9BD7DECE-A477-428D-9A32-D135AEBC2550}"/>
    <cellStyle name="Vejica 2 6 4 9 2 2 2" xfId="17330" xr:uid="{43753911-44DB-4704-976E-F2FE3CC5BBF4}"/>
    <cellStyle name="Vejica 2 6 4 9 2 2 2 2" xfId="32714" xr:uid="{B488CF65-A294-47DE-9CC8-EB17F3FDE990}"/>
    <cellStyle name="Vejica 2 6 4 9 2 2 3" xfId="32713" xr:uid="{8821AEF8-F355-4997-AA9D-8ED5CF2A78DB}"/>
    <cellStyle name="Vejica 2 6 4 9 2 3" xfId="14677" xr:uid="{BC9BC7BB-BBBB-4FE0-86ED-15879AE60709}"/>
    <cellStyle name="Vejica 2 6 4 9 2 3 2" xfId="32715" xr:uid="{1C9E7571-7A93-4892-B3CB-3D1BF03D25F5}"/>
    <cellStyle name="Vejica 2 6 4 9 2 4" xfId="32712" xr:uid="{108B057A-B64E-4FDA-9A74-47C80488057D}"/>
    <cellStyle name="Vejica 2 6 4 9 3" xfId="10119" xr:uid="{D022F5F0-C3B7-46B5-BAA1-BB00A48C3347}"/>
    <cellStyle name="Vejica 2 6 4 9 3 2" xfId="16614" xr:uid="{D956E2BF-0060-4B11-9F0E-FFE90AE90B2E}"/>
    <cellStyle name="Vejica 2 6 4 9 3 2 2" xfId="32717" xr:uid="{7806DB66-DC32-434E-A207-E435211A2618}"/>
    <cellStyle name="Vejica 2 6 4 9 3 3" xfId="32716" xr:uid="{922D8D45-CB60-4167-8260-17BFA23BA4CB}"/>
    <cellStyle name="Vejica 2 6 4 9 4" xfId="13965" xr:uid="{91E0F009-4BA3-4B0A-B266-9D5535910EA2}"/>
    <cellStyle name="Vejica 2 6 4 9 4 2" xfId="32718" xr:uid="{E9F28B7F-EED3-4CFE-A655-BA0F0CCBC039}"/>
    <cellStyle name="Vejica 2 6 4 9 5" xfId="32711" xr:uid="{42F727B6-CB2A-47A7-A28E-DA052E8EA3FF}"/>
    <cellStyle name="Vejica 2 6 5" xfId="689" xr:uid="{00000000-0005-0000-0000-0000830E0000}"/>
    <cellStyle name="Vejica 2 6 5 10" xfId="6913" xr:uid="{4BBD3B7E-F2A4-466A-9F17-2FF16A582931}"/>
    <cellStyle name="Vejica 2 6 5 10 2" xfId="11153" xr:uid="{B2CE01A7-D4F4-4132-B881-F07990B2A62D}"/>
    <cellStyle name="Vejica 2 6 5 10 2 2" xfId="17637" xr:uid="{0AD94E01-2AB3-4807-995B-36F17029D7DE}"/>
    <cellStyle name="Vejica 2 6 5 10 2 2 2" xfId="32722" xr:uid="{8094BC22-77FB-4ED4-B052-ADC9D133C655}"/>
    <cellStyle name="Vejica 2 6 5 10 2 3" xfId="32721" xr:uid="{D7771209-CAD9-406E-9008-5753841590B0}"/>
    <cellStyle name="Vejica 2 6 5 10 3" xfId="14984" xr:uid="{C97F3171-5E96-4914-A780-E88D90E61401}"/>
    <cellStyle name="Vejica 2 6 5 10 3 2" xfId="32723" xr:uid="{9E6DB4B1-0B20-49FB-B4F3-3230CA7134E6}"/>
    <cellStyle name="Vejica 2 6 5 10 4" xfId="32720" xr:uid="{EF2286D0-AF03-4889-BC16-47FB7E51D21B}"/>
    <cellStyle name="Vejica 2 6 5 11" xfId="7275" xr:uid="{EE62B934-E37C-4CFE-A8B0-0C4FB08838E0}"/>
    <cellStyle name="Vejica 2 6 5 11 2" xfId="11517" xr:uid="{0E5F7CE7-3F1B-4AFB-8D29-9FCF5BE3F3E9}"/>
    <cellStyle name="Vejica 2 6 5 11 2 2" xfId="17994" xr:uid="{0896A712-55C8-42AE-972D-001086BB0B93}"/>
    <cellStyle name="Vejica 2 6 5 11 2 2 2" xfId="32726" xr:uid="{86A24BE8-7CA5-48EC-AB7E-2FB42150982A}"/>
    <cellStyle name="Vejica 2 6 5 11 2 3" xfId="32725" xr:uid="{009BFBEC-AB3F-4ABB-B7A5-1A31CF99A220}"/>
    <cellStyle name="Vejica 2 6 5 11 3" xfId="15338" xr:uid="{5E4D8C70-93DD-458F-A1CA-C934221B5BF3}"/>
    <cellStyle name="Vejica 2 6 5 11 3 2" xfId="32727" xr:uid="{E2C1075A-3E4D-48F6-BC6A-304717F0155C}"/>
    <cellStyle name="Vejica 2 6 5 11 4" xfId="32724" xr:uid="{F84BF633-DB6C-4F06-8148-33B3612619D0}"/>
    <cellStyle name="Vejica 2 6 5 12" xfId="7937" xr:uid="{5A7B0A28-2938-4483-99D2-9E326D0CCDCE}"/>
    <cellStyle name="Vejica 2 6 5 12 2" xfId="15705" xr:uid="{A9B67D0B-9E01-4D41-9D79-8FF1C311F0C9}"/>
    <cellStyle name="Vejica 2 6 5 12 2 2" xfId="32729" xr:uid="{91463546-E52F-4E52-8AAE-1CE866229870}"/>
    <cellStyle name="Vejica 2 6 5 12 3" xfId="32728" xr:uid="{2D97F56C-5E31-43DC-895E-F17501F16B88}"/>
    <cellStyle name="Vejica 2 6 5 13" xfId="12744" xr:uid="{A08A27B2-9069-4FED-9C26-C953B3616469}"/>
    <cellStyle name="Vejica 2 6 5 13 2" xfId="18682" xr:uid="{9EEA3473-4B90-4CBD-9C4D-8D44A24EB45F}"/>
    <cellStyle name="Vejica 2 6 5 13 2 2" xfId="32731" xr:uid="{64061E69-4ADF-4025-B203-1DECC65D4A10}"/>
    <cellStyle name="Vejica 2 6 5 13 3" xfId="32730" xr:uid="{B51B57EE-60A2-472F-824A-AFF61DC39E9C}"/>
    <cellStyle name="Vejica 2 6 5 14" xfId="13661" xr:uid="{3646B9FA-1FD3-4AFC-BD69-748B37332986}"/>
    <cellStyle name="Vejica 2 6 5 14 2" xfId="32732" xr:uid="{04675086-FAF4-4CD9-AFBC-97DE0805BA26}"/>
    <cellStyle name="Vejica 2 6 5 15" xfId="32719" xr:uid="{9B0D3768-1C50-4E01-B4A4-17493C0C671A}"/>
    <cellStyle name="Vejica 2 6 5 2" xfId="2033" xr:uid="{00000000-0005-0000-0000-0000840E0000}"/>
    <cellStyle name="Vejica 2 6 5 2 2" xfId="32733" xr:uid="{C9D31515-751E-4F72-855A-629DD196C109}"/>
    <cellStyle name="Vejica 2 6 5 3" xfId="2034" xr:uid="{00000000-0005-0000-0000-0000850E0000}"/>
    <cellStyle name="Vejica 2 6 5 3 2" xfId="4204" xr:uid="{00000000-0005-0000-0000-0000860E0000}"/>
    <cellStyle name="Vejica 2 6 5 3 2 2" xfId="32735" xr:uid="{61634182-FAA0-4A95-BD33-511C208BAA4A}"/>
    <cellStyle name="Vejica 2 6 5 3 3" xfId="32734" xr:uid="{396B1C13-0A8D-4288-B971-F0DC64AD3914}"/>
    <cellStyle name="Vejica 2 6 5 4" xfId="2035" xr:uid="{00000000-0005-0000-0000-0000870E0000}"/>
    <cellStyle name="Vejica 2 6 5 4 10" xfId="32736" xr:uid="{0B0AE439-C30C-4E29-8455-0BDDD2DE2237}"/>
    <cellStyle name="Vejica 2 6 5 4 2" xfId="4205" xr:uid="{00000000-0005-0000-0000-0000880E0000}"/>
    <cellStyle name="Vejica 2 6 5 4 2 2" xfId="6184" xr:uid="{33A1A706-2E37-492A-9C17-EE9314369A4D}"/>
    <cellStyle name="Vejica 2 6 5 4 2 2 2" xfId="6805" xr:uid="{E60D4453-3B9A-45FD-96B2-44E7F4B17C2D}"/>
    <cellStyle name="Vejica 2 6 5 4 2 2 2 2" xfId="11047" xr:uid="{907F0204-C32A-4E73-8346-57475B304092}"/>
    <cellStyle name="Vejica 2 6 5 4 2 2 2 2 2" xfId="17533" xr:uid="{19B1641A-6CD0-4FE7-BFB1-0AFDCA5E11F7}"/>
    <cellStyle name="Vejica 2 6 5 4 2 2 2 2 2 2" xfId="32741" xr:uid="{2E94A70D-F198-4F49-9214-8DCF0B464986}"/>
    <cellStyle name="Vejica 2 6 5 4 2 2 2 2 3" xfId="32740" xr:uid="{FAD27F26-2395-445D-A53A-27FFF2B5B3EA}"/>
    <cellStyle name="Vejica 2 6 5 4 2 2 2 3" xfId="14880" xr:uid="{A60E2D38-9CBB-4694-9786-E5F790036D64}"/>
    <cellStyle name="Vejica 2 6 5 4 2 2 2 3 2" xfId="32742" xr:uid="{A8702BA9-8BB6-4B3C-BA0C-54A41CDA8FE5}"/>
    <cellStyle name="Vejica 2 6 5 4 2 2 2 4" xfId="32739" xr:uid="{1A80756F-C90C-410E-BB5C-D097099572C6}"/>
    <cellStyle name="Vejica 2 6 5 4 2 2 3" xfId="10439" xr:uid="{39B99049-F649-4EEB-A214-B32D97CEB756}"/>
    <cellStyle name="Vejica 2 6 5 4 2 2 3 2" xfId="16927" xr:uid="{FFB86460-3839-475B-9A39-F5AD858D43E5}"/>
    <cellStyle name="Vejica 2 6 5 4 2 2 3 2 2" xfId="32744" xr:uid="{1687FEFB-60AA-4E3B-95F4-D894C752AF09}"/>
    <cellStyle name="Vejica 2 6 5 4 2 2 3 3" xfId="32743" xr:uid="{0AF9FD4E-2383-4D8A-A429-8A39C75BFBDA}"/>
    <cellStyle name="Vejica 2 6 5 4 2 2 4" xfId="14275" xr:uid="{0F832F20-EC27-4F29-B18A-325F7E321E6B}"/>
    <cellStyle name="Vejica 2 6 5 4 2 2 4 2" xfId="32745" xr:uid="{CFDDD853-D52E-41CF-911C-5514EC33A303}"/>
    <cellStyle name="Vejica 2 6 5 4 2 2 5" xfId="32738" xr:uid="{D3CC2CFE-E58E-4080-A428-3565131E3CF7}"/>
    <cellStyle name="Vejica 2 6 5 4 2 3" xfId="6078" xr:uid="{6A843431-3147-4654-83A5-C5F70D267DF6}"/>
    <cellStyle name="Vejica 2 6 5 4 2 3 2" xfId="10333" xr:uid="{CEF2C407-5AEC-4315-87E8-BA15978BA794}"/>
    <cellStyle name="Vejica 2 6 5 4 2 3 2 2" xfId="16821" xr:uid="{E4F88702-C10C-4088-BC18-E7B8A0FCA757}"/>
    <cellStyle name="Vejica 2 6 5 4 2 3 2 2 2" xfId="32748" xr:uid="{8E630691-B6FC-46EF-963B-44C697EC5149}"/>
    <cellStyle name="Vejica 2 6 5 4 2 3 2 3" xfId="32747" xr:uid="{CDBD4869-F3AD-4D02-9E8B-6AC384E9AB46}"/>
    <cellStyle name="Vejica 2 6 5 4 2 3 3" xfId="14169" xr:uid="{04C9E9CD-AF91-497E-8B33-C7D7C5A108A2}"/>
    <cellStyle name="Vejica 2 6 5 4 2 3 3 2" xfId="32749" xr:uid="{6DF94FDA-40C4-4EA0-B9E8-C894CCF2A01D}"/>
    <cellStyle name="Vejica 2 6 5 4 2 3 4" xfId="32746" xr:uid="{2BF8B7FA-415B-4974-BB2D-F9AB01879B03}"/>
    <cellStyle name="Vejica 2 6 5 4 2 4" xfId="6501" xr:uid="{DA66361E-114C-48A4-9FF9-0E59DE507D29}"/>
    <cellStyle name="Vejica 2 6 5 4 2 4 2" xfId="10743" xr:uid="{07FF18A7-6017-4AB6-BC7A-96CF1BCCC3E2}"/>
    <cellStyle name="Vejica 2 6 5 4 2 4 2 2" xfId="17229" xr:uid="{95092BCF-14B5-41A1-8A7F-1B80D3C1E436}"/>
    <cellStyle name="Vejica 2 6 5 4 2 4 2 2 2" xfId="32752" xr:uid="{77E49059-3EE3-4E0A-8A58-757BEA9AB699}"/>
    <cellStyle name="Vejica 2 6 5 4 2 4 2 3" xfId="32751" xr:uid="{A0D21C8B-F41C-4957-BDB1-9810456A824A}"/>
    <cellStyle name="Vejica 2 6 5 4 2 4 3" xfId="14576" xr:uid="{FDD5A8B9-875B-497D-874A-514E4A085854}"/>
    <cellStyle name="Vejica 2 6 5 4 2 4 3 2" xfId="32753" xr:uid="{AD1FAB1E-EEA2-46E8-890C-5E1621ADB08C}"/>
    <cellStyle name="Vejica 2 6 5 4 2 4 4" xfId="32750" xr:uid="{3D563666-155A-46A2-A367-D7057EB7D24C}"/>
    <cellStyle name="Vejica 2 6 5 4 2 5" xfId="7111" xr:uid="{60D6628F-0613-4698-ABF2-7992505B0316}"/>
    <cellStyle name="Vejica 2 6 5 4 2 5 2" xfId="11351" xr:uid="{A1EB4255-FC4F-409E-A96F-300DCED55828}"/>
    <cellStyle name="Vejica 2 6 5 4 2 5 2 2" xfId="17835" xr:uid="{B17D9F92-2E6E-4B5B-B5D3-E1322A8C74A8}"/>
    <cellStyle name="Vejica 2 6 5 4 2 5 2 2 2" xfId="32756" xr:uid="{3F47C76E-E1D0-4953-B7E4-663D1C8D1A82}"/>
    <cellStyle name="Vejica 2 6 5 4 2 5 2 3" xfId="32755" xr:uid="{B4E265BA-EEC7-45B7-906E-554D52D01F7F}"/>
    <cellStyle name="Vejica 2 6 5 4 2 5 3" xfId="15182" xr:uid="{F2C0A0E8-B93C-43EA-B6B3-C4CBD645A419}"/>
    <cellStyle name="Vejica 2 6 5 4 2 5 3 2" xfId="32757" xr:uid="{CF62DFDB-B5EC-412D-958E-606B68E85B90}"/>
    <cellStyle name="Vejica 2 6 5 4 2 5 4" xfId="32754" xr:uid="{02B117A5-BF14-4CAC-8A7F-0AF6F41385AD}"/>
    <cellStyle name="Vejica 2 6 5 4 2 6" xfId="7472" xr:uid="{C9532F37-4FE8-4B1B-AC59-C0F23E8CC10A}"/>
    <cellStyle name="Vejica 2 6 5 4 2 6 2" xfId="11714" xr:uid="{34D3E077-0801-49C2-B549-1466930AB9AA}"/>
    <cellStyle name="Vejica 2 6 5 4 2 6 2 2" xfId="18191" xr:uid="{85C51DB8-9AAF-4174-8710-50C4D795BEE2}"/>
    <cellStyle name="Vejica 2 6 5 4 2 6 2 2 2" xfId="32760" xr:uid="{F68F6883-1184-4CF7-8C4F-1A47E5763FA5}"/>
    <cellStyle name="Vejica 2 6 5 4 2 6 2 3" xfId="32759" xr:uid="{D567A31F-71FE-47C4-AA33-08FF12C89720}"/>
    <cellStyle name="Vejica 2 6 5 4 2 6 3" xfId="15535" xr:uid="{7B419A19-1FBE-47E4-9C8F-DA9CBBE76A3D}"/>
    <cellStyle name="Vejica 2 6 5 4 2 6 3 2" xfId="32761" xr:uid="{A6702D94-438B-46BB-B086-A8DCADEC6A11}"/>
    <cellStyle name="Vejica 2 6 5 4 2 6 4" xfId="32758" xr:uid="{FCE49093-ECF8-45E1-91BF-FDD33DCFEA0A}"/>
    <cellStyle name="Vejica 2 6 5 4 2 7" xfId="9238" xr:uid="{0F06C876-9E75-4E0A-BDD3-AB24A9B40D32}"/>
    <cellStyle name="Vejica 2 6 5 4 2 7 2" xfId="16264" xr:uid="{886BDC22-7C37-41DA-8F65-A044FAFEF72B}"/>
    <cellStyle name="Vejica 2 6 5 4 2 7 2 2" xfId="32763" xr:uid="{D4803DF1-FC85-450D-BF0E-5F2C862A08C1}"/>
    <cellStyle name="Vejica 2 6 5 4 2 7 3" xfId="32762" xr:uid="{251E935C-499E-49F8-B2A2-61529270DCAA}"/>
    <cellStyle name="Vejica 2 6 5 4 2 8" xfId="13865" xr:uid="{E1FB727B-C40A-4DB9-8982-783AB34FE6C3}"/>
    <cellStyle name="Vejica 2 6 5 4 2 8 2" xfId="32764" xr:uid="{E475F1E2-A2E5-44E7-A545-A28F22E0AF92}"/>
    <cellStyle name="Vejica 2 6 5 4 2 9" xfId="32737" xr:uid="{673680BB-7324-4C93-BD3C-F09A94D176AA}"/>
    <cellStyle name="Vejica 2 6 5 4 3" xfId="5967" xr:uid="{8F77A542-ADF3-4C0F-B34D-89B99066EE65}"/>
    <cellStyle name="Vejica 2 6 5 4 3 2" xfId="6700" xr:uid="{FAF863D3-CDD5-40A5-A109-7BEAAB06A5C7}"/>
    <cellStyle name="Vejica 2 6 5 4 3 2 2" xfId="10942" xr:uid="{E9BC1A8E-8B0E-4C39-8C4B-9DA16CF1D14A}"/>
    <cellStyle name="Vejica 2 6 5 4 3 2 2 2" xfId="17428" xr:uid="{4CF14340-82CD-4D5A-8754-DB128DE96243}"/>
    <cellStyle name="Vejica 2 6 5 4 3 2 2 2 2" xfId="32768" xr:uid="{E1AC1DEF-1E04-462F-9888-3323723062FA}"/>
    <cellStyle name="Vejica 2 6 5 4 3 2 2 3" xfId="32767" xr:uid="{4CF9D3A5-08E0-4285-B081-F837C6C815C8}"/>
    <cellStyle name="Vejica 2 6 5 4 3 2 3" xfId="14775" xr:uid="{CFB71A07-0C37-40CE-BA7E-73469BAA8E44}"/>
    <cellStyle name="Vejica 2 6 5 4 3 2 3 2" xfId="32769" xr:uid="{AA86999F-C61C-4BFD-81FA-861C6B84D25D}"/>
    <cellStyle name="Vejica 2 6 5 4 3 2 4" xfId="32766" xr:uid="{22F71819-C8C9-4048-BF9F-C50A7069772A}"/>
    <cellStyle name="Vejica 2 6 5 4 3 3" xfId="10219" xr:uid="{F1B0B108-99E5-4444-BAE1-66FFC994B182}"/>
    <cellStyle name="Vejica 2 6 5 4 3 3 2" xfId="16713" xr:uid="{8E35A8A3-DB10-4327-99EB-DEC802AA18FC}"/>
    <cellStyle name="Vejica 2 6 5 4 3 3 2 2" xfId="32771" xr:uid="{9DD45E69-DED6-4593-8DC7-A0315260E938}"/>
    <cellStyle name="Vejica 2 6 5 4 3 3 3" xfId="32770" xr:uid="{508BD870-86F7-4E8B-B320-189DB22E9C5F}"/>
    <cellStyle name="Vejica 2 6 5 4 3 4" xfId="14064" xr:uid="{1A5C605F-7BD9-4B0D-9FAC-8C24824DF460}"/>
    <cellStyle name="Vejica 2 6 5 4 3 4 2" xfId="32772" xr:uid="{37817A38-6FA5-4EB5-9C4D-06D9C9B19589}"/>
    <cellStyle name="Vejica 2 6 5 4 3 5" xfId="32765" xr:uid="{AE1819E3-671A-4E2D-A3DA-1A93355D7BA9}"/>
    <cellStyle name="Vejica 2 6 5 4 4" xfId="6400" xr:uid="{0634A50F-2778-46CB-BC7F-F688E38C5E87}"/>
    <cellStyle name="Vejica 2 6 5 4 4 2" xfId="10642" xr:uid="{77666D39-143B-41EC-BA4B-F490CE02A9FD}"/>
    <cellStyle name="Vejica 2 6 5 4 4 2 2" xfId="17128" xr:uid="{2D778C72-9756-4E20-91C0-7F76C60E1908}"/>
    <cellStyle name="Vejica 2 6 5 4 4 2 2 2" xfId="32775" xr:uid="{5C11FCDA-9327-4D90-A59B-8A2BF120A5F1}"/>
    <cellStyle name="Vejica 2 6 5 4 4 2 3" xfId="32774" xr:uid="{6EF5E010-101C-42BE-9ADE-E37080862B42}"/>
    <cellStyle name="Vejica 2 6 5 4 4 3" xfId="14475" xr:uid="{5F02251E-C920-4C8F-96A3-786C75457FDD}"/>
    <cellStyle name="Vejica 2 6 5 4 4 3 2" xfId="32776" xr:uid="{CE8DC79A-1F6F-4FB5-81DF-012BD210A83A}"/>
    <cellStyle name="Vejica 2 6 5 4 4 4" xfId="32773" xr:uid="{0288EBDC-5DB9-4158-A360-B28472A115AC}"/>
    <cellStyle name="Vejica 2 6 5 4 5" xfId="7009" xr:uid="{74D799B3-4B89-467C-8F15-2CB616B8CADC}"/>
    <cellStyle name="Vejica 2 6 5 4 5 2" xfId="11249" xr:uid="{2D6F611A-9F1E-4A04-BAE7-ED521577A10C}"/>
    <cellStyle name="Vejica 2 6 5 4 5 2 2" xfId="17733" xr:uid="{0FEA2890-8DC0-42CF-A26F-B8984BAF175B}"/>
    <cellStyle name="Vejica 2 6 5 4 5 2 2 2" xfId="32779" xr:uid="{616AB2B3-B824-4194-8244-3CE03F979273}"/>
    <cellStyle name="Vejica 2 6 5 4 5 2 3" xfId="32778" xr:uid="{D968C954-7152-4E69-A151-F4BD7CDC080A}"/>
    <cellStyle name="Vejica 2 6 5 4 5 3" xfId="15080" xr:uid="{9E9703A4-2F79-4038-8BA7-BA31D781A41D}"/>
    <cellStyle name="Vejica 2 6 5 4 5 3 2" xfId="32780" xr:uid="{2F9ADEAB-9EB9-4E33-9A1F-0E1F64F81EE4}"/>
    <cellStyle name="Vejica 2 6 5 4 5 4" xfId="32777" xr:uid="{72358465-AE7A-4D74-A053-5ADDC24959F2}"/>
    <cellStyle name="Vejica 2 6 5 4 6" xfId="7371" xr:uid="{FA3DC5BD-9BFB-421C-A8F6-4D7AAA308601}"/>
    <cellStyle name="Vejica 2 6 5 4 6 2" xfId="11613" xr:uid="{B58F3A71-7B09-4188-811C-AEEF165460B3}"/>
    <cellStyle name="Vejica 2 6 5 4 6 2 2" xfId="18090" xr:uid="{622E0748-E089-4E38-863E-F2778986CBD2}"/>
    <cellStyle name="Vejica 2 6 5 4 6 2 2 2" xfId="32783" xr:uid="{A1DAEC2F-1D1A-43FB-8E83-A465752D6A18}"/>
    <cellStyle name="Vejica 2 6 5 4 6 2 3" xfId="32782" xr:uid="{6768DD6E-DBEA-4DA3-B4DC-2EA8CF01145B}"/>
    <cellStyle name="Vejica 2 6 5 4 6 3" xfId="15434" xr:uid="{D135B618-FC15-4DCA-BDCD-888BFEE8DB7E}"/>
    <cellStyle name="Vejica 2 6 5 4 6 3 2" xfId="32784" xr:uid="{50BCC9B6-FE78-4372-A519-9B9B1C0BBD19}"/>
    <cellStyle name="Vejica 2 6 5 4 6 4" xfId="32781" xr:uid="{AA769778-DD7A-47F7-8B3E-E3DF7092921F}"/>
    <cellStyle name="Vejica 2 6 5 4 7" xfId="8384" xr:uid="{CB1BA7BB-098C-4FB9-917C-CB2D038AD075}"/>
    <cellStyle name="Vejica 2 6 5 4 7 2" xfId="15923" xr:uid="{FB90DAD9-AF72-4568-A488-95C03F78ED19}"/>
    <cellStyle name="Vejica 2 6 5 4 7 2 2" xfId="32786" xr:uid="{4F0185A3-0CDC-44AD-AD8E-2C5074F9E0BD}"/>
    <cellStyle name="Vejica 2 6 5 4 7 3" xfId="32785" xr:uid="{18226B75-4984-47AD-AEAC-D4D239E58D0D}"/>
    <cellStyle name="Vejica 2 6 5 4 8" xfId="12987" xr:uid="{A9540F7C-2254-4953-9D5C-8F54EE7645C9}"/>
    <cellStyle name="Vejica 2 6 5 4 8 2" xfId="18924" xr:uid="{D12C56E1-C476-45A8-8730-80F0A594EED5}"/>
    <cellStyle name="Vejica 2 6 5 4 8 2 2" xfId="32788" xr:uid="{C5EF3172-3C50-413B-AF9D-A79C5D81F29C}"/>
    <cellStyle name="Vejica 2 6 5 4 8 3" xfId="32787" xr:uid="{B7FCC774-002C-49D1-86FE-6B66C939967C}"/>
    <cellStyle name="Vejica 2 6 5 4 9" xfId="13764" xr:uid="{A49C9A8D-6109-4942-9BEC-52A7EF9C8FF6}"/>
    <cellStyle name="Vejica 2 6 5 4 9 2" xfId="32789" xr:uid="{BC202776-52DE-4436-97FA-6FA49F08CDBA}"/>
    <cellStyle name="Vejica 2 6 5 5" xfId="4206" xr:uid="{00000000-0005-0000-0000-0000890E0000}"/>
    <cellStyle name="Vejica 2 6 5 5 2" xfId="4207" xr:uid="{00000000-0005-0000-0000-00008A0E0000}"/>
    <cellStyle name="Vejica 2 6 5 5 2 2" xfId="32791" xr:uid="{91D4FF2F-E978-45A0-82E6-6ADCCF217FC4}"/>
    <cellStyle name="Vejica 2 6 5 5 3" xfId="32790" xr:uid="{F3E8A674-22DA-4CCD-A7FB-D36641D39845}"/>
    <cellStyle name="Vejica 2 6 5 6" xfId="4208" xr:uid="{00000000-0005-0000-0000-00008B0E0000}"/>
    <cellStyle name="Vejica 2 6 5 6 2" xfId="32792" xr:uid="{B3FC87A4-6AB1-4AC2-9EA7-506629FE645B}"/>
    <cellStyle name="Vejica 2 6 5 7" xfId="4203" xr:uid="{00000000-0005-0000-0000-00008C0E0000}"/>
    <cellStyle name="Vejica 2 6 5 7 2" xfId="32793" xr:uid="{B9421461-46C5-4473-9F13-5AB5AA648B75}"/>
    <cellStyle name="Vejica 2 6 5 8" xfId="5869" xr:uid="{ED144453-9653-40B8-8F51-0999891617F0}"/>
    <cellStyle name="Vejica 2 6 5 8 2" xfId="6604" xr:uid="{451F52A5-F5BD-4D19-88FC-74AE40188B66}"/>
    <cellStyle name="Vejica 2 6 5 8 2 2" xfId="10846" xr:uid="{35A37C94-BFFE-4155-A9AE-1B6466BAD322}"/>
    <cellStyle name="Vejica 2 6 5 8 2 2 2" xfId="17332" xr:uid="{A0F662F8-E7EB-482C-8F59-0DC5B2D5631F}"/>
    <cellStyle name="Vejica 2 6 5 8 2 2 2 2" xfId="32797" xr:uid="{C09E296A-8004-471F-B10E-99A19EFBC3FD}"/>
    <cellStyle name="Vejica 2 6 5 8 2 2 3" xfId="32796" xr:uid="{D9467293-0DB5-4EF6-9506-0E9B0D6ECF06}"/>
    <cellStyle name="Vejica 2 6 5 8 2 3" xfId="14679" xr:uid="{D6C49114-AD87-4798-8C6E-ACCC7D54FC20}"/>
    <cellStyle name="Vejica 2 6 5 8 2 3 2" xfId="32798" xr:uid="{E9BBFB49-9108-44E5-BCF7-38816AD7A9D8}"/>
    <cellStyle name="Vejica 2 6 5 8 2 4" xfId="32795" xr:uid="{9F8D71AC-9A8C-4665-8B53-2589B34B4E6F}"/>
    <cellStyle name="Vejica 2 6 5 8 3" xfId="10121" xr:uid="{826BDD99-EAE7-46B1-A46B-59EEBF7E0DAA}"/>
    <cellStyle name="Vejica 2 6 5 8 3 2" xfId="16616" xr:uid="{04CB236D-DDD7-4209-B792-883FDDE70FD7}"/>
    <cellStyle name="Vejica 2 6 5 8 3 2 2" xfId="32800" xr:uid="{08D77328-C318-4597-A593-5CB5D43834C5}"/>
    <cellStyle name="Vejica 2 6 5 8 3 3" xfId="32799" xr:uid="{2C2D0371-0575-497D-8697-9A786DA367A2}"/>
    <cellStyle name="Vejica 2 6 5 8 4" xfId="13967" xr:uid="{CB96D471-22E3-482E-AA90-43B332EC1035}"/>
    <cellStyle name="Vejica 2 6 5 8 4 2" xfId="32801" xr:uid="{6B64F411-C6F0-4D82-BE9B-6CEA39DED15F}"/>
    <cellStyle name="Vejica 2 6 5 8 5" xfId="32794" xr:uid="{7BB9D6BC-3DD1-4AAC-89E7-F76D17085EA1}"/>
    <cellStyle name="Vejica 2 6 5 9" xfId="6304" xr:uid="{6E6F3253-87D7-4712-8D33-A9F035649B2E}"/>
    <cellStyle name="Vejica 2 6 5 9 2" xfId="10546" xr:uid="{E5793F9D-A00F-4AE0-BEB3-C1DCB08064C1}"/>
    <cellStyle name="Vejica 2 6 5 9 2 2" xfId="17032" xr:uid="{014F2FE4-5E2C-4C7C-896C-3A088458480B}"/>
    <cellStyle name="Vejica 2 6 5 9 2 2 2" xfId="32804" xr:uid="{00E9B607-7F0A-4D8A-8879-6D41BC27CA7D}"/>
    <cellStyle name="Vejica 2 6 5 9 2 3" xfId="32803" xr:uid="{9E00F685-8242-498B-BB8C-B89F40AFD52A}"/>
    <cellStyle name="Vejica 2 6 5 9 3" xfId="14379" xr:uid="{570B2386-8C37-4BEF-A592-88C576709A45}"/>
    <cellStyle name="Vejica 2 6 5 9 3 2" xfId="32805" xr:uid="{BF1E3D0F-D90E-4109-8934-4EBAFBA8E09B}"/>
    <cellStyle name="Vejica 2 6 5 9 4" xfId="32802" xr:uid="{F6E42BFE-FC20-433F-A9DA-ADE12A89AA7B}"/>
    <cellStyle name="Vejica 2 6 6" xfId="2036" xr:uid="{00000000-0005-0000-0000-00008D0E0000}"/>
    <cellStyle name="Vejica 2 6 6 2" xfId="32806" xr:uid="{CE3211E7-1507-4592-8799-5624AF76DD9C}"/>
    <cellStyle name="Vejica 2 6 7" xfId="2037" xr:uid="{00000000-0005-0000-0000-00008E0E0000}"/>
    <cellStyle name="Vejica 2 6 7 2" xfId="4209" xr:uid="{00000000-0005-0000-0000-00008F0E0000}"/>
    <cellStyle name="Vejica 2 6 7 2 2" xfId="32808" xr:uid="{923DE1FC-1602-418B-9EE8-06EFFEBA6067}"/>
    <cellStyle name="Vejica 2 6 7 3" xfId="32807" xr:uid="{6C925CF8-A319-4B68-B2A6-229DFAC11E20}"/>
    <cellStyle name="Vejica 2 6 8" xfId="2038" xr:uid="{00000000-0005-0000-0000-0000900E0000}"/>
    <cellStyle name="Vejica 2 6 8 10" xfId="32809" xr:uid="{CC74CC3F-296E-4CCF-9916-EE44FF4608FD}"/>
    <cellStyle name="Vejica 2 6 8 2" xfId="4210" xr:uid="{00000000-0005-0000-0000-0000910E0000}"/>
    <cellStyle name="Vejica 2 6 8 2 2" xfId="6185" xr:uid="{325BCB2F-26AF-443A-8821-8B502EE9E894}"/>
    <cellStyle name="Vejica 2 6 8 2 2 2" xfId="6806" xr:uid="{0826B6A2-9773-45AE-BA51-15BBE41D2116}"/>
    <cellStyle name="Vejica 2 6 8 2 2 2 2" xfId="11048" xr:uid="{C065998C-BD22-4EE0-8C8D-D5273396F681}"/>
    <cellStyle name="Vejica 2 6 8 2 2 2 2 2" xfId="17534" xr:uid="{D768FF4B-5E01-48CA-BDBD-7DF491C883F9}"/>
    <cellStyle name="Vejica 2 6 8 2 2 2 2 2 2" xfId="32814" xr:uid="{14ED29BA-C5ED-4D58-9670-E5C062FCAF2A}"/>
    <cellStyle name="Vejica 2 6 8 2 2 2 2 3" xfId="32813" xr:uid="{95E01D14-DFAC-42C1-A056-A03F5161837B}"/>
    <cellStyle name="Vejica 2 6 8 2 2 2 3" xfId="14881" xr:uid="{D140D932-AA20-49BD-895A-6B9CF6D31603}"/>
    <cellStyle name="Vejica 2 6 8 2 2 2 3 2" xfId="32815" xr:uid="{4FEE456D-6329-4F37-871E-D5D880A96F4B}"/>
    <cellStyle name="Vejica 2 6 8 2 2 2 4" xfId="32812" xr:uid="{9F70C918-8812-4A90-A2B3-4B706C1FF411}"/>
    <cellStyle name="Vejica 2 6 8 2 2 3" xfId="10440" xr:uid="{51EF5A5D-C960-41DC-908C-4BC0DEB3D977}"/>
    <cellStyle name="Vejica 2 6 8 2 2 3 2" xfId="16928" xr:uid="{BCF5FAB6-DE0B-4820-B282-83E0AB3FF7D3}"/>
    <cellStyle name="Vejica 2 6 8 2 2 3 2 2" xfId="32817" xr:uid="{741E1DBB-08DE-4FFE-81F6-B4E432360C2F}"/>
    <cellStyle name="Vejica 2 6 8 2 2 3 3" xfId="32816" xr:uid="{A72B5E9E-DF3B-417B-961F-34063DAF5FE5}"/>
    <cellStyle name="Vejica 2 6 8 2 2 4" xfId="14276" xr:uid="{D1079C9B-DE21-477B-9C97-7A6897A855BD}"/>
    <cellStyle name="Vejica 2 6 8 2 2 4 2" xfId="32818" xr:uid="{1AD2FD27-DF41-43A2-B9A7-3DE054EE522E}"/>
    <cellStyle name="Vejica 2 6 8 2 2 5" xfId="32811" xr:uid="{17F80E67-173D-46CF-947F-AC087186AFDE}"/>
    <cellStyle name="Vejica 2 6 8 2 3" xfId="6079" xr:uid="{FBA81A8C-197D-4354-BFBD-9C02DD250EF3}"/>
    <cellStyle name="Vejica 2 6 8 2 3 2" xfId="10334" xr:uid="{AE45E069-E777-4AB1-802B-BB827F5F6F16}"/>
    <cellStyle name="Vejica 2 6 8 2 3 2 2" xfId="16822" xr:uid="{9B59338E-6226-44E8-BB8E-FF34754F5BB8}"/>
    <cellStyle name="Vejica 2 6 8 2 3 2 2 2" xfId="32821" xr:uid="{43448DA8-5DE8-44FA-AB3D-705D21FCB41E}"/>
    <cellStyle name="Vejica 2 6 8 2 3 2 3" xfId="32820" xr:uid="{E01CC0B6-02F1-4E9D-9B97-54375AA887E8}"/>
    <cellStyle name="Vejica 2 6 8 2 3 3" xfId="14170" xr:uid="{95A6F518-BFFA-44D9-A0EC-5DC917410E7D}"/>
    <cellStyle name="Vejica 2 6 8 2 3 3 2" xfId="32822" xr:uid="{176B26B2-A41A-483A-A97A-8787282ADC96}"/>
    <cellStyle name="Vejica 2 6 8 2 3 4" xfId="32819" xr:uid="{7D02F30B-D15F-43E5-B9E6-1BA0B8B623F0}"/>
    <cellStyle name="Vejica 2 6 8 2 4" xfId="6502" xr:uid="{A9E9957B-4138-4BF5-9007-246CD87CC11B}"/>
    <cellStyle name="Vejica 2 6 8 2 4 2" xfId="10744" xr:uid="{C765BD65-F4FC-4795-ACE6-83165AD5E358}"/>
    <cellStyle name="Vejica 2 6 8 2 4 2 2" xfId="17230" xr:uid="{8FA50BC3-93A9-4794-8768-CE51626541D0}"/>
    <cellStyle name="Vejica 2 6 8 2 4 2 2 2" xfId="32825" xr:uid="{A0FBB2ED-6DBE-4311-B8CA-E07633899F6A}"/>
    <cellStyle name="Vejica 2 6 8 2 4 2 3" xfId="32824" xr:uid="{E67C6E97-2A24-4B84-807A-16A0CCF8179A}"/>
    <cellStyle name="Vejica 2 6 8 2 4 3" xfId="14577" xr:uid="{BC5D1BB8-9AAE-4CD7-812C-3C8E37686F49}"/>
    <cellStyle name="Vejica 2 6 8 2 4 3 2" xfId="32826" xr:uid="{7CAFF2DA-91A2-4659-8F7E-CC10B3C92F3E}"/>
    <cellStyle name="Vejica 2 6 8 2 4 4" xfId="32823" xr:uid="{FC185D3E-2597-4F6B-9C9A-87E2C3457BB6}"/>
    <cellStyle name="Vejica 2 6 8 2 5" xfId="7112" xr:uid="{E3B00C0A-23A6-4058-818D-2A4E48EE874E}"/>
    <cellStyle name="Vejica 2 6 8 2 5 2" xfId="11352" xr:uid="{2AE2A696-D44A-48BE-ABAD-B3D20659BE84}"/>
    <cellStyle name="Vejica 2 6 8 2 5 2 2" xfId="17836" xr:uid="{8B3A4217-1C21-4E4B-A886-D7D1FAD2152B}"/>
    <cellStyle name="Vejica 2 6 8 2 5 2 2 2" xfId="32829" xr:uid="{B59BC7A3-E13F-41BD-8A91-E754809C67C4}"/>
    <cellStyle name="Vejica 2 6 8 2 5 2 3" xfId="32828" xr:uid="{32E78144-F6FA-4EE0-A173-B4A70C4ABF10}"/>
    <cellStyle name="Vejica 2 6 8 2 5 3" xfId="15183" xr:uid="{1A635003-61B1-4862-AC93-AD98CBFC2960}"/>
    <cellStyle name="Vejica 2 6 8 2 5 3 2" xfId="32830" xr:uid="{F0097EB3-685D-46B0-BE6E-628FDC7FC677}"/>
    <cellStyle name="Vejica 2 6 8 2 5 4" xfId="32827" xr:uid="{EDD2BBA8-4908-4181-A656-41CD42F9C893}"/>
    <cellStyle name="Vejica 2 6 8 2 6" xfId="7473" xr:uid="{A64E347F-99DF-422D-8269-F011BC964F1F}"/>
    <cellStyle name="Vejica 2 6 8 2 6 2" xfId="11715" xr:uid="{60FA3CF3-EEFD-4A73-AB94-19F1BD46F9DA}"/>
    <cellStyle name="Vejica 2 6 8 2 6 2 2" xfId="18192" xr:uid="{E75F9754-9024-4312-8F30-2B6F0699821C}"/>
    <cellStyle name="Vejica 2 6 8 2 6 2 2 2" xfId="32833" xr:uid="{A2C3CD65-AC7D-4F2F-AA07-C35FD55192BD}"/>
    <cellStyle name="Vejica 2 6 8 2 6 2 3" xfId="32832" xr:uid="{92271C1F-0C5A-469E-BA3D-EEA88086CC40}"/>
    <cellStyle name="Vejica 2 6 8 2 6 3" xfId="15536" xr:uid="{093C600B-A59E-4BB4-9156-2181B743F0DA}"/>
    <cellStyle name="Vejica 2 6 8 2 6 3 2" xfId="32834" xr:uid="{9A87FA9E-168E-4AF8-BE2B-4DABF7931C04}"/>
    <cellStyle name="Vejica 2 6 8 2 6 4" xfId="32831" xr:uid="{8AE2B893-5D78-4AAC-AF48-E6F55FC65CB1}"/>
    <cellStyle name="Vejica 2 6 8 2 7" xfId="9239" xr:uid="{E9C7D557-A746-46E3-8960-8A56B9D8E6DD}"/>
    <cellStyle name="Vejica 2 6 8 2 7 2" xfId="16265" xr:uid="{9D84D90E-FCEA-4C0D-88E5-5805BD6C93AA}"/>
    <cellStyle name="Vejica 2 6 8 2 7 2 2" xfId="32836" xr:uid="{46897C4D-EAAC-41B1-929C-1EE66FB2D09D}"/>
    <cellStyle name="Vejica 2 6 8 2 7 3" xfId="32835" xr:uid="{AB50D6A5-90AC-412D-90A1-0541DFEB88BF}"/>
    <cellStyle name="Vejica 2 6 8 2 8" xfId="13866" xr:uid="{31ABEB12-E9CA-4680-AED5-C65432C07DED}"/>
    <cellStyle name="Vejica 2 6 8 2 8 2" xfId="32837" xr:uid="{8B4DA0FA-E73B-48A0-AEAD-5C0D886C5755}"/>
    <cellStyle name="Vejica 2 6 8 2 9" xfId="32810" xr:uid="{507A9E3B-1B35-43E1-9170-9CDC235F5845}"/>
    <cellStyle name="Vejica 2 6 8 3" xfId="5968" xr:uid="{1E03BDB2-0830-4E89-B137-F03B4C473BCF}"/>
    <cellStyle name="Vejica 2 6 8 3 2" xfId="6701" xr:uid="{C2F56353-81B3-4697-9D84-0B8EE50E1429}"/>
    <cellStyle name="Vejica 2 6 8 3 2 2" xfId="10943" xr:uid="{CC4EC36B-44C7-4E97-ADBD-D01E837BD496}"/>
    <cellStyle name="Vejica 2 6 8 3 2 2 2" xfId="17429" xr:uid="{0D02EB0C-6257-472F-9DD7-FF6A73B588DE}"/>
    <cellStyle name="Vejica 2 6 8 3 2 2 2 2" xfId="32841" xr:uid="{9F91516F-2066-4CCA-8282-00017C1F7F56}"/>
    <cellStyle name="Vejica 2 6 8 3 2 2 3" xfId="32840" xr:uid="{82B83BA1-A128-4537-95BC-FBD272571C04}"/>
    <cellStyle name="Vejica 2 6 8 3 2 3" xfId="14776" xr:uid="{65346686-8D0F-41C1-9F4E-0CCB4D57E631}"/>
    <cellStyle name="Vejica 2 6 8 3 2 3 2" xfId="32842" xr:uid="{AAD6D115-C1AB-4FE3-B88B-A0A8A9D92982}"/>
    <cellStyle name="Vejica 2 6 8 3 2 4" xfId="32839" xr:uid="{3C982E93-1474-4A0C-B90C-455B13F9CE2E}"/>
    <cellStyle name="Vejica 2 6 8 3 3" xfId="10220" xr:uid="{7CC558BD-1980-4E1C-853F-8C3DF863CAF5}"/>
    <cellStyle name="Vejica 2 6 8 3 3 2" xfId="16714" xr:uid="{4A636230-6AB3-4453-8FCD-4291FED2EA02}"/>
    <cellStyle name="Vejica 2 6 8 3 3 2 2" xfId="32844" xr:uid="{226E4B5D-D7E4-4EB6-BF43-D42C4E6951B0}"/>
    <cellStyle name="Vejica 2 6 8 3 3 3" xfId="32843" xr:uid="{38F2C0C4-C2E1-4CEC-A211-07A0B15C6546}"/>
    <cellStyle name="Vejica 2 6 8 3 4" xfId="14065" xr:uid="{5E07AFC5-8905-434C-96AE-927131485A62}"/>
    <cellStyle name="Vejica 2 6 8 3 4 2" xfId="32845" xr:uid="{C363B1AE-3826-4157-871B-67472DECD121}"/>
    <cellStyle name="Vejica 2 6 8 3 5" xfId="32838" xr:uid="{B651B415-7D16-48BB-8DBA-00B81B90FE02}"/>
    <cellStyle name="Vejica 2 6 8 4" xfId="6401" xr:uid="{D7FE2577-0A33-4B96-993B-85DBE8107C48}"/>
    <cellStyle name="Vejica 2 6 8 4 2" xfId="10643" xr:uid="{440B215E-61E8-46B5-87AD-80B8E7FCAC0B}"/>
    <cellStyle name="Vejica 2 6 8 4 2 2" xfId="17129" xr:uid="{09B0B27F-4E51-4AEF-A504-B94A53153A2C}"/>
    <cellStyle name="Vejica 2 6 8 4 2 2 2" xfId="32848" xr:uid="{96DD4099-B777-46C3-A830-AAA3157D0A4F}"/>
    <cellStyle name="Vejica 2 6 8 4 2 3" xfId="32847" xr:uid="{F4AEEBFC-EBB9-4803-B0D1-0F1210B3403A}"/>
    <cellStyle name="Vejica 2 6 8 4 3" xfId="14476" xr:uid="{FC7E6616-8900-49A7-BE82-DB5A90559929}"/>
    <cellStyle name="Vejica 2 6 8 4 3 2" xfId="32849" xr:uid="{3486A490-6280-4797-9DC1-E19CD72B09D7}"/>
    <cellStyle name="Vejica 2 6 8 4 4" xfId="32846" xr:uid="{031B9E62-D996-4804-B14A-D1DB9B66057A}"/>
    <cellStyle name="Vejica 2 6 8 5" xfId="7010" xr:uid="{061277EA-C721-4662-A5CD-B1ABB807F8A0}"/>
    <cellStyle name="Vejica 2 6 8 5 2" xfId="11250" xr:uid="{FBF2FB22-4A7D-436E-AA03-3A7E505195BB}"/>
    <cellStyle name="Vejica 2 6 8 5 2 2" xfId="17734" xr:uid="{24B8A0E2-652F-4E1B-8514-06CDDBB4392A}"/>
    <cellStyle name="Vejica 2 6 8 5 2 2 2" xfId="32852" xr:uid="{458D5E10-32E2-4F6F-9EA1-45AA37D7403A}"/>
    <cellStyle name="Vejica 2 6 8 5 2 3" xfId="32851" xr:uid="{E95DFA06-9852-43F4-AD2A-66BF5F8C9A8A}"/>
    <cellStyle name="Vejica 2 6 8 5 3" xfId="15081" xr:uid="{390D6306-1CBE-48EA-BA1F-7B31E8DC43B3}"/>
    <cellStyle name="Vejica 2 6 8 5 3 2" xfId="32853" xr:uid="{821B1563-A92F-4718-82F0-F1D3471ED21C}"/>
    <cellStyle name="Vejica 2 6 8 5 4" xfId="32850" xr:uid="{F2E2573E-8170-4F6A-A58B-F7411889D721}"/>
    <cellStyle name="Vejica 2 6 8 6" xfId="7372" xr:uid="{B36A090E-4A30-4162-8ABF-E46322CDA284}"/>
    <cellStyle name="Vejica 2 6 8 6 2" xfId="11614" xr:uid="{40F1C90D-155E-4BC7-891D-40C0AE71D07C}"/>
    <cellStyle name="Vejica 2 6 8 6 2 2" xfId="18091" xr:uid="{2DCA747C-418E-49E2-B6D9-5D1A6BCB7673}"/>
    <cellStyle name="Vejica 2 6 8 6 2 2 2" xfId="32856" xr:uid="{C2E899B3-33AD-4B07-B3A6-927652E8248C}"/>
    <cellStyle name="Vejica 2 6 8 6 2 3" xfId="32855" xr:uid="{DFF1BEDD-364B-4A8D-A421-C1148B0F85F9}"/>
    <cellStyle name="Vejica 2 6 8 6 3" xfId="15435" xr:uid="{38480FC4-D56C-42FB-9452-5E4F7F8A245F}"/>
    <cellStyle name="Vejica 2 6 8 6 3 2" xfId="32857" xr:uid="{D6EC6429-2BBB-4470-AB01-C60218549BAD}"/>
    <cellStyle name="Vejica 2 6 8 6 4" xfId="32854" xr:uid="{A6F58E4D-BEB7-4A58-B05C-762CE1548F7B}"/>
    <cellStyle name="Vejica 2 6 8 7" xfId="8385" xr:uid="{DD8FEAB3-3947-4463-8B7B-E17E9D35839F}"/>
    <cellStyle name="Vejica 2 6 8 7 2" xfId="15924" xr:uid="{2BAE64E6-1C19-43A0-8004-E0E5AFC68C8D}"/>
    <cellStyle name="Vejica 2 6 8 7 2 2" xfId="32859" xr:uid="{FA3F0DBE-EE54-4757-A326-21EDE74CF5EB}"/>
    <cellStyle name="Vejica 2 6 8 7 3" xfId="32858" xr:uid="{74BBC32A-109F-4A94-9775-157E1FD8BFBD}"/>
    <cellStyle name="Vejica 2 6 8 8" xfId="12988" xr:uid="{AF5ACDEA-DE40-4927-B412-2F82FED0A9F7}"/>
    <cellStyle name="Vejica 2 6 8 8 2" xfId="18925" xr:uid="{65A83112-7661-4A00-926B-D4A5CEDF2F07}"/>
    <cellStyle name="Vejica 2 6 8 8 2 2" xfId="32861" xr:uid="{851F7ED5-D0E0-4092-8CEE-14C57F30D952}"/>
    <cellStyle name="Vejica 2 6 8 8 3" xfId="32860" xr:uid="{4F6A7515-4732-43E6-A782-719379BBB62C}"/>
    <cellStyle name="Vejica 2 6 8 9" xfId="13765" xr:uid="{3D19E5A6-6B9A-4613-BEB9-8EC71BC7FEDD}"/>
    <cellStyle name="Vejica 2 6 8 9 2" xfId="32862" xr:uid="{4E001D0B-8637-4583-BD95-A42BA9235D60}"/>
    <cellStyle name="Vejica 2 6 9" xfId="4211" xr:uid="{00000000-0005-0000-0000-0000920E0000}"/>
    <cellStyle name="Vejica 2 6 9 2" xfId="4212" xr:uid="{00000000-0005-0000-0000-0000930E0000}"/>
    <cellStyle name="Vejica 2 6 9 2 2" xfId="32864" xr:uid="{A2CD79A8-791E-47A4-8600-0F545FE9E360}"/>
    <cellStyle name="Vejica 2 6 9 3" xfId="32863" xr:uid="{8DE51FD7-2638-4CF3-B081-F03117B9DF0A}"/>
    <cellStyle name="Vejica 2 7" xfId="5" xr:uid="{00000000-0005-0000-0000-0000940E0000}"/>
    <cellStyle name="Vejica 2 7 10" xfId="4214" xr:uid="{00000000-0005-0000-0000-0000950E0000}"/>
    <cellStyle name="Vejica 2 7 10 2" xfId="32866" xr:uid="{DC8E472F-447E-4B21-822E-22CD87F044BC}"/>
    <cellStyle name="Vejica 2 7 11" xfId="4213" xr:uid="{00000000-0005-0000-0000-0000960E0000}"/>
    <cellStyle name="Vejica 2 7 11 2" xfId="32867" xr:uid="{E895AC9D-ABD7-4021-902D-5B1D8E5A3466}"/>
    <cellStyle name="Vejica 2 7 12" xfId="5900" xr:uid="{0C22D28D-7917-4D20-9AD0-BF7773E19977}"/>
    <cellStyle name="Vejica 2 7 12 2" xfId="6537" xr:uid="{700CD3F4-C171-4DE0-B009-DDA6EEBD7B2D}"/>
    <cellStyle name="Vejica 2 7 12 2 2" xfId="10779" xr:uid="{44592E57-C1AE-4B7B-A0EF-5A108AB5130E}"/>
    <cellStyle name="Vejica 2 7 12 2 2 2" xfId="17265" xr:uid="{2A89DAF5-7283-4458-A4F0-E8B832FE8CF3}"/>
    <cellStyle name="Vejica 2 7 12 2 2 2 2" xfId="32871" xr:uid="{562BB964-BF4E-4637-97C0-9AB2CF72DF07}"/>
    <cellStyle name="Vejica 2 7 12 2 2 3" xfId="32870" xr:uid="{E6BD8306-821C-4FD1-86BE-A3C0056A74FE}"/>
    <cellStyle name="Vejica 2 7 12 2 3" xfId="14612" xr:uid="{F48EF1C6-069C-40EF-88AF-7D5BE7998ECF}"/>
    <cellStyle name="Vejica 2 7 12 2 3 2" xfId="32872" xr:uid="{84F7E808-19E4-4A90-9C0E-649C2BF0061E}"/>
    <cellStyle name="Vejica 2 7 12 2 4" xfId="32869" xr:uid="{912C296C-AD84-46C4-953A-FA3A1130B171}"/>
    <cellStyle name="Vejica 2 7 12 3" xfId="10152" xr:uid="{C58ACB0C-B505-464A-9427-F9DF342AED59}"/>
    <cellStyle name="Vejica 2 7 12 3 2" xfId="16646" xr:uid="{418F17AA-16AB-40B2-A865-6B18FAEF0F44}"/>
    <cellStyle name="Vejica 2 7 12 3 2 2" xfId="32874" xr:uid="{CE8EEFA6-7C3A-4C5E-99D3-6E29159621F5}"/>
    <cellStyle name="Vejica 2 7 12 3 3" xfId="32873" xr:uid="{AD637B43-0F35-42BC-8F0C-1FCC0118CD4A}"/>
    <cellStyle name="Vejica 2 7 12 4" xfId="13997" xr:uid="{E78BA25E-12B1-410F-86F2-BDF27C456744}"/>
    <cellStyle name="Vejica 2 7 12 4 2" xfId="32875" xr:uid="{B5620234-C85A-4119-907F-EA43CF16AF79}"/>
    <cellStyle name="Vejica 2 7 12 5" xfId="32868" xr:uid="{EDB7BBD5-BBB4-41A2-B0C6-266C08133A2A}"/>
    <cellStyle name="Vejica 2 7 13" xfId="6237" xr:uid="{E0EB2922-E4AE-4F74-9737-DDF1C331F2E4}"/>
    <cellStyle name="Vejica 2 7 13 2" xfId="10479" xr:uid="{76918F69-5285-4E95-AFB4-22EDC6B12958}"/>
    <cellStyle name="Vejica 2 7 13 2 2" xfId="16965" xr:uid="{9EFF6B1C-5A13-4EEC-BB6D-A6997B612FFE}"/>
    <cellStyle name="Vejica 2 7 13 2 2 2" xfId="32878" xr:uid="{BFE8C779-BA9E-4FC8-8D17-A496CF9391B9}"/>
    <cellStyle name="Vejica 2 7 13 2 3" xfId="32877" xr:uid="{A941C001-3C71-435E-9EC5-EF1F3A4F6889}"/>
    <cellStyle name="Vejica 2 7 13 3" xfId="14312" xr:uid="{35C06C05-A17D-4DB2-B813-B9C803B3429F}"/>
    <cellStyle name="Vejica 2 7 13 3 2" xfId="32879" xr:uid="{81443968-109E-4D92-9721-C8C8283F8DE1}"/>
    <cellStyle name="Vejica 2 7 13 4" xfId="32876" xr:uid="{BC52F7BD-6274-40D7-AB62-ED20EDA729EE}"/>
    <cellStyle name="Vejica 2 7 14" xfId="6842" xr:uid="{5F00CA20-7470-4E11-B580-63741362DD2B}"/>
    <cellStyle name="Vejica 2 7 14 2" xfId="11084" xr:uid="{669EB917-056F-4E9D-9C06-F3F1D65D2605}"/>
    <cellStyle name="Vejica 2 7 14 2 2" xfId="17570" xr:uid="{AB5C9FA8-3325-4B4F-B1FF-EFF050DEA078}"/>
    <cellStyle name="Vejica 2 7 14 2 2 2" xfId="32882" xr:uid="{A685C277-26B8-488F-8435-F128D0B8506F}"/>
    <cellStyle name="Vejica 2 7 14 2 3" xfId="32881" xr:uid="{1170F9FA-28E9-4536-9E9B-0BE49A4CFDA2}"/>
    <cellStyle name="Vejica 2 7 14 3" xfId="14917" xr:uid="{4B106DE9-3EE2-4EDA-AF3C-2319621C1590}"/>
    <cellStyle name="Vejica 2 7 14 3 2" xfId="32883" xr:uid="{2AB3AFC1-2840-4B85-81D5-08DE5DC555A5}"/>
    <cellStyle name="Vejica 2 7 14 4" xfId="32880" xr:uid="{435A6387-4072-421A-9A57-47CF69E87697}"/>
    <cellStyle name="Vejica 2 7 15" xfId="7189" xr:uid="{250FB195-0A52-4EBB-9804-EB9FAC65B435}"/>
    <cellStyle name="Vejica 2 7 15 2" xfId="11431" xr:uid="{6C8383B4-75EE-4569-9285-4BEBA4DCFB16}"/>
    <cellStyle name="Vejica 2 7 15 2 2" xfId="17908" xr:uid="{9B4FD544-F02F-4F37-830F-CD6C52E2E481}"/>
    <cellStyle name="Vejica 2 7 15 2 2 2" xfId="32886" xr:uid="{6D2DEFDF-B7C5-47C8-AA2F-C16F90120417}"/>
    <cellStyle name="Vejica 2 7 15 2 3" xfId="32885" xr:uid="{8EA2B4FD-6AB4-4CE4-BFAC-C2712E345AE2}"/>
    <cellStyle name="Vejica 2 7 15 3" xfId="15252" xr:uid="{FF021C6F-821F-4DC8-9CF7-328FE7BA7051}"/>
    <cellStyle name="Vejica 2 7 15 3 2" xfId="32887" xr:uid="{B60A47F4-7EF0-48F6-B1FC-66ACF90E0A2F}"/>
    <cellStyle name="Vejica 2 7 15 4" xfId="32884" xr:uid="{36A0D5D3-FC3F-4EC1-A30E-C6146BEB0328}"/>
    <cellStyle name="Vejica 2 7 16" xfId="7208" xr:uid="{82859B37-7F87-4D64-B881-54CC3B962B6B}"/>
    <cellStyle name="Vejica 2 7 16 2" xfId="11450" xr:uid="{52FB2343-3784-4DF1-BE5C-DBD8CACB6AFE}"/>
    <cellStyle name="Vejica 2 7 16 2 2" xfId="17927" xr:uid="{68351EF3-C2E0-4DE1-BD7F-5719CFE9C40D}"/>
    <cellStyle name="Vejica 2 7 16 2 2 2" xfId="32890" xr:uid="{E04FEF2A-EBF8-4052-B861-8167821A943B}"/>
    <cellStyle name="Vejica 2 7 16 2 3" xfId="32889" xr:uid="{DCAABAC2-6213-4758-A2FB-5928BBB22698}"/>
    <cellStyle name="Vejica 2 7 16 3" xfId="15271" xr:uid="{7CFD9E1E-2A68-450D-B67B-301D6CCEDCF9}"/>
    <cellStyle name="Vejica 2 7 16 3 2" xfId="32891" xr:uid="{B4E6162E-AB44-4776-8927-C8B51F0888B3}"/>
    <cellStyle name="Vejica 2 7 16 4" xfId="32888" xr:uid="{35338E2B-F81C-44CE-A188-2C473F5453B7}"/>
    <cellStyle name="Vejica 2 7 17" xfId="7645" xr:uid="{9B7365AE-BF35-4CA2-B247-F315E6966BFA}"/>
    <cellStyle name="Vejica 2 7 17 2" xfId="15572" xr:uid="{8CFF53E3-B497-4A51-B00A-5423F0E5AE61}"/>
    <cellStyle name="Vejica 2 7 17 2 2" xfId="32893" xr:uid="{70E2DA46-0C58-4FC0-8CBA-79D4CD0DE747}"/>
    <cellStyle name="Vejica 2 7 17 3" xfId="32892" xr:uid="{B8E13C16-4BF8-4AE2-A747-FA666FA1EEDE}"/>
    <cellStyle name="Vejica 2 7 18" xfId="12500" xr:uid="{4F4D0ECC-03C0-48BF-9968-08E2176B4DD4}"/>
    <cellStyle name="Vejica 2 7 18 2" xfId="18438" xr:uid="{5C48B2F7-E88D-41D1-9569-3E6499004A1C}"/>
    <cellStyle name="Vejica 2 7 18 2 2" xfId="32895" xr:uid="{05A5C768-19D1-4992-9282-D0FC869C6566}"/>
    <cellStyle name="Vejica 2 7 18 3" xfId="32894" xr:uid="{F2C1A2FA-7830-49AA-B9D2-AA62F31F5B68}"/>
    <cellStyle name="Vejica 2 7 19" xfId="13594" xr:uid="{CB8CBF8A-7C21-417A-B450-C43E3A9280A6}"/>
    <cellStyle name="Vejica 2 7 19 2" xfId="32896" xr:uid="{4722FA3E-1180-4EE0-8610-E53951DB81CB}"/>
    <cellStyle name="Vejica 2 7 2" xfId="690" xr:uid="{00000000-0005-0000-0000-0000970E0000}"/>
    <cellStyle name="Vejica 2 7 2 10" xfId="4215" xr:uid="{00000000-0005-0000-0000-0000980E0000}"/>
    <cellStyle name="Vejica 2 7 2 10 2" xfId="32898" xr:uid="{AE9B5AD4-7FEE-4BB1-8DCB-B2A1D6FD99C3}"/>
    <cellStyle name="Vejica 2 7 2 11" xfId="5870" xr:uid="{DF09ED75-C817-44C7-B707-675190B02862}"/>
    <cellStyle name="Vejica 2 7 2 11 2" xfId="6605" xr:uid="{39B081FE-7C97-4BD8-AE5B-47A84857E2D6}"/>
    <cellStyle name="Vejica 2 7 2 11 2 2" xfId="10847" xr:uid="{7F353540-211D-4043-B185-0822EBF239F4}"/>
    <cellStyle name="Vejica 2 7 2 11 2 2 2" xfId="17333" xr:uid="{584DE31B-8A68-44DB-80E9-E3835E374A9B}"/>
    <cellStyle name="Vejica 2 7 2 11 2 2 2 2" xfId="32902" xr:uid="{1B2D7C7E-F9A9-4C05-AF70-6FE5451FFA80}"/>
    <cellStyle name="Vejica 2 7 2 11 2 2 3" xfId="32901" xr:uid="{77602C92-4E69-418D-9A29-16371992BF8E}"/>
    <cellStyle name="Vejica 2 7 2 11 2 3" xfId="14680" xr:uid="{6648E233-F3D2-4A00-A9F2-389E1770D2EE}"/>
    <cellStyle name="Vejica 2 7 2 11 2 3 2" xfId="32903" xr:uid="{82A0BD2E-C808-44DD-BE2A-EEA82FAE69CA}"/>
    <cellStyle name="Vejica 2 7 2 11 2 4" xfId="32900" xr:uid="{AAB4C235-B27E-4C81-9F4F-E56BCA09A149}"/>
    <cellStyle name="Vejica 2 7 2 11 3" xfId="10122" xr:uid="{6740655C-E2EE-4D26-91AC-3F92ACE47246}"/>
    <cellStyle name="Vejica 2 7 2 11 3 2" xfId="16617" xr:uid="{65B8362F-285B-485F-B85D-9BF5111E894D}"/>
    <cellStyle name="Vejica 2 7 2 11 3 2 2" xfId="32905" xr:uid="{A91916D0-553C-4BAD-B126-4CF9D86D448D}"/>
    <cellStyle name="Vejica 2 7 2 11 3 3" xfId="32904" xr:uid="{3C904EE5-73C6-4F58-89A3-EEC9E29C6FEA}"/>
    <cellStyle name="Vejica 2 7 2 11 4" xfId="13968" xr:uid="{CEBCD1AE-42C7-4FF8-AD9A-6CBBC0C843C9}"/>
    <cellStyle name="Vejica 2 7 2 11 4 2" xfId="32906" xr:uid="{F09113D1-CEAD-4B3C-8D2D-5ED416462108}"/>
    <cellStyle name="Vejica 2 7 2 11 5" xfId="32899" xr:uid="{9805EDCA-0C3E-409C-B460-3F2EE766B139}"/>
    <cellStyle name="Vejica 2 7 2 12" xfId="6305" xr:uid="{255FDD2E-7AB3-4A59-8561-39691E14B73A}"/>
    <cellStyle name="Vejica 2 7 2 12 2" xfId="10547" xr:uid="{9850FDF0-B125-4775-946E-B469F9D068B5}"/>
    <cellStyle name="Vejica 2 7 2 12 2 2" xfId="17033" xr:uid="{7ACA31FA-29FC-42DA-A4AF-C8C9364C8C88}"/>
    <cellStyle name="Vejica 2 7 2 12 2 2 2" xfId="32909" xr:uid="{86E289FC-B7A1-4C7D-AD06-213D280B9A0E}"/>
    <cellStyle name="Vejica 2 7 2 12 2 3" xfId="32908" xr:uid="{7E7F16A1-D82A-4627-ACDC-DC6F23CD9A91}"/>
    <cellStyle name="Vejica 2 7 2 12 3" xfId="14380" xr:uid="{8697090C-4A69-4A10-B7B0-DD3187DE0901}"/>
    <cellStyle name="Vejica 2 7 2 12 3 2" xfId="32910" xr:uid="{BAD5944A-0830-457D-8084-8E3AB442CF3E}"/>
    <cellStyle name="Vejica 2 7 2 12 4" xfId="32907" xr:uid="{8906B750-0F5B-4B0F-A8EF-655C42CC5B25}"/>
    <cellStyle name="Vejica 2 7 2 13" xfId="6914" xr:uid="{FE00C7DC-CA05-4741-837D-8A847A158269}"/>
    <cellStyle name="Vejica 2 7 2 13 2" xfId="11154" xr:uid="{1700681C-03C1-4F17-A409-8B67D7D4B3F0}"/>
    <cellStyle name="Vejica 2 7 2 13 2 2" xfId="17638" xr:uid="{130E7FF6-AD91-49C5-93BC-1159E3C28C3F}"/>
    <cellStyle name="Vejica 2 7 2 13 2 2 2" xfId="32913" xr:uid="{1A3B3FD4-BC1C-409C-81AA-F85252E3BF7E}"/>
    <cellStyle name="Vejica 2 7 2 13 2 3" xfId="32912" xr:uid="{F97C3E5F-A8FA-4018-8B4E-F1CC73400251}"/>
    <cellStyle name="Vejica 2 7 2 13 3" xfId="14985" xr:uid="{21C3DFF0-1EE1-49A9-A681-BF54475A5B3C}"/>
    <cellStyle name="Vejica 2 7 2 13 3 2" xfId="32914" xr:uid="{265E3FF6-8E53-4F86-ABDD-73423F11DD42}"/>
    <cellStyle name="Vejica 2 7 2 13 4" xfId="32911" xr:uid="{33E0B4E1-65D2-4B81-AE52-EACB48889901}"/>
    <cellStyle name="Vejica 2 7 2 14" xfId="7190" xr:uid="{C4F74F18-641B-4EEF-9D02-1DF3AEBD44A4}"/>
    <cellStyle name="Vejica 2 7 2 14 2" xfId="11432" xr:uid="{42051945-FC7B-41EF-A6E2-D8F61C5A984C}"/>
    <cellStyle name="Vejica 2 7 2 14 2 2" xfId="17909" xr:uid="{3A4F0E3E-F2EF-436C-AFC1-6EA9A0F61060}"/>
    <cellStyle name="Vejica 2 7 2 14 2 2 2" xfId="32917" xr:uid="{BAAC2BC8-EA19-44C4-B4BB-5931ED5D7B19}"/>
    <cellStyle name="Vejica 2 7 2 14 2 3" xfId="32916" xr:uid="{93613C7F-BCE9-413D-A0CE-709B45890E31}"/>
    <cellStyle name="Vejica 2 7 2 14 3" xfId="15253" xr:uid="{73465B62-27F3-402C-81D9-787C469C28E0}"/>
    <cellStyle name="Vejica 2 7 2 14 3 2" xfId="32918" xr:uid="{20CDF505-9353-4F14-9F3D-651794F12419}"/>
    <cellStyle name="Vejica 2 7 2 14 4" xfId="32915" xr:uid="{069345C6-CA38-4F2F-9AC4-DA02F0876937}"/>
    <cellStyle name="Vejica 2 7 2 15" xfId="7276" xr:uid="{6F9261AB-653D-4B23-BA98-644C9A988798}"/>
    <cellStyle name="Vejica 2 7 2 15 2" xfId="11518" xr:uid="{F398E1D5-1DE5-4977-AE5D-E8B7973DA2A8}"/>
    <cellStyle name="Vejica 2 7 2 15 2 2" xfId="17995" xr:uid="{DE40F60B-0EBD-4B3E-9F82-9DAA9325FD3B}"/>
    <cellStyle name="Vejica 2 7 2 15 2 2 2" xfId="32921" xr:uid="{91C95C67-6E3C-4F44-8F2E-9EB7B8FB593E}"/>
    <cellStyle name="Vejica 2 7 2 15 2 3" xfId="32920" xr:uid="{02AF5485-2A22-4FB7-BDFF-F28DD918A6F0}"/>
    <cellStyle name="Vejica 2 7 2 15 3" xfId="15339" xr:uid="{A90DCBBC-98AD-4731-B81C-B4A5386F4C09}"/>
    <cellStyle name="Vejica 2 7 2 15 3 2" xfId="32922" xr:uid="{C6509AA4-1B3A-4FD5-8AA7-D48969AA4899}"/>
    <cellStyle name="Vejica 2 7 2 15 4" xfId="32919" xr:uid="{4CFCBA55-6F3E-42E9-B7E9-0A9333BB6A02}"/>
    <cellStyle name="Vejica 2 7 2 16" xfId="7938" xr:uid="{78BAE237-634E-4100-814B-DAD418C53008}"/>
    <cellStyle name="Vejica 2 7 2 16 2" xfId="15706" xr:uid="{4C0B03A3-0E37-42B3-BEA0-3B1945573B92}"/>
    <cellStyle name="Vejica 2 7 2 16 2 2" xfId="32924" xr:uid="{22B597A3-7CF1-4D03-AE14-F3F8CDF6AE94}"/>
    <cellStyle name="Vejica 2 7 2 16 3" xfId="32923" xr:uid="{6FC99EC8-5433-42A5-B737-CAB6A969CADA}"/>
    <cellStyle name="Vejica 2 7 2 17" xfId="12745" xr:uid="{FD601567-3B03-4531-940F-E20F503428BD}"/>
    <cellStyle name="Vejica 2 7 2 17 2" xfId="18683" xr:uid="{EEF69F6A-5FDB-4B46-92DE-87405907B21F}"/>
    <cellStyle name="Vejica 2 7 2 17 2 2" xfId="32926" xr:uid="{E716A9C3-6F7A-48C2-8316-6F3D9ED1A16B}"/>
    <cellStyle name="Vejica 2 7 2 17 3" xfId="32925" xr:uid="{5B8A3CA6-9863-419F-947C-E0EA1C2A91F7}"/>
    <cellStyle name="Vejica 2 7 2 18" xfId="13662" xr:uid="{CC41F108-43E6-4749-965D-DA098103C06C}"/>
    <cellStyle name="Vejica 2 7 2 18 2" xfId="32927" xr:uid="{2AD69EBD-9422-411B-B839-F8ECF0801F44}"/>
    <cellStyle name="Vejica 2 7 2 19" xfId="32897" xr:uid="{644BEFE8-D468-4F08-A7B2-C7733E4D8799}"/>
    <cellStyle name="Vejica 2 7 2 2" xfId="691" xr:uid="{00000000-0005-0000-0000-0000990E0000}"/>
    <cellStyle name="Vejica 2 7 2 2 10" xfId="6306" xr:uid="{B9780569-EE4E-450A-A4F2-EDDF01EB624C}"/>
    <cellStyle name="Vejica 2 7 2 2 10 2" xfId="10548" xr:uid="{E590513B-BF09-4E32-94D3-9A41E1D04486}"/>
    <cellStyle name="Vejica 2 7 2 2 10 2 2" xfId="17034" xr:uid="{9978CA54-38C5-4472-A7DB-216C9A799834}"/>
    <cellStyle name="Vejica 2 7 2 2 10 2 2 2" xfId="32931" xr:uid="{49FBDF35-0978-48E7-9B90-DACE925945ED}"/>
    <cellStyle name="Vejica 2 7 2 2 10 2 3" xfId="32930" xr:uid="{31D63C2F-3D39-4ED1-BD06-3F43D758B69A}"/>
    <cellStyle name="Vejica 2 7 2 2 10 3" xfId="14381" xr:uid="{19BF748E-D9C7-4887-A6D0-70C6AB839BA0}"/>
    <cellStyle name="Vejica 2 7 2 2 10 3 2" xfId="32932" xr:uid="{9442D51B-F598-4304-A279-E5BCE0E61AEB}"/>
    <cellStyle name="Vejica 2 7 2 2 10 4" xfId="32929" xr:uid="{0E5D2FCC-F2A7-44C9-9C87-28CD9D35807C}"/>
    <cellStyle name="Vejica 2 7 2 2 11" xfId="6915" xr:uid="{B18721B1-C245-4885-9C22-58B464B272CE}"/>
    <cellStyle name="Vejica 2 7 2 2 11 2" xfId="11155" xr:uid="{5C03408C-6ADF-43E8-A8BF-D1A3FA2019D6}"/>
    <cellStyle name="Vejica 2 7 2 2 11 2 2" xfId="17639" xr:uid="{CEDAE04A-CBC2-4529-BCD3-5859DB066B4C}"/>
    <cellStyle name="Vejica 2 7 2 2 11 2 2 2" xfId="32935" xr:uid="{173F883D-DBD2-4737-B740-15F6F4008272}"/>
    <cellStyle name="Vejica 2 7 2 2 11 2 3" xfId="32934" xr:uid="{74E81C9B-FC14-4946-8206-9BC95A5FAC9A}"/>
    <cellStyle name="Vejica 2 7 2 2 11 3" xfId="14986" xr:uid="{88590D46-5FFB-446F-B1E3-ADFB56C741EC}"/>
    <cellStyle name="Vejica 2 7 2 2 11 3 2" xfId="32936" xr:uid="{85DCA4F4-690F-4077-8E71-AFBD92E912D5}"/>
    <cellStyle name="Vejica 2 7 2 2 11 4" xfId="32933" xr:uid="{F3895BEC-E0C1-47E2-9E83-960AB18BB2C3}"/>
    <cellStyle name="Vejica 2 7 2 2 12" xfId="7191" xr:uid="{676BBAE7-1B2B-4CD0-A059-C1CD06CF0EA6}"/>
    <cellStyle name="Vejica 2 7 2 2 12 2" xfId="11433" xr:uid="{8054E63A-8757-48D4-BA47-DF2C6F283A70}"/>
    <cellStyle name="Vejica 2 7 2 2 12 2 2" xfId="17910" xr:uid="{BBCC03EC-BEBE-4B43-BD7F-DD20D39510CD}"/>
    <cellStyle name="Vejica 2 7 2 2 12 2 2 2" xfId="32939" xr:uid="{79C34B12-F962-4FA9-A9E6-A03D3A39901A}"/>
    <cellStyle name="Vejica 2 7 2 2 12 2 3" xfId="32938" xr:uid="{8054D71B-735B-479A-BE3E-37BAEB207B92}"/>
    <cellStyle name="Vejica 2 7 2 2 12 3" xfId="15254" xr:uid="{83AD7D83-79D2-449F-A4EE-57B40DA72BF0}"/>
    <cellStyle name="Vejica 2 7 2 2 12 3 2" xfId="32940" xr:uid="{689258A1-D885-460D-97C0-36B4A7C267B0}"/>
    <cellStyle name="Vejica 2 7 2 2 12 4" xfId="32937" xr:uid="{9F3031C9-8712-4D0E-8D28-73FC38CB76BE}"/>
    <cellStyle name="Vejica 2 7 2 2 13" xfId="7277" xr:uid="{C224FF0B-3B7D-4AA2-BFE7-B6DD34C52143}"/>
    <cellStyle name="Vejica 2 7 2 2 13 2" xfId="11519" xr:uid="{276054F9-1DA7-4FF8-83B7-6CE1CC552894}"/>
    <cellStyle name="Vejica 2 7 2 2 13 2 2" xfId="17996" xr:uid="{4B821DBA-6E83-49FB-82D1-889F43058E78}"/>
    <cellStyle name="Vejica 2 7 2 2 13 2 2 2" xfId="32943" xr:uid="{9606CA04-9BB0-4970-97BB-0C7FE3205C0C}"/>
    <cellStyle name="Vejica 2 7 2 2 13 2 3" xfId="32942" xr:uid="{58511C5E-27A6-433F-B109-7F872F04BF73}"/>
    <cellStyle name="Vejica 2 7 2 2 13 3" xfId="15340" xr:uid="{A72112A3-0473-453F-A7EF-33B1F0898013}"/>
    <cellStyle name="Vejica 2 7 2 2 13 3 2" xfId="32944" xr:uid="{FF7DD022-D709-41C5-B948-B89732A2C5A3}"/>
    <cellStyle name="Vejica 2 7 2 2 13 4" xfId="32941" xr:uid="{369A88DD-17EC-4F72-8E5E-8F21A6D04F87}"/>
    <cellStyle name="Vejica 2 7 2 2 14" xfId="7939" xr:uid="{978D2581-49D0-4E6C-B34C-0D01537F03C8}"/>
    <cellStyle name="Vejica 2 7 2 2 14 2" xfId="15707" xr:uid="{28568F53-A4C9-47D0-9881-3D97E006C647}"/>
    <cellStyle name="Vejica 2 7 2 2 14 2 2" xfId="32946" xr:uid="{00F38AB0-E6F8-4296-8478-5B312564031A}"/>
    <cellStyle name="Vejica 2 7 2 2 14 3" xfId="32945" xr:uid="{3DC78A96-36AC-4669-B7A0-01D9B0DC9CD1}"/>
    <cellStyle name="Vejica 2 7 2 2 15" xfId="12746" xr:uid="{990DEBF6-7961-445F-859B-E07C77A8056C}"/>
    <cellStyle name="Vejica 2 7 2 2 15 2" xfId="18684" xr:uid="{064F1310-0251-404A-A0B4-EC0C615164BB}"/>
    <cellStyle name="Vejica 2 7 2 2 15 2 2" xfId="32948" xr:uid="{DD68F2BF-7A9F-4B20-BB8B-6FFCA1D8ED37}"/>
    <cellStyle name="Vejica 2 7 2 2 15 3" xfId="32947" xr:uid="{42B38152-B56F-44CF-9B55-8C6677848FF0}"/>
    <cellStyle name="Vejica 2 7 2 2 16" xfId="13663" xr:uid="{B761A559-67CB-48D3-9B4E-1FFBFC2452E0}"/>
    <cellStyle name="Vejica 2 7 2 2 16 2" xfId="32949" xr:uid="{A1A86366-A591-4BA4-8F5B-754796E6E745}"/>
    <cellStyle name="Vejica 2 7 2 2 17" xfId="32928" xr:uid="{77BC7B99-E82B-43D9-BC4D-5F859E475AE2}"/>
    <cellStyle name="Vejica 2 7 2 2 2" xfId="692" xr:uid="{00000000-0005-0000-0000-00009A0E0000}"/>
    <cellStyle name="Vejica 2 7 2 2 2 10" xfId="6916" xr:uid="{4D67582C-1210-44CA-8913-EB10E3AD48E8}"/>
    <cellStyle name="Vejica 2 7 2 2 2 10 2" xfId="11156" xr:uid="{EBDDBCA8-793D-4AA3-B6E1-81E6D120F6F3}"/>
    <cellStyle name="Vejica 2 7 2 2 2 10 2 2" xfId="17640" xr:uid="{5C35F777-430F-4FBB-9D84-EB039ECEFCDE}"/>
    <cellStyle name="Vejica 2 7 2 2 2 10 2 2 2" xfId="32953" xr:uid="{9C511597-2FAD-43FC-A0E5-D5FFB5EF353F}"/>
    <cellStyle name="Vejica 2 7 2 2 2 10 2 3" xfId="32952" xr:uid="{55E7C339-72FA-4848-B3E4-A0938CBE6B8B}"/>
    <cellStyle name="Vejica 2 7 2 2 2 10 3" xfId="14987" xr:uid="{F3FC0E86-C9AD-4B1C-8EBC-53491C4FCF30}"/>
    <cellStyle name="Vejica 2 7 2 2 2 10 3 2" xfId="32954" xr:uid="{4FB3BC6B-2BA8-4319-B515-545B2949041D}"/>
    <cellStyle name="Vejica 2 7 2 2 2 10 4" xfId="32951" xr:uid="{33E9E11A-8A3C-4BE5-A178-28171EE7B877}"/>
    <cellStyle name="Vejica 2 7 2 2 2 11" xfId="7278" xr:uid="{B83DEDB0-7DCB-4F83-8734-3CA10A4F2CB9}"/>
    <cellStyle name="Vejica 2 7 2 2 2 11 2" xfId="11520" xr:uid="{35412734-1A8E-47F6-996F-E81C54AE0A75}"/>
    <cellStyle name="Vejica 2 7 2 2 2 11 2 2" xfId="17997" xr:uid="{B6EFA392-C231-4148-8500-14B08263E3CE}"/>
    <cellStyle name="Vejica 2 7 2 2 2 11 2 2 2" xfId="32957" xr:uid="{4E4BD4A6-5AFD-45EF-B2DC-F3F193692651}"/>
    <cellStyle name="Vejica 2 7 2 2 2 11 2 3" xfId="32956" xr:uid="{D9C39755-1E84-49D1-AC38-E5156EFA2092}"/>
    <cellStyle name="Vejica 2 7 2 2 2 11 3" xfId="15341" xr:uid="{EE0BEB53-178D-4620-8626-285E1660D4A5}"/>
    <cellStyle name="Vejica 2 7 2 2 2 11 3 2" xfId="32958" xr:uid="{804DBB75-7EC0-4184-8278-AA0384DE42E5}"/>
    <cellStyle name="Vejica 2 7 2 2 2 11 4" xfId="32955" xr:uid="{B3D5DC5C-2296-497C-825D-B3685261F24C}"/>
    <cellStyle name="Vejica 2 7 2 2 2 12" xfId="7940" xr:uid="{2A4DC641-C9C4-4C8C-B2D1-CA15FC9C3A9D}"/>
    <cellStyle name="Vejica 2 7 2 2 2 12 2" xfId="15708" xr:uid="{1C2EFB63-4AF6-4656-97D1-3FE5B431BAB1}"/>
    <cellStyle name="Vejica 2 7 2 2 2 12 2 2" xfId="32960" xr:uid="{080ECF1C-892E-4D66-9298-7F21A4CC10C7}"/>
    <cellStyle name="Vejica 2 7 2 2 2 12 3" xfId="32959" xr:uid="{65F68719-FD0F-418D-84EB-D57BDB41F4F5}"/>
    <cellStyle name="Vejica 2 7 2 2 2 13" xfId="12747" xr:uid="{D2C46FF3-460C-456B-831F-CC9588A2DAA3}"/>
    <cellStyle name="Vejica 2 7 2 2 2 13 2" xfId="18685" xr:uid="{79D95BF4-AD93-474C-9557-AEDF460D2FBB}"/>
    <cellStyle name="Vejica 2 7 2 2 2 13 2 2" xfId="32962" xr:uid="{C086A2B1-EC44-48C8-9C77-E82BCB9F2CA2}"/>
    <cellStyle name="Vejica 2 7 2 2 2 13 3" xfId="32961" xr:uid="{18EF45C6-03A3-4F7D-9456-5465D81609DA}"/>
    <cellStyle name="Vejica 2 7 2 2 2 14" xfId="13664" xr:uid="{B10CE55A-DC20-4242-9CEE-DA9E8F4881B1}"/>
    <cellStyle name="Vejica 2 7 2 2 2 14 2" xfId="32963" xr:uid="{F3F8E5B0-9039-41D3-AC35-A887EEE3870C}"/>
    <cellStyle name="Vejica 2 7 2 2 2 15" xfId="32950" xr:uid="{EBB7122A-668F-49B6-B482-429DD51B1F26}"/>
    <cellStyle name="Vejica 2 7 2 2 2 2" xfId="2039" xr:uid="{00000000-0005-0000-0000-00009B0E0000}"/>
    <cellStyle name="Vejica 2 7 2 2 2 2 2" xfId="32964" xr:uid="{60822637-63DE-43F6-9CED-0889D92CC868}"/>
    <cellStyle name="Vejica 2 7 2 2 2 3" xfId="2040" xr:uid="{00000000-0005-0000-0000-00009C0E0000}"/>
    <cellStyle name="Vejica 2 7 2 2 2 3 2" xfId="4218" xr:uid="{00000000-0005-0000-0000-00009D0E0000}"/>
    <cellStyle name="Vejica 2 7 2 2 2 3 2 2" xfId="32966" xr:uid="{37ADA189-1ADA-4F61-A9F1-7D2C70728040}"/>
    <cellStyle name="Vejica 2 7 2 2 2 3 3" xfId="32965" xr:uid="{7A97FA1A-5845-4C89-A6D6-3A441089EFF6}"/>
    <cellStyle name="Vejica 2 7 2 2 2 4" xfId="2041" xr:uid="{00000000-0005-0000-0000-00009E0E0000}"/>
    <cellStyle name="Vejica 2 7 2 2 2 4 10" xfId="32967" xr:uid="{94D1CC9B-D632-4A9C-839E-559F338E64B5}"/>
    <cellStyle name="Vejica 2 7 2 2 2 4 2" xfId="4219" xr:uid="{00000000-0005-0000-0000-00009F0E0000}"/>
    <cellStyle name="Vejica 2 7 2 2 2 4 2 2" xfId="6186" xr:uid="{D20A9A32-2B98-43C9-805E-18131F4EB4B7}"/>
    <cellStyle name="Vejica 2 7 2 2 2 4 2 2 2" xfId="6807" xr:uid="{80AFBF5C-8D51-4C56-A367-F9546EB0301C}"/>
    <cellStyle name="Vejica 2 7 2 2 2 4 2 2 2 2" xfId="11049" xr:uid="{2B67C9BD-05CF-4D0E-A543-87691B981E50}"/>
    <cellStyle name="Vejica 2 7 2 2 2 4 2 2 2 2 2" xfId="17535" xr:uid="{B71BA84F-5B4E-4501-A448-ECD0C070A31E}"/>
    <cellStyle name="Vejica 2 7 2 2 2 4 2 2 2 2 2 2" xfId="32972" xr:uid="{04E696F6-D875-4453-96EC-13DED3EA251D}"/>
    <cellStyle name="Vejica 2 7 2 2 2 4 2 2 2 2 3" xfId="32971" xr:uid="{2B1F6334-EA70-44F0-AF58-CCB356E57857}"/>
    <cellStyle name="Vejica 2 7 2 2 2 4 2 2 2 3" xfId="14882" xr:uid="{9AA21970-1B7A-40C2-B386-AE1AEA6A3805}"/>
    <cellStyle name="Vejica 2 7 2 2 2 4 2 2 2 3 2" xfId="32973" xr:uid="{560C3B9B-941F-4A49-8D70-A1035C730614}"/>
    <cellStyle name="Vejica 2 7 2 2 2 4 2 2 2 4" xfId="32970" xr:uid="{9CA95AC6-CE5B-4EC2-9AEB-020943A12650}"/>
    <cellStyle name="Vejica 2 7 2 2 2 4 2 2 3" xfId="10441" xr:uid="{31594BD4-254F-4D8E-A980-0D841839AA46}"/>
    <cellStyle name="Vejica 2 7 2 2 2 4 2 2 3 2" xfId="16929" xr:uid="{11454C82-606E-4B53-8678-90BE27B632EC}"/>
    <cellStyle name="Vejica 2 7 2 2 2 4 2 2 3 2 2" xfId="32975" xr:uid="{D674F2BE-123C-4905-BCF9-67E3D7396B85}"/>
    <cellStyle name="Vejica 2 7 2 2 2 4 2 2 3 3" xfId="32974" xr:uid="{4604C2A8-C7E5-4C5E-B151-299C66C04C5A}"/>
    <cellStyle name="Vejica 2 7 2 2 2 4 2 2 4" xfId="14277" xr:uid="{F82DEE61-A52D-4A88-827A-44A3591B71C4}"/>
    <cellStyle name="Vejica 2 7 2 2 2 4 2 2 4 2" xfId="32976" xr:uid="{5B7C1712-E58F-4073-BD9A-363C109486EE}"/>
    <cellStyle name="Vejica 2 7 2 2 2 4 2 2 5" xfId="32969" xr:uid="{DDCBDEED-C5FD-474E-97F8-23E4053D2696}"/>
    <cellStyle name="Vejica 2 7 2 2 2 4 2 3" xfId="6080" xr:uid="{63360C02-2CDA-45C7-BAA0-C8433EF183AC}"/>
    <cellStyle name="Vejica 2 7 2 2 2 4 2 3 2" xfId="10335" xr:uid="{48EF2C77-2A10-4D64-BF61-6EC50EE468E3}"/>
    <cellStyle name="Vejica 2 7 2 2 2 4 2 3 2 2" xfId="16823" xr:uid="{81D1AE95-C4B8-46FA-B681-CB2671982A71}"/>
    <cellStyle name="Vejica 2 7 2 2 2 4 2 3 2 2 2" xfId="32979" xr:uid="{AAD833F3-B4FD-4452-9BC5-BF57FBAF064A}"/>
    <cellStyle name="Vejica 2 7 2 2 2 4 2 3 2 3" xfId="32978" xr:uid="{01F49A17-0943-4398-9A8A-DFE786ECE634}"/>
    <cellStyle name="Vejica 2 7 2 2 2 4 2 3 3" xfId="14171" xr:uid="{EA7A735F-07BC-4655-A066-8909D599E809}"/>
    <cellStyle name="Vejica 2 7 2 2 2 4 2 3 3 2" xfId="32980" xr:uid="{57F3CF26-72EE-4A59-BC05-C8B3FF5B8AC8}"/>
    <cellStyle name="Vejica 2 7 2 2 2 4 2 3 4" xfId="32977" xr:uid="{2F10A588-4A19-4418-A471-22EC26788E0E}"/>
    <cellStyle name="Vejica 2 7 2 2 2 4 2 4" xfId="6503" xr:uid="{08AA7BBC-4DAF-4CCE-BEE4-DB363B9E545A}"/>
    <cellStyle name="Vejica 2 7 2 2 2 4 2 4 2" xfId="10745" xr:uid="{CEF1E2EA-13F3-46CA-B86C-E5515C7A852F}"/>
    <cellStyle name="Vejica 2 7 2 2 2 4 2 4 2 2" xfId="17231" xr:uid="{C22F20FE-7759-46CD-AAE3-F35375790FB4}"/>
    <cellStyle name="Vejica 2 7 2 2 2 4 2 4 2 2 2" xfId="32983" xr:uid="{8360CD90-6917-480B-AA64-579F761CD0A7}"/>
    <cellStyle name="Vejica 2 7 2 2 2 4 2 4 2 3" xfId="32982" xr:uid="{2C6107F9-20A5-4B13-AFD1-0B8A1444223E}"/>
    <cellStyle name="Vejica 2 7 2 2 2 4 2 4 3" xfId="14578" xr:uid="{BC92C7B0-6881-42AD-ABE9-51DEC48140AE}"/>
    <cellStyle name="Vejica 2 7 2 2 2 4 2 4 3 2" xfId="32984" xr:uid="{09BE5281-B544-4E37-AFFE-59D68B2C45DA}"/>
    <cellStyle name="Vejica 2 7 2 2 2 4 2 4 4" xfId="32981" xr:uid="{CA2B7813-1C40-4005-8351-A3865A9C8AC0}"/>
    <cellStyle name="Vejica 2 7 2 2 2 4 2 5" xfId="7113" xr:uid="{2F1C8EDA-5DF8-44E9-A8F8-8587FE11233E}"/>
    <cellStyle name="Vejica 2 7 2 2 2 4 2 5 2" xfId="11353" xr:uid="{54409914-9BC0-4B5D-BC29-BAD8D3B89F98}"/>
    <cellStyle name="Vejica 2 7 2 2 2 4 2 5 2 2" xfId="17837" xr:uid="{D62ED7A4-409B-4EB5-BD34-9CE8D63AB5DB}"/>
    <cellStyle name="Vejica 2 7 2 2 2 4 2 5 2 2 2" xfId="32987" xr:uid="{C75434DE-3E49-498B-92B5-128894B16138}"/>
    <cellStyle name="Vejica 2 7 2 2 2 4 2 5 2 3" xfId="32986" xr:uid="{7975399F-94A3-455D-9D27-A6D61880EA60}"/>
    <cellStyle name="Vejica 2 7 2 2 2 4 2 5 3" xfId="15184" xr:uid="{F4E440BD-6D87-487D-9240-219B9DA00551}"/>
    <cellStyle name="Vejica 2 7 2 2 2 4 2 5 3 2" xfId="32988" xr:uid="{71A1466C-4670-41AF-BB14-E23F92082988}"/>
    <cellStyle name="Vejica 2 7 2 2 2 4 2 5 4" xfId="32985" xr:uid="{42021257-FF54-4BE5-83DB-8A61A55CDB6D}"/>
    <cellStyle name="Vejica 2 7 2 2 2 4 2 6" xfId="7474" xr:uid="{C2CC3410-A0E3-427F-8161-89B1373BCC2D}"/>
    <cellStyle name="Vejica 2 7 2 2 2 4 2 6 2" xfId="11716" xr:uid="{6E3F4712-E93E-4296-AFB6-75A87539B86C}"/>
    <cellStyle name="Vejica 2 7 2 2 2 4 2 6 2 2" xfId="18193" xr:uid="{00C0FD67-F630-4949-BB46-A91140505406}"/>
    <cellStyle name="Vejica 2 7 2 2 2 4 2 6 2 2 2" xfId="32991" xr:uid="{26C648C3-41FE-48F6-9BAC-3F6657522116}"/>
    <cellStyle name="Vejica 2 7 2 2 2 4 2 6 2 3" xfId="32990" xr:uid="{BE192D37-FB42-4A4B-BD69-43B58B81F038}"/>
    <cellStyle name="Vejica 2 7 2 2 2 4 2 6 3" xfId="15537" xr:uid="{5184CEBE-7B2C-4236-9EE9-10EA852A4867}"/>
    <cellStyle name="Vejica 2 7 2 2 2 4 2 6 3 2" xfId="32992" xr:uid="{94DAC8CC-84B6-4B11-9B60-743BF7E7A370}"/>
    <cellStyle name="Vejica 2 7 2 2 2 4 2 6 4" xfId="32989" xr:uid="{A70EC0BA-693A-482C-B296-09D0CAC3E800}"/>
    <cellStyle name="Vejica 2 7 2 2 2 4 2 7" xfId="9240" xr:uid="{D5B07F16-1E6D-4D20-BE7D-0151C9F254A4}"/>
    <cellStyle name="Vejica 2 7 2 2 2 4 2 7 2" xfId="16266" xr:uid="{167ABF36-06D1-45F5-8F34-4F052695EAD3}"/>
    <cellStyle name="Vejica 2 7 2 2 2 4 2 7 2 2" xfId="32994" xr:uid="{931FE65D-03A6-4996-8FE2-A499E42A6B92}"/>
    <cellStyle name="Vejica 2 7 2 2 2 4 2 7 3" xfId="32993" xr:uid="{B56FA82E-28B3-4B31-9AD4-EA9503AC6AF2}"/>
    <cellStyle name="Vejica 2 7 2 2 2 4 2 8" xfId="13867" xr:uid="{1AA4D1C7-FCD2-4266-9B7A-B33016F99069}"/>
    <cellStyle name="Vejica 2 7 2 2 2 4 2 8 2" xfId="32995" xr:uid="{8487F3DB-31CF-4837-86A8-226EC522D8AE}"/>
    <cellStyle name="Vejica 2 7 2 2 2 4 2 9" xfId="32968" xr:uid="{8C8372F9-FD2E-4511-9E4A-F77267909E91}"/>
    <cellStyle name="Vejica 2 7 2 2 2 4 3" xfId="5969" xr:uid="{D55D22C5-4245-4D0F-A8F3-BBC90A6A2FE8}"/>
    <cellStyle name="Vejica 2 7 2 2 2 4 3 2" xfId="6702" xr:uid="{99EC3BA8-B409-4AAE-A8B7-4BB10CFF51F9}"/>
    <cellStyle name="Vejica 2 7 2 2 2 4 3 2 2" xfId="10944" xr:uid="{3E86ED36-9CA0-4DD1-8439-91C494EECA06}"/>
    <cellStyle name="Vejica 2 7 2 2 2 4 3 2 2 2" xfId="17430" xr:uid="{47F7B32C-8906-4279-A103-0E54666D6C57}"/>
    <cellStyle name="Vejica 2 7 2 2 2 4 3 2 2 2 2" xfId="32999" xr:uid="{37EB8A2C-5736-42E8-85E1-E21C76AEE8A2}"/>
    <cellStyle name="Vejica 2 7 2 2 2 4 3 2 2 3" xfId="32998" xr:uid="{9E86FE2E-605B-449C-BDD0-919B76DC7630}"/>
    <cellStyle name="Vejica 2 7 2 2 2 4 3 2 3" xfId="14777" xr:uid="{E2EF7008-825F-4F8F-AE71-1EB0C9F45174}"/>
    <cellStyle name="Vejica 2 7 2 2 2 4 3 2 3 2" xfId="33000" xr:uid="{1A2D5C39-0DA1-4851-A266-AF401E2F83CE}"/>
    <cellStyle name="Vejica 2 7 2 2 2 4 3 2 4" xfId="32997" xr:uid="{FBD193F8-E479-4E84-BC7A-5261FEB826C7}"/>
    <cellStyle name="Vejica 2 7 2 2 2 4 3 3" xfId="10221" xr:uid="{A6C1DE89-9F8C-43E5-B95A-B9E33411B060}"/>
    <cellStyle name="Vejica 2 7 2 2 2 4 3 3 2" xfId="16715" xr:uid="{153DDE82-E9D6-468C-BD16-7CAC078687F4}"/>
    <cellStyle name="Vejica 2 7 2 2 2 4 3 3 2 2" xfId="33002" xr:uid="{15378B92-ECB9-49D6-9397-6598CA2D4D08}"/>
    <cellStyle name="Vejica 2 7 2 2 2 4 3 3 3" xfId="33001" xr:uid="{58E6CAA8-543A-452B-B853-79FCE2F9ABFB}"/>
    <cellStyle name="Vejica 2 7 2 2 2 4 3 4" xfId="14066" xr:uid="{DEFC8655-FC88-4548-A8CE-01CB5EE095E1}"/>
    <cellStyle name="Vejica 2 7 2 2 2 4 3 4 2" xfId="33003" xr:uid="{1FB492BE-D14A-4E8F-8232-87A573B399FF}"/>
    <cellStyle name="Vejica 2 7 2 2 2 4 3 5" xfId="32996" xr:uid="{5205E01C-DE51-428E-92C1-3D81D5C47ECE}"/>
    <cellStyle name="Vejica 2 7 2 2 2 4 4" xfId="6402" xr:uid="{664A5A8B-CCDE-46B9-9033-06D320E0A492}"/>
    <cellStyle name="Vejica 2 7 2 2 2 4 4 2" xfId="10644" xr:uid="{81EE68BA-F3DC-4324-AD40-EF466EFB4266}"/>
    <cellStyle name="Vejica 2 7 2 2 2 4 4 2 2" xfId="17130" xr:uid="{4B0883E9-536C-483B-BC92-5C6096372C50}"/>
    <cellStyle name="Vejica 2 7 2 2 2 4 4 2 2 2" xfId="33006" xr:uid="{428136A3-0BA1-4EDF-B7DE-803C9C1ECAB8}"/>
    <cellStyle name="Vejica 2 7 2 2 2 4 4 2 3" xfId="33005" xr:uid="{3B422135-CA41-4CE3-A947-5A3D14CD67BF}"/>
    <cellStyle name="Vejica 2 7 2 2 2 4 4 3" xfId="14477" xr:uid="{27700C67-88AE-469C-A4CA-8F4CC084E129}"/>
    <cellStyle name="Vejica 2 7 2 2 2 4 4 3 2" xfId="33007" xr:uid="{59F387CC-AE13-432C-A122-A110617715AA}"/>
    <cellStyle name="Vejica 2 7 2 2 2 4 4 4" xfId="33004" xr:uid="{D85143BF-67A4-49FB-9C19-4004607AE618}"/>
    <cellStyle name="Vejica 2 7 2 2 2 4 5" xfId="7011" xr:uid="{AC212E45-3712-4492-98BA-841B48B82B4E}"/>
    <cellStyle name="Vejica 2 7 2 2 2 4 5 2" xfId="11251" xr:uid="{07E03C82-D35B-408E-91BA-85127682AF76}"/>
    <cellStyle name="Vejica 2 7 2 2 2 4 5 2 2" xfId="17735" xr:uid="{33BEEAAF-ADBD-47A5-99D9-2FC4985962B0}"/>
    <cellStyle name="Vejica 2 7 2 2 2 4 5 2 2 2" xfId="33010" xr:uid="{FE2823D0-E17C-4159-B4D0-A6B00F422EB7}"/>
    <cellStyle name="Vejica 2 7 2 2 2 4 5 2 3" xfId="33009" xr:uid="{25ABA3B9-CDB2-46FF-8977-C56A33311C3B}"/>
    <cellStyle name="Vejica 2 7 2 2 2 4 5 3" xfId="15082" xr:uid="{24372523-B29A-4832-B138-1A4BA490B9F7}"/>
    <cellStyle name="Vejica 2 7 2 2 2 4 5 3 2" xfId="33011" xr:uid="{95747397-6C6E-4079-8D0B-5E99E3322FF3}"/>
    <cellStyle name="Vejica 2 7 2 2 2 4 5 4" xfId="33008" xr:uid="{2A563CD4-4C84-4F04-886A-F3DE9984AD60}"/>
    <cellStyle name="Vejica 2 7 2 2 2 4 6" xfId="7373" xr:uid="{4B8090E9-C9B2-4BF9-8D71-79F6B341179C}"/>
    <cellStyle name="Vejica 2 7 2 2 2 4 6 2" xfId="11615" xr:uid="{6CF356FE-2A7E-4049-BA48-2DD845A5FEC0}"/>
    <cellStyle name="Vejica 2 7 2 2 2 4 6 2 2" xfId="18092" xr:uid="{A34390B8-E762-46DD-8523-CF2CB162FD84}"/>
    <cellStyle name="Vejica 2 7 2 2 2 4 6 2 2 2" xfId="33014" xr:uid="{82272948-3EA3-4640-8ECB-7921EBA34B2B}"/>
    <cellStyle name="Vejica 2 7 2 2 2 4 6 2 3" xfId="33013" xr:uid="{B50AA38D-5D38-400A-9A1A-B3D0EF7F2180}"/>
    <cellStyle name="Vejica 2 7 2 2 2 4 6 3" xfId="15436" xr:uid="{C6E8F556-E033-45AA-AEEC-D5465D6273B4}"/>
    <cellStyle name="Vejica 2 7 2 2 2 4 6 3 2" xfId="33015" xr:uid="{CE097BF2-3686-43EB-89D4-4ECE0D80CDAC}"/>
    <cellStyle name="Vejica 2 7 2 2 2 4 6 4" xfId="33012" xr:uid="{AD17ADB6-E4D9-4B04-B37C-1D3E48492BEC}"/>
    <cellStyle name="Vejica 2 7 2 2 2 4 7" xfId="8386" xr:uid="{135B4B72-1307-4EF9-9E39-E8923973FD6C}"/>
    <cellStyle name="Vejica 2 7 2 2 2 4 7 2" xfId="15925" xr:uid="{B82AA7F2-660D-439B-9446-0D95FBA22CB7}"/>
    <cellStyle name="Vejica 2 7 2 2 2 4 7 2 2" xfId="33017" xr:uid="{0C236223-C692-4D58-9497-7C5709A270BE}"/>
    <cellStyle name="Vejica 2 7 2 2 2 4 7 3" xfId="33016" xr:uid="{5B4B630F-2E93-4908-8286-B733367BB692}"/>
    <cellStyle name="Vejica 2 7 2 2 2 4 8" xfId="12989" xr:uid="{85B042E3-4B57-4BCC-B134-24C1DA19DFAC}"/>
    <cellStyle name="Vejica 2 7 2 2 2 4 8 2" xfId="18926" xr:uid="{A22A917C-25F7-452C-95B2-C46154CA9BB0}"/>
    <cellStyle name="Vejica 2 7 2 2 2 4 8 2 2" xfId="33019" xr:uid="{A312E84B-7008-485E-8966-CCC0F79B1223}"/>
    <cellStyle name="Vejica 2 7 2 2 2 4 8 3" xfId="33018" xr:uid="{AA9AE8E1-14C3-438B-B68C-59FFC69CC4CA}"/>
    <cellStyle name="Vejica 2 7 2 2 2 4 9" xfId="13766" xr:uid="{C1C84257-0405-420B-91C0-91E2B486C9F4}"/>
    <cellStyle name="Vejica 2 7 2 2 2 4 9 2" xfId="33020" xr:uid="{28EF9400-57E2-4917-9096-5D218976798C}"/>
    <cellStyle name="Vejica 2 7 2 2 2 5" xfId="4220" xr:uid="{00000000-0005-0000-0000-0000A00E0000}"/>
    <cellStyle name="Vejica 2 7 2 2 2 5 2" xfId="4221" xr:uid="{00000000-0005-0000-0000-0000A10E0000}"/>
    <cellStyle name="Vejica 2 7 2 2 2 5 2 2" xfId="33022" xr:uid="{B7B49AE1-559F-4625-A6DE-804886A365D5}"/>
    <cellStyle name="Vejica 2 7 2 2 2 5 3" xfId="33021" xr:uid="{741A2429-1E0F-4A8B-B303-757E3BE362E0}"/>
    <cellStyle name="Vejica 2 7 2 2 2 6" xfId="4222" xr:uid="{00000000-0005-0000-0000-0000A20E0000}"/>
    <cellStyle name="Vejica 2 7 2 2 2 6 2" xfId="33023" xr:uid="{05E74E79-2F81-4FA2-AFF9-CB6936F9ED9D}"/>
    <cellStyle name="Vejica 2 7 2 2 2 7" xfId="4217" xr:uid="{00000000-0005-0000-0000-0000A30E0000}"/>
    <cellStyle name="Vejica 2 7 2 2 2 7 2" xfId="33024" xr:uid="{0A24F76B-AE66-4AC4-90AC-E0159E8C2524}"/>
    <cellStyle name="Vejica 2 7 2 2 2 8" xfId="5872" xr:uid="{19F3749B-493C-40BB-A187-2E42DDCB88E8}"/>
    <cellStyle name="Vejica 2 7 2 2 2 8 2" xfId="6607" xr:uid="{F4FCB1E2-9EEE-4536-91AB-46921A3FE388}"/>
    <cellStyle name="Vejica 2 7 2 2 2 8 2 2" xfId="10849" xr:uid="{8BF6390E-F161-4F9D-A94D-84E11EFA2394}"/>
    <cellStyle name="Vejica 2 7 2 2 2 8 2 2 2" xfId="17335" xr:uid="{7CA754D2-2B3A-46D6-8312-A5F31AC0B7AD}"/>
    <cellStyle name="Vejica 2 7 2 2 2 8 2 2 2 2" xfId="33028" xr:uid="{327EC057-BE1E-4A39-A0AF-9A6908D63B19}"/>
    <cellStyle name="Vejica 2 7 2 2 2 8 2 2 3" xfId="33027" xr:uid="{99FAADE3-023A-47B8-A7F7-5E0DF7CD438F}"/>
    <cellStyle name="Vejica 2 7 2 2 2 8 2 3" xfId="14682" xr:uid="{6687CD51-65CB-4BD3-B417-33B5978B00DA}"/>
    <cellStyle name="Vejica 2 7 2 2 2 8 2 3 2" xfId="33029" xr:uid="{F82BD12E-9D86-4415-8D3B-75B57BE5D289}"/>
    <cellStyle name="Vejica 2 7 2 2 2 8 2 4" xfId="33026" xr:uid="{468F8BEC-3ACD-4088-AB01-B0EA7BC2A377}"/>
    <cellStyle name="Vejica 2 7 2 2 2 8 3" xfId="10124" xr:uid="{35D5D1E1-4431-4829-8112-F7768B098DC2}"/>
    <cellStyle name="Vejica 2 7 2 2 2 8 3 2" xfId="16619" xr:uid="{FFAC4577-1F1E-471B-ADDF-B803C63C91BA}"/>
    <cellStyle name="Vejica 2 7 2 2 2 8 3 2 2" xfId="33031" xr:uid="{5E85C776-B351-4768-A889-374F9496AF1A}"/>
    <cellStyle name="Vejica 2 7 2 2 2 8 3 3" xfId="33030" xr:uid="{93CC5193-91CC-4511-B1AC-9E285EC173AA}"/>
    <cellStyle name="Vejica 2 7 2 2 2 8 4" xfId="13970" xr:uid="{CC02726B-7A7D-4AE6-A6F8-41A0ED077C55}"/>
    <cellStyle name="Vejica 2 7 2 2 2 8 4 2" xfId="33032" xr:uid="{244E591A-C08F-4726-9472-D37D0A74A907}"/>
    <cellStyle name="Vejica 2 7 2 2 2 8 5" xfId="33025" xr:uid="{E2FD108E-98BE-4BBD-B663-7387A218472D}"/>
    <cellStyle name="Vejica 2 7 2 2 2 9" xfId="6307" xr:uid="{BB763465-0DFB-4283-B9DF-E7DC96C363D8}"/>
    <cellStyle name="Vejica 2 7 2 2 2 9 2" xfId="10549" xr:uid="{9140DFAF-7CA1-47DA-A480-C727216941A9}"/>
    <cellStyle name="Vejica 2 7 2 2 2 9 2 2" xfId="17035" xr:uid="{0A572679-6A0F-4ACB-8AC1-8A208CF93375}"/>
    <cellStyle name="Vejica 2 7 2 2 2 9 2 2 2" xfId="33035" xr:uid="{AACDC17E-684A-494F-AC04-9319F48DA99F}"/>
    <cellStyle name="Vejica 2 7 2 2 2 9 2 3" xfId="33034" xr:uid="{D9C871EA-1814-4847-809B-FDB7AD9ABB37}"/>
    <cellStyle name="Vejica 2 7 2 2 2 9 3" xfId="14382" xr:uid="{80FAEBB0-C1D3-4442-81D1-EE98686A229C}"/>
    <cellStyle name="Vejica 2 7 2 2 2 9 3 2" xfId="33036" xr:uid="{A476F609-6D1F-4DD1-8BA6-210F1B4BFBBA}"/>
    <cellStyle name="Vejica 2 7 2 2 2 9 4" xfId="33033" xr:uid="{01E1473C-ED01-4784-AC76-47CAF313F4AF}"/>
    <cellStyle name="Vejica 2 7 2 2 3" xfId="2042" xr:uid="{00000000-0005-0000-0000-0000A40E0000}"/>
    <cellStyle name="Vejica 2 7 2 2 3 2" xfId="33037" xr:uid="{77C213DB-0EFF-4632-BC01-927CA1CFDF7C}"/>
    <cellStyle name="Vejica 2 7 2 2 4" xfId="2043" xr:uid="{00000000-0005-0000-0000-0000A50E0000}"/>
    <cellStyle name="Vejica 2 7 2 2 4 2" xfId="4223" xr:uid="{00000000-0005-0000-0000-0000A60E0000}"/>
    <cellStyle name="Vejica 2 7 2 2 4 2 2" xfId="33039" xr:uid="{8CE151AB-9F1C-41CC-9753-2140C8CF856A}"/>
    <cellStyle name="Vejica 2 7 2 2 4 3" xfId="33038" xr:uid="{6D689D97-AECB-405D-9A11-92379997A272}"/>
    <cellStyle name="Vejica 2 7 2 2 5" xfId="2044" xr:uid="{00000000-0005-0000-0000-0000A70E0000}"/>
    <cellStyle name="Vejica 2 7 2 2 5 10" xfId="33040" xr:uid="{B1497952-8C26-49ED-A79A-A66C5F9276FC}"/>
    <cellStyle name="Vejica 2 7 2 2 5 2" xfId="4224" xr:uid="{00000000-0005-0000-0000-0000A80E0000}"/>
    <cellStyle name="Vejica 2 7 2 2 5 2 2" xfId="6187" xr:uid="{58CF1E04-FE22-4195-BC2B-0AC20C3D7F98}"/>
    <cellStyle name="Vejica 2 7 2 2 5 2 2 2" xfId="6808" xr:uid="{B7874866-C432-4662-AD54-FA16B2C2071C}"/>
    <cellStyle name="Vejica 2 7 2 2 5 2 2 2 2" xfId="11050" xr:uid="{C59DE685-9CB9-4CE1-891B-4FC59E7E7CE7}"/>
    <cellStyle name="Vejica 2 7 2 2 5 2 2 2 2 2" xfId="17536" xr:uid="{F4823EBC-CCBC-4674-8A8A-9E46369516FC}"/>
    <cellStyle name="Vejica 2 7 2 2 5 2 2 2 2 2 2" xfId="33045" xr:uid="{C1D2AA45-C295-444B-8BB1-11E4BFEB741F}"/>
    <cellStyle name="Vejica 2 7 2 2 5 2 2 2 2 3" xfId="33044" xr:uid="{77918D38-622E-476A-8AA9-EADD195EED93}"/>
    <cellStyle name="Vejica 2 7 2 2 5 2 2 2 3" xfId="14883" xr:uid="{552AC485-C274-478C-9B58-848C80347F5A}"/>
    <cellStyle name="Vejica 2 7 2 2 5 2 2 2 3 2" xfId="33046" xr:uid="{4A5E0AAC-9C75-43F4-BB07-994ADE465118}"/>
    <cellStyle name="Vejica 2 7 2 2 5 2 2 2 4" xfId="33043" xr:uid="{9FABD4DB-ABA1-41E3-BCEB-A3643BA0A368}"/>
    <cellStyle name="Vejica 2 7 2 2 5 2 2 3" xfId="10442" xr:uid="{A3FC04A0-CB77-4CDC-91EA-F3A595472B41}"/>
    <cellStyle name="Vejica 2 7 2 2 5 2 2 3 2" xfId="16930" xr:uid="{81C74057-9E13-4FCF-9885-9A55012244DE}"/>
    <cellStyle name="Vejica 2 7 2 2 5 2 2 3 2 2" xfId="33048" xr:uid="{A9261373-C423-4A22-8428-78A8E5D9FCAB}"/>
    <cellStyle name="Vejica 2 7 2 2 5 2 2 3 3" xfId="33047" xr:uid="{B3AD1768-C08A-457C-8C49-3B50C304C8D5}"/>
    <cellStyle name="Vejica 2 7 2 2 5 2 2 4" xfId="14278" xr:uid="{8E2CC883-E347-41C6-8292-BC36052C1FA7}"/>
    <cellStyle name="Vejica 2 7 2 2 5 2 2 4 2" xfId="33049" xr:uid="{6B75EDC7-9A9B-4166-9788-957D67506E51}"/>
    <cellStyle name="Vejica 2 7 2 2 5 2 2 5" xfId="33042" xr:uid="{91AAB757-3C13-46AC-AFCF-CA1B6FEF425F}"/>
    <cellStyle name="Vejica 2 7 2 2 5 2 3" xfId="6081" xr:uid="{1AE9B7BD-E6D8-4205-8F28-0A0B72FBCC60}"/>
    <cellStyle name="Vejica 2 7 2 2 5 2 3 2" xfId="10336" xr:uid="{087F1126-C9F9-458F-990C-990FFEC4331D}"/>
    <cellStyle name="Vejica 2 7 2 2 5 2 3 2 2" xfId="16824" xr:uid="{8F154689-4DC1-497C-B755-81CE90818D79}"/>
    <cellStyle name="Vejica 2 7 2 2 5 2 3 2 2 2" xfId="33052" xr:uid="{88E5C550-2F1B-40E4-A126-BEF85D5679CA}"/>
    <cellStyle name="Vejica 2 7 2 2 5 2 3 2 3" xfId="33051" xr:uid="{D47328D1-B30A-4C89-A975-8AFD72B34122}"/>
    <cellStyle name="Vejica 2 7 2 2 5 2 3 3" xfId="14172" xr:uid="{F49F5012-A6D9-49BC-ADE3-E86B1C1CE082}"/>
    <cellStyle name="Vejica 2 7 2 2 5 2 3 3 2" xfId="33053" xr:uid="{57272E85-46F3-494E-981D-ADDF51FA4BDE}"/>
    <cellStyle name="Vejica 2 7 2 2 5 2 3 4" xfId="33050" xr:uid="{146E1BD0-F4D3-470F-BD64-6E27FE162EDB}"/>
    <cellStyle name="Vejica 2 7 2 2 5 2 4" xfId="6504" xr:uid="{C17D85C5-94B4-4B6C-B4DA-28DBA4BD6E36}"/>
    <cellStyle name="Vejica 2 7 2 2 5 2 4 2" xfId="10746" xr:uid="{6EB42E2D-B27B-4A1B-BE08-F1C54CB7F58E}"/>
    <cellStyle name="Vejica 2 7 2 2 5 2 4 2 2" xfId="17232" xr:uid="{196862DB-7C80-4CA1-8CC8-931B56E9542D}"/>
    <cellStyle name="Vejica 2 7 2 2 5 2 4 2 2 2" xfId="33056" xr:uid="{3244E0C4-6E66-494E-B825-F1752C22D314}"/>
    <cellStyle name="Vejica 2 7 2 2 5 2 4 2 3" xfId="33055" xr:uid="{83C70EC4-2889-4DAD-A38E-683F4D5CFD03}"/>
    <cellStyle name="Vejica 2 7 2 2 5 2 4 3" xfId="14579" xr:uid="{DF4AE470-8B1E-4929-BA39-9D2CA3CBBF56}"/>
    <cellStyle name="Vejica 2 7 2 2 5 2 4 3 2" xfId="33057" xr:uid="{E80D8A25-9724-4A10-A1B4-AE403E3DF4B8}"/>
    <cellStyle name="Vejica 2 7 2 2 5 2 4 4" xfId="33054" xr:uid="{34262002-2F13-4C7E-8DD3-C8C06879AE27}"/>
    <cellStyle name="Vejica 2 7 2 2 5 2 5" xfId="7114" xr:uid="{3A9DE0E3-B20E-4869-985A-3CF0F52BF5AE}"/>
    <cellStyle name="Vejica 2 7 2 2 5 2 5 2" xfId="11354" xr:uid="{336B2C99-C140-4FFE-8C57-3795328AD224}"/>
    <cellStyle name="Vejica 2 7 2 2 5 2 5 2 2" xfId="17838" xr:uid="{4640F350-D0A8-4D2A-AC8C-A4DCA0ADA15B}"/>
    <cellStyle name="Vejica 2 7 2 2 5 2 5 2 2 2" xfId="33060" xr:uid="{66A8406D-6665-462B-98C1-2D6D2734DBF6}"/>
    <cellStyle name="Vejica 2 7 2 2 5 2 5 2 3" xfId="33059" xr:uid="{45EF55F7-FF3A-414F-8232-84FF5E869930}"/>
    <cellStyle name="Vejica 2 7 2 2 5 2 5 3" xfId="15185" xr:uid="{25AEB65A-2A49-4706-BD3E-FD6834D852BB}"/>
    <cellStyle name="Vejica 2 7 2 2 5 2 5 3 2" xfId="33061" xr:uid="{77728BAE-9355-4768-88DB-664BDE0EBC3F}"/>
    <cellStyle name="Vejica 2 7 2 2 5 2 5 4" xfId="33058" xr:uid="{38213B49-8890-47EB-9A9F-9B9FAAE64C97}"/>
    <cellStyle name="Vejica 2 7 2 2 5 2 6" xfId="7475" xr:uid="{3458CF8B-89E2-47FE-902B-3417814E72BC}"/>
    <cellStyle name="Vejica 2 7 2 2 5 2 6 2" xfId="11717" xr:uid="{71F62F53-5004-4C79-81D5-93F3D4B56CDF}"/>
    <cellStyle name="Vejica 2 7 2 2 5 2 6 2 2" xfId="18194" xr:uid="{93769779-CD9F-47C4-A7E0-A78A5AA08687}"/>
    <cellStyle name="Vejica 2 7 2 2 5 2 6 2 2 2" xfId="33064" xr:uid="{39BAA70D-BB46-4254-BFF3-CBF02A82FB38}"/>
    <cellStyle name="Vejica 2 7 2 2 5 2 6 2 3" xfId="33063" xr:uid="{3BCBE135-177C-4101-BFBA-7C91DBF25C15}"/>
    <cellStyle name="Vejica 2 7 2 2 5 2 6 3" xfId="15538" xr:uid="{751427EC-01C4-4AB9-A9CF-08BF310A5E4B}"/>
    <cellStyle name="Vejica 2 7 2 2 5 2 6 3 2" xfId="33065" xr:uid="{8EADC8CD-5716-46AB-904B-86F6C8E4A95B}"/>
    <cellStyle name="Vejica 2 7 2 2 5 2 6 4" xfId="33062" xr:uid="{9C634583-7F03-4F3E-B58E-D936677E0A15}"/>
    <cellStyle name="Vejica 2 7 2 2 5 2 7" xfId="9241" xr:uid="{B407096E-7D16-40E9-90EF-CC6D7DFFD830}"/>
    <cellStyle name="Vejica 2 7 2 2 5 2 7 2" xfId="16267" xr:uid="{BD82CEB3-3EF3-4009-AA26-03B39DAEACA3}"/>
    <cellStyle name="Vejica 2 7 2 2 5 2 7 2 2" xfId="33067" xr:uid="{923697AE-8E8E-418C-BAA9-0A2A2AFA874C}"/>
    <cellStyle name="Vejica 2 7 2 2 5 2 7 3" xfId="33066" xr:uid="{82FCFFA4-4117-4CC6-B33E-8FAF348F8405}"/>
    <cellStyle name="Vejica 2 7 2 2 5 2 8" xfId="13868" xr:uid="{025B50C3-4A0B-474B-93E9-EB02DB78EDE0}"/>
    <cellStyle name="Vejica 2 7 2 2 5 2 8 2" xfId="33068" xr:uid="{3BD62286-2D5D-42B6-A409-EBD2D4B80A06}"/>
    <cellStyle name="Vejica 2 7 2 2 5 2 9" xfId="33041" xr:uid="{D48496CB-08D2-4D8A-BFE4-D5CF01D1BB17}"/>
    <cellStyle name="Vejica 2 7 2 2 5 3" xfId="5970" xr:uid="{216F5E43-15BD-46AD-9E6B-50B353E75360}"/>
    <cellStyle name="Vejica 2 7 2 2 5 3 2" xfId="6703" xr:uid="{CBE75CEA-6467-4C10-83D0-48F4C7F6066A}"/>
    <cellStyle name="Vejica 2 7 2 2 5 3 2 2" xfId="10945" xr:uid="{E8B65FD8-3336-4C93-A01C-C7244894B392}"/>
    <cellStyle name="Vejica 2 7 2 2 5 3 2 2 2" xfId="17431" xr:uid="{DE4453BA-64DC-4EBA-9E5B-31027E79FDEC}"/>
    <cellStyle name="Vejica 2 7 2 2 5 3 2 2 2 2" xfId="33072" xr:uid="{6C94F107-E344-4DF8-B34C-B0650E77D972}"/>
    <cellStyle name="Vejica 2 7 2 2 5 3 2 2 3" xfId="33071" xr:uid="{4139159D-08F1-42EA-B880-FF7D807E453A}"/>
    <cellStyle name="Vejica 2 7 2 2 5 3 2 3" xfId="14778" xr:uid="{5F62C46B-07BB-4A75-8C9C-284913B7CB2D}"/>
    <cellStyle name="Vejica 2 7 2 2 5 3 2 3 2" xfId="33073" xr:uid="{811EB183-8F08-42C0-8F6C-32E4137D8F13}"/>
    <cellStyle name="Vejica 2 7 2 2 5 3 2 4" xfId="33070" xr:uid="{961AAC78-CA5D-47D4-9703-8BAEA8EB9703}"/>
    <cellStyle name="Vejica 2 7 2 2 5 3 3" xfId="10222" xr:uid="{ED751BFE-1B4E-4DD6-8884-DF447108253D}"/>
    <cellStyle name="Vejica 2 7 2 2 5 3 3 2" xfId="16716" xr:uid="{C7D1BED8-A336-4D79-AAEC-39313E5B66EB}"/>
    <cellStyle name="Vejica 2 7 2 2 5 3 3 2 2" xfId="33075" xr:uid="{A67DA30F-A1FD-49A5-B64F-ED2A577B3133}"/>
    <cellStyle name="Vejica 2 7 2 2 5 3 3 3" xfId="33074" xr:uid="{23CB5044-A41E-4567-A4A0-604CD019C81E}"/>
    <cellStyle name="Vejica 2 7 2 2 5 3 4" xfId="14067" xr:uid="{B8D231D8-9993-4734-BF65-E37D1CE6487C}"/>
    <cellStyle name="Vejica 2 7 2 2 5 3 4 2" xfId="33076" xr:uid="{41A5ECDE-CF0F-4DB3-A228-82DE169C9C7D}"/>
    <cellStyle name="Vejica 2 7 2 2 5 3 5" xfId="33069" xr:uid="{69C1B6DE-B286-40E7-A71D-9255C9086B8C}"/>
    <cellStyle name="Vejica 2 7 2 2 5 4" xfId="6403" xr:uid="{97A12AA3-8916-4392-A8F1-55CB2A7C8947}"/>
    <cellStyle name="Vejica 2 7 2 2 5 4 2" xfId="10645" xr:uid="{BB9A95E5-8AAA-486E-9F4B-8E43B3DA3939}"/>
    <cellStyle name="Vejica 2 7 2 2 5 4 2 2" xfId="17131" xr:uid="{149CC500-D94D-4E87-9555-006ED0685124}"/>
    <cellStyle name="Vejica 2 7 2 2 5 4 2 2 2" xfId="33079" xr:uid="{54685346-45E9-4A4C-9F86-B84C1D8056DE}"/>
    <cellStyle name="Vejica 2 7 2 2 5 4 2 3" xfId="33078" xr:uid="{B7369F83-306A-4297-AE41-D4EAB3915BCA}"/>
    <cellStyle name="Vejica 2 7 2 2 5 4 3" xfId="14478" xr:uid="{DAAE7994-D2CE-4FCF-8D90-26828AC060D8}"/>
    <cellStyle name="Vejica 2 7 2 2 5 4 3 2" xfId="33080" xr:uid="{6F5B487C-88C4-41AB-9A4B-DCF983CACBC4}"/>
    <cellStyle name="Vejica 2 7 2 2 5 4 4" xfId="33077" xr:uid="{54AE7E7F-6A70-499A-A8D1-84C9E943516A}"/>
    <cellStyle name="Vejica 2 7 2 2 5 5" xfId="7012" xr:uid="{387ECE08-0825-49BC-B485-6D882CD294EB}"/>
    <cellStyle name="Vejica 2 7 2 2 5 5 2" xfId="11252" xr:uid="{C456CFA5-618C-4D7D-B1C3-ADF509FCA099}"/>
    <cellStyle name="Vejica 2 7 2 2 5 5 2 2" xfId="17736" xr:uid="{8F8C030A-A793-475B-9C72-882F06732B4F}"/>
    <cellStyle name="Vejica 2 7 2 2 5 5 2 2 2" xfId="33083" xr:uid="{BBA9AC9F-2EB7-4C3E-A5B7-224174F209D7}"/>
    <cellStyle name="Vejica 2 7 2 2 5 5 2 3" xfId="33082" xr:uid="{1D93D9D5-FA59-43B9-BCE3-37F4AA118092}"/>
    <cellStyle name="Vejica 2 7 2 2 5 5 3" xfId="15083" xr:uid="{CB2897D0-076C-42E5-A33A-70530447741E}"/>
    <cellStyle name="Vejica 2 7 2 2 5 5 3 2" xfId="33084" xr:uid="{612C4BC3-8D6C-4DE6-A972-8DFC43C2F008}"/>
    <cellStyle name="Vejica 2 7 2 2 5 5 4" xfId="33081" xr:uid="{2CFD5C7F-DFB1-4943-91CE-A156D6D50A56}"/>
    <cellStyle name="Vejica 2 7 2 2 5 6" xfId="7374" xr:uid="{9A689553-22C4-44DD-B325-3CA6E5693B43}"/>
    <cellStyle name="Vejica 2 7 2 2 5 6 2" xfId="11616" xr:uid="{89ECB086-B60D-422B-A24D-333F795AA8F1}"/>
    <cellStyle name="Vejica 2 7 2 2 5 6 2 2" xfId="18093" xr:uid="{EDE989C8-210D-4FA4-AAD1-2BD7363C9828}"/>
    <cellStyle name="Vejica 2 7 2 2 5 6 2 2 2" xfId="33087" xr:uid="{7A21F799-1BBA-4DD2-9F30-C1CD79154859}"/>
    <cellStyle name="Vejica 2 7 2 2 5 6 2 3" xfId="33086" xr:uid="{2012BECD-DAB6-45DA-AB18-B2862BB847A0}"/>
    <cellStyle name="Vejica 2 7 2 2 5 6 3" xfId="15437" xr:uid="{0CFB59B3-30C1-4DA7-8BF3-380446CE5956}"/>
    <cellStyle name="Vejica 2 7 2 2 5 6 3 2" xfId="33088" xr:uid="{D8916918-B847-44CA-854B-001B1EC63EF2}"/>
    <cellStyle name="Vejica 2 7 2 2 5 6 4" xfId="33085" xr:uid="{D247A609-2B45-413B-BD05-9320F1C3094F}"/>
    <cellStyle name="Vejica 2 7 2 2 5 7" xfId="8387" xr:uid="{18519229-A25C-4539-AC14-3E5D2ECBFB41}"/>
    <cellStyle name="Vejica 2 7 2 2 5 7 2" xfId="15926" xr:uid="{06065100-AAF2-4381-9F5F-73549937C97B}"/>
    <cellStyle name="Vejica 2 7 2 2 5 7 2 2" xfId="33090" xr:uid="{CB00524F-3041-4807-AA7A-4994532096DA}"/>
    <cellStyle name="Vejica 2 7 2 2 5 7 3" xfId="33089" xr:uid="{9D27AE3B-3E44-4863-8AA1-CA130C566347}"/>
    <cellStyle name="Vejica 2 7 2 2 5 8" xfId="12990" xr:uid="{3487729E-08C9-4AFE-A287-6E81216D5337}"/>
    <cellStyle name="Vejica 2 7 2 2 5 8 2" xfId="18927" xr:uid="{E2073C29-1C89-4C55-AF10-EFAA6CAAA44D}"/>
    <cellStyle name="Vejica 2 7 2 2 5 8 2 2" xfId="33092" xr:uid="{5B21DCAA-B7DC-4663-BA38-FCEE4B47E76F}"/>
    <cellStyle name="Vejica 2 7 2 2 5 8 3" xfId="33091" xr:uid="{15D2152B-922D-4851-ADCB-EC79352F8257}"/>
    <cellStyle name="Vejica 2 7 2 2 5 9" xfId="13767" xr:uid="{8C632CDE-77F4-4A9F-9BB6-7D3A13022560}"/>
    <cellStyle name="Vejica 2 7 2 2 5 9 2" xfId="33093" xr:uid="{94EAC3A9-8EF0-4B35-A189-AF168F068397}"/>
    <cellStyle name="Vejica 2 7 2 2 6" xfId="4225" xr:uid="{00000000-0005-0000-0000-0000A90E0000}"/>
    <cellStyle name="Vejica 2 7 2 2 6 2" xfId="4226" xr:uid="{00000000-0005-0000-0000-0000AA0E0000}"/>
    <cellStyle name="Vejica 2 7 2 2 6 2 2" xfId="33095" xr:uid="{13644D77-065E-490E-B075-D009CC196402}"/>
    <cellStyle name="Vejica 2 7 2 2 6 3" xfId="33094" xr:uid="{6E5AFF1B-545D-41AF-A46B-1614E2289317}"/>
    <cellStyle name="Vejica 2 7 2 2 7" xfId="4227" xr:uid="{00000000-0005-0000-0000-0000AB0E0000}"/>
    <cellStyle name="Vejica 2 7 2 2 7 2" xfId="33096" xr:uid="{3690D748-C0FA-469A-9FEC-A928E357FA92}"/>
    <cellStyle name="Vejica 2 7 2 2 8" xfId="4216" xr:uid="{00000000-0005-0000-0000-0000AC0E0000}"/>
    <cellStyle name="Vejica 2 7 2 2 8 2" xfId="33097" xr:uid="{1A705F75-DD0D-45F9-B2FD-74DFCCD892CD}"/>
    <cellStyle name="Vejica 2 7 2 2 9" xfId="5871" xr:uid="{CC7589A0-20DE-4AFE-802A-3FC5126412B3}"/>
    <cellStyle name="Vejica 2 7 2 2 9 2" xfId="6606" xr:uid="{741F5332-F63A-4360-AE8D-756910CA2EA0}"/>
    <cellStyle name="Vejica 2 7 2 2 9 2 2" xfId="10848" xr:uid="{789F4821-9009-464C-BDD1-2820616C6D84}"/>
    <cellStyle name="Vejica 2 7 2 2 9 2 2 2" xfId="17334" xr:uid="{9665F749-3D9E-49BD-B6B5-ECF03846953D}"/>
    <cellStyle name="Vejica 2 7 2 2 9 2 2 2 2" xfId="33101" xr:uid="{74D351EE-F217-45A8-A72D-79919813AB4D}"/>
    <cellStyle name="Vejica 2 7 2 2 9 2 2 3" xfId="33100" xr:uid="{A44E7098-57E7-4E34-AE63-BA9DC7376262}"/>
    <cellStyle name="Vejica 2 7 2 2 9 2 3" xfId="14681" xr:uid="{7807481C-BE8B-483F-A6A1-21EB40FEF51E}"/>
    <cellStyle name="Vejica 2 7 2 2 9 2 3 2" xfId="33102" xr:uid="{38F0B423-E44B-49C4-A929-A00E9B705DF9}"/>
    <cellStyle name="Vejica 2 7 2 2 9 2 4" xfId="33099" xr:uid="{3127F6BE-3952-4EC8-AF3A-3825F299B5CA}"/>
    <cellStyle name="Vejica 2 7 2 2 9 3" xfId="10123" xr:uid="{88296C7F-F491-4BC4-AC38-6B589B0289AD}"/>
    <cellStyle name="Vejica 2 7 2 2 9 3 2" xfId="16618" xr:uid="{FF0590FC-23A0-4B60-BC83-F8C92A15C3DA}"/>
    <cellStyle name="Vejica 2 7 2 2 9 3 2 2" xfId="33104" xr:uid="{C343E17A-6990-4D70-9934-C9C9214FFA1B}"/>
    <cellStyle name="Vejica 2 7 2 2 9 3 3" xfId="33103" xr:uid="{621F675F-B8A3-40F0-8602-59E862CB89C6}"/>
    <cellStyle name="Vejica 2 7 2 2 9 4" xfId="13969" xr:uid="{E5EA6BDB-E88D-419B-9B14-E78A89105125}"/>
    <cellStyle name="Vejica 2 7 2 2 9 4 2" xfId="33105" xr:uid="{27391099-4B28-411D-BB4C-CB0D251F99AB}"/>
    <cellStyle name="Vejica 2 7 2 2 9 5" xfId="33098" xr:uid="{774FF551-1597-4746-B2F4-B0E7FD7893D2}"/>
    <cellStyle name="Vejica 2 7 2 3" xfId="693" xr:uid="{00000000-0005-0000-0000-0000AD0E0000}"/>
    <cellStyle name="Vejica 2 7 2 3 10" xfId="6917" xr:uid="{8F74CC37-68E4-44CE-849C-5531CD114869}"/>
    <cellStyle name="Vejica 2 7 2 3 10 2" xfId="11157" xr:uid="{21A7C09C-393A-4191-9EEA-68FDC87230AD}"/>
    <cellStyle name="Vejica 2 7 2 3 10 2 2" xfId="17641" xr:uid="{1C7B2DAB-6301-4638-A7BA-49CC3AD738FF}"/>
    <cellStyle name="Vejica 2 7 2 3 10 2 2 2" xfId="33109" xr:uid="{A2125E9E-0D63-4F68-948A-AEA839D7E11E}"/>
    <cellStyle name="Vejica 2 7 2 3 10 2 3" xfId="33108" xr:uid="{C71BAB7B-F708-4BF2-9380-BBB82A9A6BB2}"/>
    <cellStyle name="Vejica 2 7 2 3 10 3" xfId="14988" xr:uid="{096446B4-3B45-4C7B-B419-1B289F107A7A}"/>
    <cellStyle name="Vejica 2 7 2 3 10 3 2" xfId="33110" xr:uid="{62872F7F-9F36-46C9-A037-DE4FC4727E8A}"/>
    <cellStyle name="Vejica 2 7 2 3 10 4" xfId="33107" xr:uid="{BBEDDD78-B475-4EA4-A166-7C67BC6F9F1C}"/>
    <cellStyle name="Vejica 2 7 2 3 11" xfId="7279" xr:uid="{1034B1FD-F3C8-412A-88F3-279738F6E60D}"/>
    <cellStyle name="Vejica 2 7 2 3 11 2" xfId="11521" xr:uid="{85463EBE-EE70-40E3-9472-DA0DDC49C2B3}"/>
    <cellStyle name="Vejica 2 7 2 3 11 2 2" xfId="17998" xr:uid="{8FDABE03-28DB-46F7-942A-875C991BB6A1}"/>
    <cellStyle name="Vejica 2 7 2 3 11 2 2 2" xfId="33113" xr:uid="{DA7C9C5F-D6C4-46FD-937B-459AEC40C34A}"/>
    <cellStyle name="Vejica 2 7 2 3 11 2 3" xfId="33112" xr:uid="{3677674C-369B-4C52-ABCD-5ACB23C35358}"/>
    <cellStyle name="Vejica 2 7 2 3 11 3" xfId="15342" xr:uid="{E21A7E17-D7B0-43F9-AC93-970A2028AECB}"/>
    <cellStyle name="Vejica 2 7 2 3 11 3 2" xfId="33114" xr:uid="{0F8393A6-093C-4DF9-87A2-527E7DED5E5C}"/>
    <cellStyle name="Vejica 2 7 2 3 11 4" xfId="33111" xr:uid="{47747029-1452-44F9-A169-950A1B2C2393}"/>
    <cellStyle name="Vejica 2 7 2 3 12" xfId="7941" xr:uid="{C1C3B842-4B52-4D92-A06A-701099353326}"/>
    <cellStyle name="Vejica 2 7 2 3 12 2" xfId="15709" xr:uid="{AEC5B6BF-D45E-48D6-BE78-C5DD995125D7}"/>
    <cellStyle name="Vejica 2 7 2 3 12 2 2" xfId="33116" xr:uid="{B930501C-8E0A-478B-9EF9-D26E651B8D31}"/>
    <cellStyle name="Vejica 2 7 2 3 12 3" xfId="33115" xr:uid="{9F2A3C46-06A7-4A3D-A83C-DF2EE6D7150B}"/>
    <cellStyle name="Vejica 2 7 2 3 13" xfId="12748" xr:uid="{4FB00C35-8524-4CBD-B154-196FF2CB9DFC}"/>
    <cellStyle name="Vejica 2 7 2 3 13 2" xfId="18686" xr:uid="{39BAC0D8-B984-4ED7-B2D0-C4BEF40C596C}"/>
    <cellStyle name="Vejica 2 7 2 3 13 2 2" xfId="33118" xr:uid="{5A8FD281-EDA4-4AA7-841E-3933B3487108}"/>
    <cellStyle name="Vejica 2 7 2 3 13 3" xfId="33117" xr:uid="{C7CDF521-421D-4D65-84F5-59E0FBF6529D}"/>
    <cellStyle name="Vejica 2 7 2 3 14" xfId="13665" xr:uid="{C8CCDA12-66B6-4FC8-8585-2A99EDEEE196}"/>
    <cellStyle name="Vejica 2 7 2 3 14 2" xfId="33119" xr:uid="{5E88CAF5-46C2-4A49-8FBB-351444BD88CD}"/>
    <cellStyle name="Vejica 2 7 2 3 15" xfId="33106" xr:uid="{FB484735-1CE8-4F46-BD53-D1EF7AA4B32C}"/>
    <cellStyle name="Vejica 2 7 2 3 2" xfId="2045" xr:uid="{00000000-0005-0000-0000-0000AE0E0000}"/>
    <cellStyle name="Vejica 2 7 2 3 2 2" xfId="33120" xr:uid="{1CD7622C-2788-46A0-A609-28275D4F663A}"/>
    <cellStyle name="Vejica 2 7 2 3 3" xfId="2046" xr:uid="{00000000-0005-0000-0000-0000AF0E0000}"/>
    <cellStyle name="Vejica 2 7 2 3 3 2" xfId="4229" xr:uid="{00000000-0005-0000-0000-0000B00E0000}"/>
    <cellStyle name="Vejica 2 7 2 3 3 2 2" xfId="33122" xr:uid="{659C1948-A3E8-4C21-B072-2B3E66441BF3}"/>
    <cellStyle name="Vejica 2 7 2 3 3 3" xfId="33121" xr:uid="{D1C785CD-8C3D-48F0-90C5-8BD20FD610F1}"/>
    <cellStyle name="Vejica 2 7 2 3 4" xfId="2047" xr:uid="{00000000-0005-0000-0000-0000B10E0000}"/>
    <cellStyle name="Vejica 2 7 2 3 4 10" xfId="33123" xr:uid="{E105E12A-9453-49D6-AB71-C1B5C3A25676}"/>
    <cellStyle name="Vejica 2 7 2 3 4 2" xfId="4230" xr:uid="{00000000-0005-0000-0000-0000B20E0000}"/>
    <cellStyle name="Vejica 2 7 2 3 4 2 2" xfId="6188" xr:uid="{6B9076D2-5573-40B9-9223-BB58A46A6534}"/>
    <cellStyle name="Vejica 2 7 2 3 4 2 2 2" xfId="6809" xr:uid="{B2CCD2A3-CAA9-4A94-BE69-27A0DF315F9F}"/>
    <cellStyle name="Vejica 2 7 2 3 4 2 2 2 2" xfId="11051" xr:uid="{B58CF303-7059-4F39-9A1F-93D228C2C480}"/>
    <cellStyle name="Vejica 2 7 2 3 4 2 2 2 2 2" xfId="17537" xr:uid="{469FF31E-E0BE-4BE5-987F-94FFF80084FF}"/>
    <cellStyle name="Vejica 2 7 2 3 4 2 2 2 2 2 2" xfId="33128" xr:uid="{5753B0FC-5A91-455B-A7EB-49EF56509983}"/>
    <cellStyle name="Vejica 2 7 2 3 4 2 2 2 2 3" xfId="33127" xr:uid="{A2E279EF-60B8-45FB-BC79-BC6F98BBD684}"/>
    <cellStyle name="Vejica 2 7 2 3 4 2 2 2 3" xfId="14884" xr:uid="{1D43C2D3-D974-40C7-BD99-38A1A3EF25E8}"/>
    <cellStyle name="Vejica 2 7 2 3 4 2 2 2 3 2" xfId="33129" xr:uid="{496CAFC5-1EE3-4C69-959E-40FC94F5D581}"/>
    <cellStyle name="Vejica 2 7 2 3 4 2 2 2 4" xfId="33126" xr:uid="{34471F8B-041F-48C6-9C00-DA662105D60A}"/>
    <cellStyle name="Vejica 2 7 2 3 4 2 2 3" xfId="10443" xr:uid="{850DAFF5-2424-4D11-9BCD-40120AFD20CD}"/>
    <cellStyle name="Vejica 2 7 2 3 4 2 2 3 2" xfId="16931" xr:uid="{8EB70E5A-49BD-4A09-B5D0-9AE8EA0040F9}"/>
    <cellStyle name="Vejica 2 7 2 3 4 2 2 3 2 2" xfId="33131" xr:uid="{4048A837-2787-4932-B858-CF47A4C9264B}"/>
    <cellStyle name="Vejica 2 7 2 3 4 2 2 3 3" xfId="33130" xr:uid="{86612977-C72D-452B-93CE-51A81B4667EA}"/>
    <cellStyle name="Vejica 2 7 2 3 4 2 2 4" xfId="14279" xr:uid="{9E24BCAF-546A-40AB-A4C0-6D9F96828149}"/>
    <cellStyle name="Vejica 2 7 2 3 4 2 2 4 2" xfId="33132" xr:uid="{7F21FC44-4F07-4D58-949E-7F861736CC27}"/>
    <cellStyle name="Vejica 2 7 2 3 4 2 2 5" xfId="33125" xr:uid="{E35A47D3-BB46-4B76-A485-155799ACB15E}"/>
    <cellStyle name="Vejica 2 7 2 3 4 2 3" xfId="6082" xr:uid="{D3385F24-50ED-4783-8250-928D5EF3A0F4}"/>
    <cellStyle name="Vejica 2 7 2 3 4 2 3 2" xfId="10337" xr:uid="{3AE2793D-F1F1-4FE2-9FF7-1D45971A01F0}"/>
    <cellStyle name="Vejica 2 7 2 3 4 2 3 2 2" xfId="16825" xr:uid="{A8CF8905-2893-482F-AD67-513BF1E0E369}"/>
    <cellStyle name="Vejica 2 7 2 3 4 2 3 2 2 2" xfId="33135" xr:uid="{6260CCA9-9374-45B7-8D95-7D7C32B93592}"/>
    <cellStyle name="Vejica 2 7 2 3 4 2 3 2 3" xfId="33134" xr:uid="{B0A460CE-34B3-410A-956C-F37271BBEF77}"/>
    <cellStyle name="Vejica 2 7 2 3 4 2 3 3" xfId="14173" xr:uid="{41CBE582-8B53-400D-BD93-AD8DAB1EBBE5}"/>
    <cellStyle name="Vejica 2 7 2 3 4 2 3 3 2" xfId="33136" xr:uid="{A5CAA690-1C11-4F8A-B861-BF5D027C74C3}"/>
    <cellStyle name="Vejica 2 7 2 3 4 2 3 4" xfId="33133" xr:uid="{8220A5BA-4221-453D-B086-6EDAC3E01115}"/>
    <cellStyle name="Vejica 2 7 2 3 4 2 4" xfId="6505" xr:uid="{96C548AD-74C4-4D9E-A5C3-2508C89152B9}"/>
    <cellStyle name="Vejica 2 7 2 3 4 2 4 2" xfId="10747" xr:uid="{75629B0E-2C6B-4F42-9F89-E2CA37CBD398}"/>
    <cellStyle name="Vejica 2 7 2 3 4 2 4 2 2" xfId="17233" xr:uid="{1399DF47-E156-403D-8299-EFE059F7333B}"/>
    <cellStyle name="Vejica 2 7 2 3 4 2 4 2 2 2" xfId="33139" xr:uid="{E3E994F4-0D62-482C-874B-47B4FA00003B}"/>
    <cellStyle name="Vejica 2 7 2 3 4 2 4 2 3" xfId="33138" xr:uid="{E4A378A4-AC25-40EE-B54F-131634BBFC1D}"/>
    <cellStyle name="Vejica 2 7 2 3 4 2 4 3" xfId="14580" xr:uid="{391681EC-1096-423B-93A4-9A0B84515075}"/>
    <cellStyle name="Vejica 2 7 2 3 4 2 4 3 2" xfId="33140" xr:uid="{D4377F0B-EDA0-4052-9A10-2474945CB4F6}"/>
    <cellStyle name="Vejica 2 7 2 3 4 2 4 4" xfId="33137" xr:uid="{5681C468-0BB2-4B99-87F9-287C2CFF8D54}"/>
    <cellStyle name="Vejica 2 7 2 3 4 2 5" xfId="7115" xr:uid="{28BEB012-4CAB-4389-8C5B-8C7D8DD367FF}"/>
    <cellStyle name="Vejica 2 7 2 3 4 2 5 2" xfId="11355" xr:uid="{91E0F6D0-284D-4AA5-9263-F14C136BD6BB}"/>
    <cellStyle name="Vejica 2 7 2 3 4 2 5 2 2" xfId="17839" xr:uid="{87E9C06E-B8BE-4A5A-9ABE-65CD6659055D}"/>
    <cellStyle name="Vejica 2 7 2 3 4 2 5 2 2 2" xfId="33143" xr:uid="{F3C75BAE-B3DB-4C81-B6D0-8C0570BE8989}"/>
    <cellStyle name="Vejica 2 7 2 3 4 2 5 2 3" xfId="33142" xr:uid="{9CF2A172-C95D-4365-881B-2703494355E8}"/>
    <cellStyle name="Vejica 2 7 2 3 4 2 5 3" xfId="15186" xr:uid="{64BD9EB5-8190-487A-9496-A060AB15D73A}"/>
    <cellStyle name="Vejica 2 7 2 3 4 2 5 3 2" xfId="33144" xr:uid="{428367BB-3E8E-4AE5-BA6D-A60DE006F9AF}"/>
    <cellStyle name="Vejica 2 7 2 3 4 2 5 4" xfId="33141" xr:uid="{4407D59E-5E23-4ED3-822E-C8E82F591497}"/>
    <cellStyle name="Vejica 2 7 2 3 4 2 6" xfId="7476" xr:uid="{0AE55DA2-2702-4DB4-9644-B34C1F051F6C}"/>
    <cellStyle name="Vejica 2 7 2 3 4 2 6 2" xfId="11718" xr:uid="{B98787B9-A956-40AE-8A82-EADFCBD89A22}"/>
    <cellStyle name="Vejica 2 7 2 3 4 2 6 2 2" xfId="18195" xr:uid="{97862069-F08E-45E6-A906-A1842949CEA3}"/>
    <cellStyle name="Vejica 2 7 2 3 4 2 6 2 2 2" xfId="33147" xr:uid="{77FA4D7C-8E45-43A0-8A14-E9B38BCB6078}"/>
    <cellStyle name="Vejica 2 7 2 3 4 2 6 2 3" xfId="33146" xr:uid="{E2D6D72F-A2CA-48F8-BC1D-1B7F8079384E}"/>
    <cellStyle name="Vejica 2 7 2 3 4 2 6 3" xfId="15539" xr:uid="{A4F7807F-BA7C-4194-9B61-C9FA23162A81}"/>
    <cellStyle name="Vejica 2 7 2 3 4 2 6 3 2" xfId="33148" xr:uid="{8EF2FE67-83FD-42C4-B299-57DC5A09E960}"/>
    <cellStyle name="Vejica 2 7 2 3 4 2 6 4" xfId="33145" xr:uid="{93A05846-9A70-4106-B4D3-6953E694BB98}"/>
    <cellStyle name="Vejica 2 7 2 3 4 2 7" xfId="9242" xr:uid="{33E68895-F394-4546-AE59-4C6E3CA64AAC}"/>
    <cellStyle name="Vejica 2 7 2 3 4 2 7 2" xfId="16268" xr:uid="{6E938979-6A70-4B94-B42B-D54A31F9C5D5}"/>
    <cellStyle name="Vejica 2 7 2 3 4 2 7 2 2" xfId="33150" xr:uid="{550F867B-02EA-46DE-BC9F-4CB898E06E4F}"/>
    <cellStyle name="Vejica 2 7 2 3 4 2 7 3" xfId="33149" xr:uid="{69DAF598-6726-4B30-80B4-CA8C28239102}"/>
    <cellStyle name="Vejica 2 7 2 3 4 2 8" xfId="13869" xr:uid="{A0D20B7D-6E9A-4505-99F2-7B32732AA10D}"/>
    <cellStyle name="Vejica 2 7 2 3 4 2 8 2" xfId="33151" xr:uid="{8DEAF58A-6717-4A41-AB6D-5C2D3CF83F9E}"/>
    <cellStyle name="Vejica 2 7 2 3 4 2 9" xfId="33124" xr:uid="{27FE7E3D-CEEA-4697-8395-86CECD63717D}"/>
    <cellStyle name="Vejica 2 7 2 3 4 3" xfId="5971" xr:uid="{28AADD77-3726-4039-A529-BB18487DEB0B}"/>
    <cellStyle name="Vejica 2 7 2 3 4 3 2" xfId="6704" xr:uid="{8E6F6E6F-4616-4997-BBD7-65FF52AC9F9D}"/>
    <cellStyle name="Vejica 2 7 2 3 4 3 2 2" xfId="10946" xr:uid="{C21877CB-A75C-46C8-833E-35FA6A7E824B}"/>
    <cellStyle name="Vejica 2 7 2 3 4 3 2 2 2" xfId="17432" xr:uid="{95855C5E-3FEC-470E-A37C-4681AA980B2A}"/>
    <cellStyle name="Vejica 2 7 2 3 4 3 2 2 2 2" xfId="33155" xr:uid="{3DA29551-C314-448C-89C3-14C0F1AE7965}"/>
    <cellStyle name="Vejica 2 7 2 3 4 3 2 2 3" xfId="33154" xr:uid="{739FD487-D147-489E-AA17-F8E7319B853D}"/>
    <cellStyle name="Vejica 2 7 2 3 4 3 2 3" xfId="14779" xr:uid="{8CB83FB7-EF2E-4A87-93A1-A5B20A7C6B6A}"/>
    <cellStyle name="Vejica 2 7 2 3 4 3 2 3 2" xfId="33156" xr:uid="{9C84A7CD-9E13-4E78-95B1-B34D048EFD44}"/>
    <cellStyle name="Vejica 2 7 2 3 4 3 2 4" xfId="33153" xr:uid="{442A2AC2-ECB4-4061-9F8C-C900DBCCEE0B}"/>
    <cellStyle name="Vejica 2 7 2 3 4 3 3" xfId="10223" xr:uid="{909E6168-5C44-455D-B54C-1C44542D6470}"/>
    <cellStyle name="Vejica 2 7 2 3 4 3 3 2" xfId="16717" xr:uid="{A3EBF99B-B59F-4311-A0BE-55F6C6AFBC7B}"/>
    <cellStyle name="Vejica 2 7 2 3 4 3 3 2 2" xfId="33158" xr:uid="{3069FCC8-2CDA-47B7-B8E7-F58BA0961A18}"/>
    <cellStyle name="Vejica 2 7 2 3 4 3 3 3" xfId="33157" xr:uid="{D20D6CAA-229C-4704-9B6A-135F92DBC8DE}"/>
    <cellStyle name="Vejica 2 7 2 3 4 3 4" xfId="14068" xr:uid="{4A3E6B80-B217-4ACC-9890-37163F3D2873}"/>
    <cellStyle name="Vejica 2 7 2 3 4 3 4 2" xfId="33159" xr:uid="{7E1F8977-B1E2-44D8-955F-CA38F96A5C50}"/>
    <cellStyle name="Vejica 2 7 2 3 4 3 5" xfId="33152" xr:uid="{0E871466-86C6-49C2-B6EF-9F99644466EE}"/>
    <cellStyle name="Vejica 2 7 2 3 4 4" xfId="6404" xr:uid="{95ADB933-B16F-4CC3-A95E-7B487F376AC0}"/>
    <cellStyle name="Vejica 2 7 2 3 4 4 2" xfId="10646" xr:uid="{E83A69FB-09F5-4B2E-AD9D-2338FFF457F3}"/>
    <cellStyle name="Vejica 2 7 2 3 4 4 2 2" xfId="17132" xr:uid="{6B5BFE63-1F06-42E9-A8F7-1D120F252250}"/>
    <cellStyle name="Vejica 2 7 2 3 4 4 2 2 2" xfId="33162" xr:uid="{BA272818-0519-42A9-81B8-F90ACCFAE4D0}"/>
    <cellStyle name="Vejica 2 7 2 3 4 4 2 3" xfId="33161" xr:uid="{1F7529FB-3FEC-40A5-9678-B2DA7D3851CF}"/>
    <cellStyle name="Vejica 2 7 2 3 4 4 3" xfId="14479" xr:uid="{29206C27-BAD4-4190-B9D4-D9050126F878}"/>
    <cellStyle name="Vejica 2 7 2 3 4 4 3 2" xfId="33163" xr:uid="{D6D5A09D-1E4E-4D30-857F-389A54953157}"/>
    <cellStyle name="Vejica 2 7 2 3 4 4 4" xfId="33160" xr:uid="{1C2961AF-D66D-4A2A-95C1-AE90D301658A}"/>
    <cellStyle name="Vejica 2 7 2 3 4 5" xfId="7013" xr:uid="{9486DA90-B199-482C-BCA1-3789FEA657D7}"/>
    <cellStyle name="Vejica 2 7 2 3 4 5 2" xfId="11253" xr:uid="{99114D2E-FC5E-4091-8D60-1D1DE3518D1F}"/>
    <cellStyle name="Vejica 2 7 2 3 4 5 2 2" xfId="17737" xr:uid="{6D37F0BA-D5D1-4474-9C57-3B457EB79E4C}"/>
    <cellStyle name="Vejica 2 7 2 3 4 5 2 2 2" xfId="33166" xr:uid="{3BF0C0C1-5409-41B3-A841-EADAC5D2039D}"/>
    <cellStyle name="Vejica 2 7 2 3 4 5 2 3" xfId="33165" xr:uid="{E326EE1E-7384-4815-90F6-4975503DE736}"/>
    <cellStyle name="Vejica 2 7 2 3 4 5 3" xfId="15084" xr:uid="{22AFC398-BE28-4278-B800-D5C6AC671300}"/>
    <cellStyle name="Vejica 2 7 2 3 4 5 3 2" xfId="33167" xr:uid="{AEB8A86F-C928-4110-96C3-946E18A553BC}"/>
    <cellStyle name="Vejica 2 7 2 3 4 5 4" xfId="33164" xr:uid="{E222D53D-149D-42EE-A383-34E7A2DCD5DA}"/>
    <cellStyle name="Vejica 2 7 2 3 4 6" xfId="7375" xr:uid="{C718B1F2-AC27-4F41-8322-6377652526B7}"/>
    <cellStyle name="Vejica 2 7 2 3 4 6 2" xfId="11617" xr:uid="{C1E7E4AB-8B1F-4F3C-9B69-AA1FA252B76D}"/>
    <cellStyle name="Vejica 2 7 2 3 4 6 2 2" xfId="18094" xr:uid="{98F62E02-7241-4F2B-BC63-AB078C1828C7}"/>
    <cellStyle name="Vejica 2 7 2 3 4 6 2 2 2" xfId="33170" xr:uid="{4D7DE55A-DD2E-4E87-AC41-960F4650E6A0}"/>
    <cellStyle name="Vejica 2 7 2 3 4 6 2 3" xfId="33169" xr:uid="{161E5554-DFC5-4005-89A6-0D0B205CFB68}"/>
    <cellStyle name="Vejica 2 7 2 3 4 6 3" xfId="15438" xr:uid="{2CFF95BE-0208-4CA3-9FF5-3F8EAE91E5D5}"/>
    <cellStyle name="Vejica 2 7 2 3 4 6 3 2" xfId="33171" xr:uid="{C51594CF-FB3E-478E-B49F-D293854E3FE4}"/>
    <cellStyle name="Vejica 2 7 2 3 4 6 4" xfId="33168" xr:uid="{5F111223-E771-4765-AF4E-595BDC43561C}"/>
    <cellStyle name="Vejica 2 7 2 3 4 7" xfId="8388" xr:uid="{9EFECA6A-228B-4FFD-89E6-DFCADE795138}"/>
    <cellStyle name="Vejica 2 7 2 3 4 7 2" xfId="15927" xr:uid="{D11EA4F5-5E09-4403-8A16-C1AD34D60FCC}"/>
    <cellStyle name="Vejica 2 7 2 3 4 7 2 2" xfId="33173" xr:uid="{19E106BF-4CCB-4CBD-A52E-0D95D6FE71D7}"/>
    <cellStyle name="Vejica 2 7 2 3 4 7 3" xfId="33172" xr:uid="{1830C719-4306-4283-AA29-3C244D112F70}"/>
    <cellStyle name="Vejica 2 7 2 3 4 8" xfId="12991" xr:uid="{6D854D8B-A0B7-4477-BD36-8FE2FF445E73}"/>
    <cellStyle name="Vejica 2 7 2 3 4 8 2" xfId="18928" xr:uid="{4F2BE84A-5635-4949-8D0E-B4086D837FC7}"/>
    <cellStyle name="Vejica 2 7 2 3 4 8 2 2" xfId="33175" xr:uid="{58CA977C-9742-429A-AEAB-F1A35762FE72}"/>
    <cellStyle name="Vejica 2 7 2 3 4 8 3" xfId="33174" xr:uid="{4B936C8C-F8DD-4F98-B2F0-B7B85B4B6E8F}"/>
    <cellStyle name="Vejica 2 7 2 3 4 9" xfId="13768" xr:uid="{D0894099-1CC7-4DD2-B4D8-6116519F0FC2}"/>
    <cellStyle name="Vejica 2 7 2 3 4 9 2" xfId="33176" xr:uid="{813801E4-179A-4C66-A111-D827FDF873FF}"/>
    <cellStyle name="Vejica 2 7 2 3 5" xfId="4231" xr:uid="{00000000-0005-0000-0000-0000B30E0000}"/>
    <cellStyle name="Vejica 2 7 2 3 5 2" xfId="4232" xr:uid="{00000000-0005-0000-0000-0000B40E0000}"/>
    <cellStyle name="Vejica 2 7 2 3 5 2 2" xfId="33178" xr:uid="{FF40E877-E1B7-47CA-816B-98CE204830BF}"/>
    <cellStyle name="Vejica 2 7 2 3 5 3" xfId="33177" xr:uid="{B478C33D-741A-43DE-99A8-6C3D7AA21ED0}"/>
    <cellStyle name="Vejica 2 7 2 3 6" xfId="4233" xr:uid="{00000000-0005-0000-0000-0000B50E0000}"/>
    <cellStyle name="Vejica 2 7 2 3 6 2" xfId="33179" xr:uid="{CFE9DE5D-BBAE-4DCE-974E-06768A38F175}"/>
    <cellStyle name="Vejica 2 7 2 3 7" xfId="4228" xr:uid="{00000000-0005-0000-0000-0000B60E0000}"/>
    <cellStyle name="Vejica 2 7 2 3 7 2" xfId="33180" xr:uid="{943C1452-0F6E-4A99-AF1A-56CECB111127}"/>
    <cellStyle name="Vejica 2 7 2 3 8" xfId="5873" xr:uid="{22808B8E-F0AC-4372-A36B-A291DC1D4591}"/>
    <cellStyle name="Vejica 2 7 2 3 8 2" xfId="6608" xr:uid="{BE397F3D-041F-4586-B6CC-81D527453F3C}"/>
    <cellStyle name="Vejica 2 7 2 3 8 2 2" xfId="10850" xr:uid="{D44621CB-12BF-472D-AF0D-4FAEADD30FB3}"/>
    <cellStyle name="Vejica 2 7 2 3 8 2 2 2" xfId="17336" xr:uid="{E9629800-D199-45C5-B576-BA6D52CA868D}"/>
    <cellStyle name="Vejica 2 7 2 3 8 2 2 2 2" xfId="33184" xr:uid="{0F0CF2B3-2397-4554-AC12-FDCC192CE8A7}"/>
    <cellStyle name="Vejica 2 7 2 3 8 2 2 3" xfId="33183" xr:uid="{895C5A90-7606-4ADD-B6C4-99D7BA2BEBB4}"/>
    <cellStyle name="Vejica 2 7 2 3 8 2 3" xfId="14683" xr:uid="{8A335FCA-1EF3-43AF-8778-489D3634DC7B}"/>
    <cellStyle name="Vejica 2 7 2 3 8 2 3 2" xfId="33185" xr:uid="{2380AD07-6D27-4148-97BF-FF62A2ABB3A8}"/>
    <cellStyle name="Vejica 2 7 2 3 8 2 4" xfId="33182" xr:uid="{29B875AB-9644-44E8-9CC5-674708D6C5F5}"/>
    <cellStyle name="Vejica 2 7 2 3 8 3" xfId="10125" xr:uid="{1B0F0B69-73DC-4366-B7CF-B4AE25A391CB}"/>
    <cellStyle name="Vejica 2 7 2 3 8 3 2" xfId="16620" xr:uid="{E18384C7-5DE7-4B46-B560-B84B343B4260}"/>
    <cellStyle name="Vejica 2 7 2 3 8 3 2 2" xfId="33187" xr:uid="{72098F77-8BF9-4DD4-BE3C-1F52FFC8AC3B}"/>
    <cellStyle name="Vejica 2 7 2 3 8 3 3" xfId="33186" xr:uid="{672D9116-6646-496E-AFB9-64564D215C98}"/>
    <cellStyle name="Vejica 2 7 2 3 8 4" xfId="13971" xr:uid="{A9CAEDF8-F828-4907-B355-A17B7D091ED0}"/>
    <cellStyle name="Vejica 2 7 2 3 8 4 2" xfId="33188" xr:uid="{E59955AB-DBFE-46E4-B2BE-7EDAF9DE7A81}"/>
    <cellStyle name="Vejica 2 7 2 3 8 5" xfId="33181" xr:uid="{30DF8A2F-1F5F-48DA-B206-8C1B886151F7}"/>
    <cellStyle name="Vejica 2 7 2 3 9" xfId="6308" xr:uid="{5831EEBC-8E45-47F8-94A8-73D47E855AF4}"/>
    <cellStyle name="Vejica 2 7 2 3 9 2" xfId="10550" xr:uid="{68719B46-5253-434B-8C6E-71194AA778D1}"/>
    <cellStyle name="Vejica 2 7 2 3 9 2 2" xfId="17036" xr:uid="{0CEFB7E3-75C4-4175-8E3C-8FF8FC070182}"/>
    <cellStyle name="Vejica 2 7 2 3 9 2 2 2" xfId="33191" xr:uid="{41B87926-3AF9-47A8-80E0-58D23BD0478C}"/>
    <cellStyle name="Vejica 2 7 2 3 9 2 3" xfId="33190" xr:uid="{B3AC3DBB-5094-44B5-88BF-6EB10195B47B}"/>
    <cellStyle name="Vejica 2 7 2 3 9 3" xfId="14383" xr:uid="{C52B2C44-F83C-463A-BD72-4DDD320F454A}"/>
    <cellStyle name="Vejica 2 7 2 3 9 3 2" xfId="33192" xr:uid="{5C1C6B8F-ABCA-4A6D-9523-609E78B1D254}"/>
    <cellStyle name="Vejica 2 7 2 3 9 4" xfId="33189" xr:uid="{DAFF7B75-133C-4019-B8D8-78E52CE4F453}"/>
    <cellStyle name="Vejica 2 7 2 4" xfId="2048" xr:uid="{00000000-0005-0000-0000-0000B70E0000}"/>
    <cellStyle name="Vejica 2 7 2 4 2" xfId="33193" xr:uid="{84AA96CA-AB4E-4EF0-A85B-AB49EC5F91EE}"/>
    <cellStyle name="Vejica 2 7 2 5" xfId="2049" xr:uid="{00000000-0005-0000-0000-0000B80E0000}"/>
    <cellStyle name="Vejica 2 7 2 5 2" xfId="4234" xr:uid="{00000000-0005-0000-0000-0000B90E0000}"/>
    <cellStyle name="Vejica 2 7 2 5 2 2" xfId="33195" xr:uid="{34A157B9-E549-45D2-8E93-0C3A26D8D015}"/>
    <cellStyle name="Vejica 2 7 2 5 3" xfId="33194" xr:uid="{FA142970-09C9-470D-883E-EE05DA76B93C}"/>
    <cellStyle name="Vejica 2 7 2 6" xfId="2050" xr:uid="{00000000-0005-0000-0000-0000BA0E0000}"/>
    <cellStyle name="Vejica 2 7 2 6 10" xfId="33196" xr:uid="{301E1C20-2132-4BAB-8099-CB5889E44DD2}"/>
    <cellStyle name="Vejica 2 7 2 6 2" xfId="4235" xr:uid="{00000000-0005-0000-0000-0000BB0E0000}"/>
    <cellStyle name="Vejica 2 7 2 6 2 2" xfId="6189" xr:uid="{767DB1A5-0AED-4F1C-AE55-329D62330BC2}"/>
    <cellStyle name="Vejica 2 7 2 6 2 2 2" xfId="6810" xr:uid="{E9521112-3B15-46D8-B7FC-BB7E4B170001}"/>
    <cellStyle name="Vejica 2 7 2 6 2 2 2 2" xfId="11052" xr:uid="{178C6C03-50C1-4C1C-9CAC-D2D2D8D7EDFB}"/>
    <cellStyle name="Vejica 2 7 2 6 2 2 2 2 2" xfId="17538" xr:uid="{B13C6844-1B14-4C76-A372-67C7070D3005}"/>
    <cellStyle name="Vejica 2 7 2 6 2 2 2 2 2 2" xfId="33201" xr:uid="{A14186B1-EC4D-41E4-83A1-EA58A7FBF152}"/>
    <cellStyle name="Vejica 2 7 2 6 2 2 2 2 3" xfId="33200" xr:uid="{39D2F27D-5E4B-4C17-A1DD-D2E0E4660FAA}"/>
    <cellStyle name="Vejica 2 7 2 6 2 2 2 3" xfId="14885" xr:uid="{2EAB8681-35E7-474A-B9F6-4491B5E12441}"/>
    <cellStyle name="Vejica 2 7 2 6 2 2 2 3 2" xfId="33202" xr:uid="{BFBAC23D-A5B0-4447-A671-28C2F159B52F}"/>
    <cellStyle name="Vejica 2 7 2 6 2 2 2 4" xfId="33199" xr:uid="{70602056-3AE8-4B44-BC0C-FA645DBF77AE}"/>
    <cellStyle name="Vejica 2 7 2 6 2 2 3" xfId="10444" xr:uid="{FB1BF9D6-9AA9-483F-9D8F-329C0B205159}"/>
    <cellStyle name="Vejica 2 7 2 6 2 2 3 2" xfId="16932" xr:uid="{38D5F0CC-3F7C-4427-BE96-A48203B3483F}"/>
    <cellStyle name="Vejica 2 7 2 6 2 2 3 2 2" xfId="33204" xr:uid="{3FCC27DE-F205-40CE-BB9E-8729B8941EFE}"/>
    <cellStyle name="Vejica 2 7 2 6 2 2 3 3" xfId="33203" xr:uid="{825D9A33-40A2-4981-934B-94535B26FC6F}"/>
    <cellStyle name="Vejica 2 7 2 6 2 2 4" xfId="14280" xr:uid="{DA360546-7F48-4BB3-8544-F166411C63BE}"/>
    <cellStyle name="Vejica 2 7 2 6 2 2 4 2" xfId="33205" xr:uid="{15654175-362C-434E-BAA9-14E59E4FE148}"/>
    <cellStyle name="Vejica 2 7 2 6 2 2 5" xfId="33198" xr:uid="{85F6EDAC-9424-4B20-AA95-2D7CD44D3C24}"/>
    <cellStyle name="Vejica 2 7 2 6 2 3" xfId="6083" xr:uid="{CDDDFAD0-95C0-4E0B-9CB6-8D6A2E762764}"/>
    <cellStyle name="Vejica 2 7 2 6 2 3 2" xfId="10338" xr:uid="{CAB3B001-DF2B-4492-A453-1BCB9225F130}"/>
    <cellStyle name="Vejica 2 7 2 6 2 3 2 2" xfId="16826" xr:uid="{D815ADE9-4556-4771-BCDD-39F8732608FE}"/>
    <cellStyle name="Vejica 2 7 2 6 2 3 2 2 2" xfId="33208" xr:uid="{74E16FBE-9972-4A2D-9BDB-AA9E0C4419F3}"/>
    <cellStyle name="Vejica 2 7 2 6 2 3 2 3" xfId="33207" xr:uid="{ADAC2259-E252-4431-BC4F-9A7CE5FDD732}"/>
    <cellStyle name="Vejica 2 7 2 6 2 3 3" xfId="14174" xr:uid="{1811E8E2-1C9D-4F35-A633-0A1E388E6D43}"/>
    <cellStyle name="Vejica 2 7 2 6 2 3 3 2" xfId="33209" xr:uid="{70CB56DB-460B-4A6E-BAC8-66F3BF481FEF}"/>
    <cellStyle name="Vejica 2 7 2 6 2 3 4" xfId="33206" xr:uid="{4261A96A-0C53-4D37-82DF-E2F3257CE190}"/>
    <cellStyle name="Vejica 2 7 2 6 2 4" xfId="6506" xr:uid="{6629D15F-B177-4D99-8EF0-94BC04719C34}"/>
    <cellStyle name="Vejica 2 7 2 6 2 4 2" xfId="10748" xr:uid="{2D1CAA84-76C8-46E3-9C53-07083B4D59C9}"/>
    <cellStyle name="Vejica 2 7 2 6 2 4 2 2" xfId="17234" xr:uid="{EC89213F-1038-4A6C-946D-E88AC9F51099}"/>
    <cellStyle name="Vejica 2 7 2 6 2 4 2 2 2" xfId="33212" xr:uid="{142742AA-281C-426F-9F15-E3B8FD826886}"/>
    <cellStyle name="Vejica 2 7 2 6 2 4 2 3" xfId="33211" xr:uid="{E23D0F8D-08F7-4407-AE3E-92AE5AAF819B}"/>
    <cellStyle name="Vejica 2 7 2 6 2 4 3" xfId="14581" xr:uid="{FB050414-FCCB-4006-8CF9-9CA4DCCAA054}"/>
    <cellStyle name="Vejica 2 7 2 6 2 4 3 2" xfId="33213" xr:uid="{88A3B0A4-D315-4D98-A2DE-74638F91237A}"/>
    <cellStyle name="Vejica 2 7 2 6 2 4 4" xfId="33210" xr:uid="{B32743BE-7A3F-47FE-A4C7-9D75EC9252A4}"/>
    <cellStyle name="Vejica 2 7 2 6 2 5" xfId="7116" xr:uid="{FF2E0E67-AB4B-4899-9EB5-7FABDEE56996}"/>
    <cellStyle name="Vejica 2 7 2 6 2 5 2" xfId="11356" xr:uid="{292D2E2C-2003-41C7-89CE-A200A47D4AAE}"/>
    <cellStyle name="Vejica 2 7 2 6 2 5 2 2" xfId="17840" xr:uid="{8A36372F-D3D9-4565-A773-128D3D6068A8}"/>
    <cellStyle name="Vejica 2 7 2 6 2 5 2 2 2" xfId="33216" xr:uid="{72E03B56-54C4-4491-9ED9-48AC415DBD60}"/>
    <cellStyle name="Vejica 2 7 2 6 2 5 2 3" xfId="33215" xr:uid="{63B2D594-0462-4160-B6A3-437B38A55BB4}"/>
    <cellStyle name="Vejica 2 7 2 6 2 5 3" xfId="15187" xr:uid="{711CAFCF-5C4E-46A4-982D-53115BAA5F48}"/>
    <cellStyle name="Vejica 2 7 2 6 2 5 3 2" xfId="33217" xr:uid="{972EC387-8F34-4A21-953D-7A0A9C2ACA44}"/>
    <cellStyle name="Vejica 2 7 2 6 2 5 4" xfId="33214" xr:uid="{976C4FA2-3B88-49F5-B04A-DD86E233442C}"/>
    <cellStyle name="Vejica 2 7 2 6 2 6" xfId="7477" xr:uid="{98731D1D-C918-42E1-ACE5-E4F6489AC8CD}"/>
    <cellStyle name="Vejica 2 7 2 6 2 6 2" xfId="11719" xr:uid="{45D10A57-F31C-4760-9F08-02BE3E168930}"/>
    <cellStyle name="Vejica 2 7 2 6 2 6 2 2" xfId="18196" xr:uid="{EF865CB0-2272-425A-BAE7-3F0A7CB5A71F}"/>
    <cellStyle name="Vejica 2 7 2 6 2 6 2 2 2" xfId="33220" xr:uid="{8074B9B5-34F4-4186-90F1-B61FBB94728B}"/>
    <cellStyle name="Vejica 2 7 2 6 2 6 2 3" xfId="33219" xr:uid="{02F544E9-438F-4AE7-8879-1AF40AEDEA34}"/>
    <cellStyle name="Vejica 2 7 2 6 2 6 3" xfId="15540" xr:uid="{BF6514B3-B55E-47B7-86B0-51C2E9354773}"/>
    <cellStyle name="Vejica 2 7 2 6 2 6 3 2" xfId="33221" xr:uid="{51D6B9CA-12C2-4D7B-87AA-645846BCB988}"/>
    <cellStyle name="Vejica 2 7 2 6 2 6 4" xfId="33218" xr:uid="{FC40D3C1-9DD6-43C6-AC77-F87DB139EB40}"/>
    <cellStyle name="Vejica 2 7 2 6 2 7" xfId="9243" xr:uid="{C9AC6666-AC84-40C6-A309-70995D3E419B}"/>
    <cellStyle name="Vejica 2 7 2 6 2 7 2" xfId="16269" xr:uid="{54153BFC-102C-4EE9-ADB7-D536B22D562F}"/>
    <cellStyle name="Vejica 2 7 2 6 2 7 2 2" xfId="33223" xr:uid="{FB25F82A-30CB-4385-AA45-E8D7912EEBEA}"/>
    <cellStyle name="Vejica 2 7 2 6 2 7 3" xfId="33222" xr:uid="{D309F3D4-7CBB-439C-A81B-ECDC92ECCA60}"/>
    <cellStyle name="Vejica 2 7 2 6 2 8" xfId="13870" xr:uid="{8A8E84D1-C681-410A-ADF7-3087AEEF5E46}"/>
    <cellStyle name="Vejica 2 7 2 6 2 8 2" xfId="33224" xr:uid="{3547B507-AAE1-44BD-9D16-3876FAF1DFC0}"/>
    <cellStyle name="Vejica 2 7 2 6 2 9" xfId="33197" xr:uid="{50CBB41E-07E5-48F8-9AB0-148AF7DFAD6B}"/>
    <cellStyle name="Vejica 2 7 2 6 3" xfId="5972" xr:uid="{BAB88F65-2922-457A-AFBC-3CD4CF16A7E9}"/>
    <cellStyle name="Vejica 2 7 2 6 3 2" xfId="6705" xr:uid="{F24960B2-BB0F-4FBE-90CB-869221AE6BA2}"/>
    <cellStyle name="Vejica 2 7 2 6 3 2 2" xfId="10947" xr:uid="{82CC22B2-29FB-42C8-BD4F-2EC3D748BB11}"/>
    <cellStyle name="Vejica 2 7 2 6 3 2 2 2" xfId="17433" xr:uid="{5862DB72-45C3-4413-BAD6-84DE911876C1}"/>
    <cellStyle name="Vejica 2 7 2 6 3 2 2 2 2" xfId="33228" xr:uid="{3B1D73DB-9EF4-4B21-9B82-DEC33F07FBC9}"/>
    <cellStyle name="Vejica 2 7 2 6 3 2 2 3" xfId="33227" xr:uid="{A7E7E78F-B6C0-41BC-89E3-5E98F2820350}"/>
    <cellStyle name="Vejica 2 7 2 6 3 2 3" xfId="14780" xr:uid="{7B96666A-F297-4A67-9738-D5146001F472}"/>
    <cellStyle name="Vejica 2 7 2 6 3 2 3 2" xfId="33229" xr:uid="{31B4CB93-7FC5-46D8-B0C1-F326C4624154}"/>
    <cellStyle name="Vejica 2 7 2 6 3 2 4" xfId="33226" xr:uid="{F517A41A-7781-4BC7-8179-865A21C75C25}"/>
    <cellStyle name="Vejica 2 7 2 6 3 3" xfId="10224" xr:uid="{3D2CFDE3-F19F-4522-8832-733ECF572FF4}"/>
    <cellStyle name="Vejica 2 7 2 6 3 3 2" xfId="16718" xr:uid="{1D6502B4-F1EC-490F-A25C-113C6D196C49}"/>
    <cellStyle name="Vejica 2 7 2 6 3 3 2 2" xfId="33231" xr:uid="{939F2FB1-6980-4D81-AF64-6156D5D2DE71}"/>
    <cellStyle name="Vejica 2 7 2 6 3 3 3" xfId="33230" xr:uid="{D63DFC87-DA39-43DA-8A94-B3F7D3911841}"/>
    <cellStyle name="Vejica 2 7 2 6 3 4" xfId="14069" xr:uid="{80E5DF1F-F178-48EC-9C57-FC2E402187DC}"/>
    <cellStyle name="Vejica 2 7 2 6 3 4 2" xfId="33232" xr:uid="{C4CD816E-A3C8-4EFF-8987-6B75D8EF48DA}"/>
    <cellStyle name="Vejica 2 7 2 6 3 5" xfId="33225" xr:uid="{6DF3C5CF-21A2-46F8-A4C4-A56B67147E0F}"/>
    <cellStyle name="Vejica 2 7 2 6 4" xfId="6405" xr:uid="{AEA5DE99-461B-4749-BC97-01681C5A9983}"/>
    <cellStyle name="Vejica 2 7 2 6 4 2" xfId="10647" xr:uid="{D6DB3EDB-D43E-4AF2-9043-8A2CED6A1933}"/>
    <cellStyle name="Vejica 2 7 2 6 4 2 2" xfId="17133" xr:uid="{FEEFF26A-CA70-42C6-BEDC-75175B147FAE}"/>
    <cellStyle name="Vejica 2 7 2 6 4 2 2 2" xfId="33235" xr:uid="{C5AD96F6-3DB4-42F4-AB73-8C7536B727C7}"/>
    <cellStyle name="Vejica 2 7 2 6 4 2 3" xfId="33234" xr:uid="{36561FEA-031A-4C30-B6A5-9091BE47C768}"/>
    <cellStyle name="Vejica 2 7 2 6 4 3" xfId="14480" xr:uid="{2FDE1949-8737-40CE-874E-6BB15C7675C8}"/>
    <cellStyle name="Vejica 2 7 2 6 4 3 2" xfId="33236" xr:uid="{6AE9A0F5-127F-46C9-AC5B-EA061716DDA1}"/>
    <cellStyle name="Vejica 2 7 2 6 4 4" xfId="33233" xr:uid="{4A36691C-B132-4E8D-BC79-857DF44A3E35}"/>
    <cellStyle name="Vejica 2 7 2 6 5" xfId="7014" xr:uid="{1B8BEBC6-48D9-4F8C-90C4-8AFB6F59E29B}"/>
    <cellStyle name="Vejica 2 7 2 6 5 2" xfId="11254" xr:uid="{6562D34D-E061-4F5D-ADC0-04FECFEBBEA8}"/>
    <cellStyle name="Vejica 2 7 2 6 5 2 2" xfId="17738" xr:uid="{1FE014B5-8C2E-4441-8F28-3C61171F992A}"/>
    <cellStyle name="Vejica 2 7 2 6 5 2 2 2" xfId="33239" xr:uid="{B5CEB50A-6822-4467-98E8-418C9B2F42AE}"/>
    <cellStyle name="Vejica 2 7 2 6 5 2 3" xfId="33238" xr:uid="{2BAA10F0-13BC-4683-B437-723BB0C82422}"/>
    <cellStyle name="Vejica 2 7 2 6 5 3" xfId="15085" xr:uid="{1A10894F-5FB1-4F1C-B675-E2CB5F914ED7}"/>
    <cellStyle name="Vejica 2 7 2 6 5 3 2" xfId="33240" xr:uid="{47D7FC30-D42A-4EF2-83AE-96F7D095093E}"/>
    <cellStyle name="Vejica 2 7 2 6 5 4" xfId="33237" xr:uid="{1205964F-C1CE-4D6B-8DAA-E3D7570195FA}"/>
    <cellStyle name="Vejica 2 7 2 6 6" xfId="7376" xr:uid="{18EE4BA5-67CB-4098-9763-4542DC53ED64}"/>
    <cellStyle name="Vejica 2 7 2 6 6 2" xfId="11618" xr:uid="{2E71BB75-DC02-45FB-98DD-4CED93C800FD}"/>
    <cellStyle name="Vejica 2 7 2 6 6 2 2" xfId="18095" xr:uid="{5467C130-8128-4491-B9A8-BA4D6ADF47FE}"/>
    <cellStyle name="Vejica 2 7 2 6 6 2 2 2" xfId="33243" xr:uid="{A4A4A72D-0BAB-4877-8099-A9057AE200C8}"/>
    <cellStyle name="Vejica 2 7 2 6 6 2 3" xfId="33242" xr:uid="{29DCFFB9-5643-4FD7-87AE-DBF5334C4144}"/>
    <cellStyle name="Vejica 2 7 2 6 6 3" xfId="15439" xr:uid="{638E4568-F863-4F61-BD45-BFAD2A89792F}"/>
    <cellStyle name="Vejica 2 7 2 6 6 3 2" xfId="33244" xr:uid="{9117E748-B592-4497-8F88-BA4755C0C13B}"/>
    <cellStyle name="Vejica 2 7 2 6 6 4" xfId="33241" xr:uid="{D2C6650A-5BAC-4093-9C6A-D50387D3A2BC}"/>
    <cellStyle name="Vejica 2 7 2 6 7" xfId="8389" xr:uid="{44BA91ED-4F48-4086-B784-531FD382D461}"/>
    <cellStyle name="Vejica 2 7 2 6 7 2" xfId="15928" xr:uid="{23576415-9A68-400B-9DA9-6C371CFCA31C}"/>
    <cellStyle name="Vejica 2 7 2 6 7 2 2" xfId="33246" xr:uid="{ACFD2213-0970-4B03-AF3A-4509F3BF3A00}"/>
    <cellStyle name="Vejica 2 7 2 6 7 3" xfId="33245" xr:uid="{0ECB3817-F790-4065-A620-44CC2E50A162}"/>
    <cellStyle name="Vejica 2 7 2 6 8" xfId="12992" xr:uid="{C399E444-F1BB-4548-A455-92110BD2B8C0}"/>
    <cellStyle name="Vejica 2 7 2 6 8 2" xfId="18929" xr:uid="{F70B1637-F79C-4D73-AE35-3C4223724ED5}"/>
    <cellStyle name="Vejica 2 7 2 6 8 2 2" xfId="33248" xr:uid="{0D7DBED2-6219-45C3-8A78-C3FD1CF55F74}"/>
    <cellStyle name="Vejica 2 7 2 6 8 3" xfId="33247" xr:uid="{9CDB9BE1-DA0E-4F60-A64E-236FA2059BFA}"/>
    <cellStyle name="Vejica 2 7 2 6 9" xfId="13769" xr:uid="{0B7DAF25-656C-4EAB-BFB2-677752DED731}"/>
    <cellStyle name="Vejica 2 7 2 6 9 2" xfId="33249" xr:uid="{F091B126-2762-4213-959C-F6691E09FEAB}"/>
    <cellStyle name="Vejica 2 7 2 7" xfId="2051" xr:uid="{00000000-0005-0000-0000-0000BC0E0000}"/>
    <cellStyle name="Vejica 2 7 2 7 2" xfId="5973" xr:uid="{C2EB602C-80CA-4D59-98C5-2DBA385A2661}"/>
    <cellStyle name="Vejica 2 7 2 7 2 2" xfId="6706" xr:uid="{8D443CB6-06BA-43AE-A3B5-564DDE1542CA}"/>
    <cellStyle name="Vejica 2 7 2 7 2 2 2" xfId="10948" xr:uid="{50A1BE21-D9F2-490A-93DE-96845BFE8E0C}"/>
    <cellStyle name="Vejica 2 7 2 7 2 2 2 2" xfId="17434" xr:uid="{77EB36C0-D05B-4E2C-83B8-34BC06D4617F}"/>
    <cellStyle name="Vejica 2 7 2 7 2 2 2 2 2" xfId="33254" xr:uid="{40271453-5B69-4E55-AD19-A472006A1E96}"/>
    <cellStyle name="Vejica 2 7 2 7 2 2 2 3" xfId="33253" xr:uid="{8DBA9EAD-7822-431B-8695-CE09F585F77E}"/>
    <cellStyle name="Vejica 2 7 2 7 2 2 3" xfId="14781" xr:uid="{639B3A6F-2253-4B9F-9C74-CFD3755A23B3}"/>
    <cellStyle name="Vejica 2 7 2 7 2 2 3 2" xfId="33255" xr:uid="{7ADDA254-C5C6-405A-9DAF-07DB13BF5F91}"/>
    <cellStyle name="Vejica 2 7 2 7 2 2 4" xfId="33252" xr:uid="{ECCF751C-4F0F-407B-BDDA-8C92B68C76B3}"/>
    <cellStyle name="Vejica 2 7 2 7 2 3" xfId="10225" xr:uid="{3BCC25CB-FD48-426B-AB3B-80B18AEF921A}"/>
    <cellStyle name="Vejica 2 7 2 7 2 3 2" xfId="16719" xr:uid="{F8B93774-F4C0-4F42-95EC-C4C5E8CF01DF}"/>
    <cellStyle name="Vejica 2 7 2 7 2 3 2 2" xfId="33257" xr:uid="{AC3ACA58-1D26-424E-9B3D-7EC2DE6E9630}"/>
    <cellStyle name="Vejica 2 7 2 7 2 3 3" xfId="33256" xr:uid="{409D274A-36E4-4DCF-B8CF-A79A29D02AA4}"/>
    <cellStyle name="Vejica 2 7 2 7 2 4" xfId="14070" xr:uid="{D442F059-E63E-4F45-9010-E35FC555B31E}"/>
    <cellStyle name="Vejica 2 7 2 7 2 4 2" xfId="33258" xr:uid="{B58E3E3E-EEA0-4958-8660-448584C2338E}"/>
    <cellStyle name="Vejica 2 7 2 7 2 5" xfId="33251" xr:uid="{BAB18611-3005-45DF-9ADE-A7EFB10B7863}"/>
    <cellStyle name="Vejica 2 7 2 7 3" xfId="6406" xr:uid="{062900DB-02D3-44DC-887D-FEB78836B8CD}"/>
    <cellStyle name="Vejica 2 7 2 7 3 2" xfId="10648" xr:uid="{D00A1392-973C-446B-8284-5A712ABB4FD0}"/>
    <cellStyle name="Vejica 2 7 2 7 3 2 2" xfId="17134" xr:uid="{01F9032E-8E51-4DAF-B232-9CECDA1F3F60}"/>
    <cellStyle name="Vejica 2 7 2 7 3 2 2 2" xfId="33261" xr:uid="{0B25ABF9-417A-4C72-A29B-DE580F6D7F65}"/>
    <cellStyle name="Vejica 2 7 2 7 3 2 3" xfId="33260" xr:uid="{A7777481-4720-47C9-A75D-5DBEB8ABBE40}"/>
    <cellStyle name="Vejica 2 7 2 7 3 3" xfId="14481" xr:uid="{DF8FFC58-1404-4451-9624-57E6E1391A47}"/>
    <cellStyle name="Vejica 2 7 2 7 3 3 2" xfId="33262" xr:uid="{7FAA5D8F-9C9C-4980-A0BD-027F76F9A9B9}"/>
    <cellStyle name="Vejica 2 7 2 7 3 4" xfId="33259" xr:uid="{CAC81032-DA84-43A5-80B7-655927827A6C}"/>
    <cellStyle name="Vejica 2 7 2 7 4" xfId="7015" xr:uid="{091183E3-AA6A-4C85-A15B-0E0A81B49733}"/>
    <cellStyle name="Vejica 2 7 2 7 4 2" xfId="11255" xr:uid="{7A34B529-8334-407B-AB8A-67C49B202735}"/>
    <cellStyle name="Vejica 2 7 2 7 4 2 2" xfId="17739" xr:uid="{28AF1CA8-7945-4FEE-A05E-7ACAD040A4EC}"/>
    <cellStyle name="Vejica 2 7 2 7 4 2 2 2" xfId="33265" xr:uid="{9B96AAEA-948A-4247-9746-11415141385F}"/>
    <cellStyle name="Vejica 2 7 2 7 4 2 3" xfId="33264" xr:uid="{982F6493-2D04-4D24-9661-4B602B415047}"/>
    <cellStyle name="Vejica 2 7 2 7 4 3" xfId="15086" xr:uid="{31E24898-8370-49A8-973D-148ED65B1CDE}"/>
    <cellStyle name="Vejica 2 7 2 7 4 3 2" xfId="33266" xr:uid="{20D0702B-0C4E-4659-956D-B39ADAC8946C}"/>
    <cellStyle name="Vejica 2 7 2 7 4 4" xfId="33263" xr:uid="{D3293075-41F2-4FD3-930B-0A1099997161}"/>
    <cellStyle name="Vejica 2 7 2 7 5" xfId="7377" xr:uid="{D4E4CCF6-1771-4851-AFC0-5F576B6D36B8}"/>
    <cellStyle name="Vejica 2 7 2 7 5 2" xfId="11619" xr:uid="{B22EF1E7-7C74-4E4C-863C-05673043D779}"/>
    <cellStyle name="Vejica 2 7 2 7 5 2 2" xfId="18096" xr:uid="{FAD1A1F0-8499-4A28-A8CC-3C9828CAB50B}"/>
    <cellStyle name="Vejica 2 7 2 7 5 2 2 2" xfId="33269" xr:uid="{BD2F3621-1EF0-4103-95FB-0C804890AB1B}"/>
    <cellStyle name="Vejica 2 7 2 7 5 2 3" xfId="33268" xr:uid="{462C863A-C846-4217-A7C0-F4F7EF387983}"/>
    <cellStyle name="Vejica 2 7 2 7 5 3" xfId="15440" xr:uid="{3C87D5EA-E8AA-4F8B-B125-B75B25A36E16}"/>
    <cellStyle name="Vejica 2 7 2 7 5 3 2" xfId="33270" xr:uid="{54587B29-4ECB-4FB5-A134-33D3B7069867}"/>
    <cellStyle name="Vejica 2 7 2 7 5 4" xfId="33267" xr:uid="{E11F0C19-3612-4DFA-A881-76E5555D921B}"/>
    <cellStyle name="Vejica 2 7 2 7 6" xfId="8390" xr:uid="{B6CFAE7B-C9F6-44EA-9F2E-2477075BEDA5}"/>
    <cellStyle name="Vejica 2 7 2 7 6 2" xfId="15929" xr:uid="{C165562F-EC55-4595-B92E-28FBCD1C94B9}"/>
    <cellStyle name="Vejica 2 7 2 7 6 2 2" xfId="33272" xr:uid="{1DD9A154-2F5A-4763-930A-EBAA180BADE4}"/>
    <cellStyle name="Vejica 2 7 2 7 6 3" xfId="33271" xr:uid="{B3874D92-1322-47DD-92E5-E099570EC94C}"/>
    <cellStyle name="Vejica 2 7 2 7 7" xfId="12993" xr:uid="{FA69678E-4452-456B-B361-0342166D21ED}"/>
    <cellStyle name="Vejica 2 7 2 7 7 2" xfId="18930" xr:uid="{64614817-051B-48B6-845F-182D32FFC38E}"/>
    <cellStyle name="Vejica 2 7 2 7 7 2 2" xfId="33274" xr:uid="{EEBA6691-EE3C-4FB7-8303-94168E26FF03}"/>
    <cellStyle name="Vejica 2 7 2 7 7 3" xfId="33273" xr:uid="{901EECF9-4AB2-4921-9BD7-7474C418CD3B}"/>
    <cellStyle name="Vejica 2 7 2 7 8" xfId="13770" xr:uid="{454A1623-A847-453D-84E6-0814E51765F0}"/>
    <cellStyle name="Vejica 2 7 2 7 8 2" xfId="33275" xr:uid="{1BE574C1-6230-4448-96B0-477977C648D8}"/>
    <cellStyle name="Vejica 2 7 2 7 9" xfId="33250" xr:uid="{657FE8EE-410F-483A-8C7C-44B4E75DCF56}"/>
    <cellStyle name="Vejica 2 7 2 8" xfId="4236" xr:uid="{00000000-0005-0000-0000-0000BD0E0000}"/>
    <cellStyle name="Vejica 2 7 2 8 2" xfId="4237" xr:uid="{00000000-0005-0000-0000-0000BE0E0000}"/>
    <cellStyle name="Vejica 2 7 2 8 2 2" xfId="33277" xr:uid="{15276BF9-6EEA-4797-A966-9DF2BAF0F3F8}"/>
    <cellStyle name="Vejica 2 7 2 8 3" xfId="33276" xr:uid="{BE1C4474-9BE5-4A31-862A-BDEE7B0679C1}"/>
    <cellStyle name="Vejica 2 7 2 9" xfId="4238" xr:uid="{00000000-0005-0000-0000-0000BF0E0000}"/>
    <cellStyle name="Vejica 2 7 2 9 2" xfId="33278" xr:uid="{CB4FC22E-17F7-4CDC-98E1-C15821249020}"/>
    <cellStyle name="Vejica 2 7 20" xfId="32865" xr:uid="{32609D1E-E826-48EB-A68F-A4FF7EEF96E4}"/>
    <cellStyle name="Vejica 2 7 3" xfId="694" xr:uid="{00000000-0005-0000-0000-0000C00E0000}"/>
    <cellStyle name="Vejica 2 7 3 10" xfId="5874" xr:uid="{AEE904FF-8AA2-4D64-8EB7-23085487A814}"/>
    <cellStyle name="Vejica 2 7 3 10 2" xfId="6609" xr:uid="{A71B8FAF-2344-43EB-AEF7-6A19F908E4BC}"/>
    <cellStyle name="Vejica 2 7 3 10 2 2" xfId="10851" xr:uid="{561A637A-9B2A-4CE6-B74A-AC1A17D03E80}"/>
    <cellStyle name="Vejica 2 7 3 10 2 2 2" xfId="17337" xr:uid="{309E7F14-6CBF-4350-BB8A-253410673D9D}"/>
    <cellStyle name="Vejica 2 7 3 10 2 2 2 2" xfId="33283" xr:uid="{B9832643-DB27-488B-A278-0812BA66A013}"/>
    <cellStyle name="Vejica 2 7 3 10 2 2 3" xfId="33282" xr:uid="{4A38AA1F-60DE-40AA-BC2E-2AB80C8E9FF2}"/>
    <cellStyle name="Vejica 2 7 3 10 2 3" xfId="14684" xr:uid="{41E1B2B8-1213-46BB-B503-27A3CCCF8CE6}"/>
    <cellStyle name="Vejica 2 7 3 10 2 3 2" xfId="33284" xr:uid="{704B3A87-68E5-4617-84E1-144860540166}"/>
    <cellStyle name="Vejica 2 7 3 10 2 4" xfId="33281" xr:uid="{8E01A991-320F-4A3A-91B7-08957CB49ECC}"/>
    <cellStyle name="Vejica 2 7 3 10 3" xfId="10126" xr:uid="{0B34C8EE-FD37-484E-9C6D-E179FB69C391}"/>
    <cellStyle name="Vejica 2 7 3 10 3 2" xfId="16621" xr:uid="{0CD72D78-7E60-47B1-9A27-0B3C5412184F}"/>
    <cellStyle name="Vejica 2 7 3 10 3 2 2" xfId="33286" xr:uid="{3BA0B4E7-580B-4219-929E-B10A4EE45212}"/>
    <cellStyle name="Vejica 2 7 3 10 3 3" xfId="33285" xr:uid="{6DBA6734-2011-4066-B892-84CBCA91AD52}"/>
    <cellStyle name="Vejica 2 7 3 10 4" xfId="13972" xr:uid="{51A4CCD9-F402-4289-867A-99ADBD7A101B}"/>
    <cellStyle name="Vejica 2 7 3 10 4 2" xfId="33287" xr:uid="{08A0D9FE-BC04-4B51-BA1F-20D7D88C60E3}"/>
    <cellStyle name="Vejica 2 7 3 10 5" xfId="33280" xr:uid="{052A7C57-1521-41BE-A86E-6218D3222799}"/>
    <cellStyle name="Vejica 2 7 3 11" xfId="6309" xr:uid="{ADA78BF3-F13D-40BA-A80F-9480AB6FDA1F}"/>
    <cellStyle name="Vejica 2 7 3 11 2" xfId="10551" xr:uid="{95856CAE-4CCA-45CF-960E-DB42C1DC7E5B}"/>
    <cellStyle name="Vejica 2 7 3 11 2 2" xfId="17037" xr:uid="{ADB1364B-F5E6-45BE-94D0-B31DAF6D1DEF}"/>
    <cellStyle name="Vejica 2 7 3 11 2 2 2" xfId="33290" xr:uid="{04D99CEF-5C08-4DD7-89F7-DAF058C551CA}"/>
    <cellStyle name="Vejica 2 7 3 11 2 3" xfId="33289" xr:uid="{B06DC0F0-995D-4A74-9A98-2845D7B48E31}"/>
    <cellStyle name="Vejica 2 7 3 11 3" xfId="14384" xr:uid="{D5F4D497-D711-473B-8427-DC9FE724EBF5}"/>
    <cellStyle name="Vejica 2 7 3 11 3 2" xfId="33291" xr:uid="{1D1262BA-BE22-4267-9584-D6FDFDB22204}"/>
    <cellStyle name="Vejica 2 7 3 11 4" xfId="33288" xr:uid="{2877B74F-1C1B-4C4E-A5A3-15023810DF0A}"/>
    <cellStyle name="Vejica 2 7 3 12" xfId="6918" xr:uid="{D0494081-7D07-483D-B820-89CB78E2E2CF}"/>
    <cellStyle name="Vejica 2 7 3 12 2" xfId="11158" xr:uid="{02791CBE-61D9-4AD0-81FD-0087686C7824}"/>
    <cellStyle name="Vejica 2 7 3 12 2 2" xfId="17642" xr:uid="{C47F6DC0-2554-4335-AE6C-9880995DD260}"/>
    <cellStyle name="Vejica 2 7 3 12 2 2 2" xfId="33294" xr:uid="{7C0A80AD-C0EB-45B6-B857-953BAB407822}"/>
    <cellStyle name="Vejica 2 7 3 12 2 3" xfId="33293" xr:uid="{C222AF65-4540-4541-88C8-D386560C8BE3}"/>
    <cellStyle name="Vejica 2 7 3 12 3" xfId="14989" xr:uid="{9D8E5A0F-EB44-4DA1-A4E2-CA8C72C43070}"/>
    <cellStyle name="Vejica 2 7 3 12 3 2" xfId="33295" xr:uid="{F488B696-145D-44B6-B7A5-2000E1166226}"/>
    <cellStyle name="Vejica 2 7 3 12 4" xfId="33292" xr:uid="{2EC81B3E-BEE5-46B3-B41E-8D2571173B12}"/>
    <cellStyle name="Vejica 2 7 3 13" xfId="7192" xr:uid="{C2B5B7EC-A865-4773-99B9-B32EDE2B6075}"/>
    <cellStyle name="Vejica 2 7 3 13 2" xfId="11434" xr:uid="{618F3AE7-A65B-4734-BFF9-FC54C248DF5B}"/>
    <cellStyle name="Vejica 2 7 3 13 2 2" xfId="17911" xr:uid="{154F7615-6665-4CB3-BDCD-4826916FEAE0}"/>
    <cellStyle name="Vejica 2 7 3 13 2 2 2" xfId="33298" xr:uid="{A9D229E2-2024-456F-B592-59F675E9E532}"/>
    <cellStyle name="Vejica 2 7 3 13 2 3" xfId="33297" xr:uid="{72F22E44-27CC-4CA8-9197-22314080990F}"/>
    <cellStyle name="Vejica 2 7 3 13 3" xfId="15255" xr:uid="{6A2EC404-68F4-462A-89AD-782C232B4869}"/>
    <cellStyle name="Vejica 2 7 3 13 3 2" xfId="33299" xr:uid="{05709812-B380-4AF7-B3F0-F50645627299}"/>
    <cellStyle name="Vejica 2 7 3 13 4" xfId="33296" xr:uid="{75F83EA0-D96A-478F-82E9-1BBEA9F000A6}"/>
    <cellStyle name="Vejica 2 7 3 14" xfId="7280" xr:uid="{F29264FF-58C9-4CA2-A27D-F294D816F520}"/>
    <cellStyle name="Vejica 2 7 3 14 2" xfId="11522" xr:uid="{641CF9FB-10AD-4F4C-AA1B-5B5D7B388025}"/>
    <cellStyle name="Vejica 2 7 3 14 2 2" xfId="17999" xr:uid="{E08EF9BB-1359-45BC-8806-A609C5B070B4}"/>
    <cellStyle name="Vejica 2 7 3 14 2 2 2" xfId="33302" xr:uid="{5654ED8F-EDAB-41DC-9570-188086F4BA4E}"/>
    <cellStyle name="Vejica 2 7 3 14 2 3" xfId="33301" xr:uid="{86ED34D9-69CA-4D97-8E96-0C778E1BF374}"/>
    <cellStyle name="Vejica 2 7 3 14 3" xfId="15343" xr:uid="{1EB66059-593F-4A91-819D-5E86AEBCD491}"/>
    <cellStyle name="Vejica 2 7 3 14 3 2" xfId="33303" xr:uid="{CC508D4C-E0CB-4779-BF2A-88297A9131B0}"/>
    <cellStyle name="Vejica 2 7 3 14 4" xfId="33300" xr:uid="{16EDF0AC-C9D9-4390-99FF-56DE72FFE775}"/>
    <cellStyle name="Vejica 2 7 3 15" xfId="7942" xr:uid="{442E032D-C2BB-4357-B8DA-CAD6FF1B03B1}"/>
    <cellStyle name="Vejica 2 7 3 15 2" xfId="15710" xr:uid="{8DAD8603-A19A-4B68-ACDD-05953119DD0A}"/>
    <cellStyle name="Vejica 2 7 3 15 2 2" xfId="33305" xr:uid="{A70E5A7E-54C4-4468-B713-741D893612F6}"/>
    <cellStyle name="Vejica 2 7 3 15 3" xfId="33304" xr:uid="{60B03A60-F9CC-47F7-ACBB-61307E519826}"/>
    <cellStyle name="Vejica 2 7 3 16" xfId="12749" xr:uid="{DF9B00AE-D5C6-4A99-9085-9D4CC08137DA}"/>
    <cellStyle name="Vejica 2 7 3 16 2" xfId="18687" xr:uid="{089FCBFB-FF4C-421F-8D9D-D796BCC037C3}"/>
    <cellStyle name="Vejica 2 7 3 16 2 2" xfId="33307" xr:uid="{64F067EC-9870-49A9-BBAF-08E6A2445CCB}"/>
    <cellStyle name="Vejica 2 7 3 16 3" xfId="33306" xr:uid="{64DAE6CB-7E20-414A-9018-92C2BDB68335}"/>
    <cellStyle name="Vejica 2 7 3 17" xfId="13666" xr:uid="{E1559F96-19C0-4EC2-B60B-BF69D76C24EF}"/>
    <cellStyle name="Vejica 2 7 3 17 2" xfId="33308" xr:uid="{070AB968-F120-4347-ACA5-F6F64876FEF5}"/>
    <cellStyle name="Vejica 2 7 3 18" xfId="33279" xr:uid="{52427094-F819-4C1B-9822-7A0793BE3963}"/>
    <cellStyle name="Vejica 2 7 3 2" xfId="695" xr:uid="{00000000-0005-0000-0000-0000C10E0000}"/>
    <cellStyle name="Vejica 2 7 3 2 10" xfId="6310" xr:uid="{555EDF43-07A9-4EE3-B694-3B7BDEC7139B}"/>
    <cellStyle name="Vejica 2 7 3 2 10 2" xfId="10552" xr:uid="{73E3BF88-72FC-499F-BBEF-B97850FD3134}"/>
    <cellStyle name="Vejica 2 7 3 2 10 2 2" xfId="17038" xr:uid="{BC5A4CC6-7D84-45AA-AA1B-863653EB9E43}"/>
    <cellStyle name="Vejica 2 7 3 2 10 2 2 2" xfId="33312" xr:uid="{00740084-A597-469E-AF2F-413B05211D58}"/>
    <cellStyle name="Vejica 2 7 3 2 10 2 3" xfId="33311" xr:uid="{27F5E3AF-77EB-4761-960C-011C43092904}"/>
    <cellStyle name="Vejica 2 7 3 2 10 3" xfId="14385" xr:uid="{FF5904B9-9B26-4AC4-B5AB-9E5DA23396DA}"/>
    <cellStyle name="Vejica 2 7 3 2 10 3 2" xfId="33313" xr:uid="{C747B8BF-7C40-4221-BF83-2B31661F18B2}"/>
    <cellStyle name="Vejica 2 7 3 2 10 4" xfId="33310" xr:uid="{CA994422-9F84-486D-8511-49CEC62B3C3B}"/>
    <cellStyle name="Vejica 2 7 3 2 11" xfId="6919" xr:uid="{3285DF40-C42A-486F-B83B-909D8B3F02D5}"/>
    <cellStyle name="Vejica 2 7 3 2 11 2" xfId="11159" xr:uid="{63C02AAB-1643-4F1E-84D0-86B78956108E}"/>
    <cellStyle name="Vejica 2 7 3 2 11 2 2" xfId="17643" xr:uid="{1C3AEFB0-E3D7-4919-8407-0FA0692A8340}"/>
    <cellStyle name="Vejica 2 7 3 2 11 2 2 2" xfId="33316" xr:uid="{7E5A95FD-CAA3-4CE2-8D38-2090126AED41}"/>
    <cellStyle name="Vejica 2 7 3 2 11 2 3" xfId="33315" xr:uid="{A4AAFEBD-1FA7-419F-9C55-B512171E494D}"/>
    <cellStyle name="Vejica 2 7 3 2 11 3" xfId="14990" xr:uid="{6E435C9A-5D3F-4F19-9A5D-1F782D855577}"/>
    <cellStyle name="Vejica 2 7 3 2 11 3 2" xfId="33317" xr:uid="{336ECC57-DD83-416B-BB9D-95B36C1C8FA3}"/>
    <cellStyle name="Vejica 2 7 3 2 11 4" xfId="33314" xr:uid="{73900282-8936-4B61-8CB0-654C768F8D9A}"/>
    <cellStyle name="Vejica 2 7 3 2 12" xfId="7193" xr:uid="{CAB45FD4-3BF6-43EE-88FE-48DF9741BC13}"/>
    <cellStyle name="Vejica 2 7 3 2 12 2" xfId="11435" xr:uid="{C200804F-9863-4327-9332-B07044495431}"/>
    <cellStyle name="Vejica 2 7 3 2 12 2 2" xfId="17912" xr:uid="{B2841F80-E3D9-46B2-880B-ADB64D01C040}"/>
    <cellStyle name="Vejica 2 7 3 2 12 2 2 2" xfId="33320" xr:uid="{A16E73EF-4FC2-411D-A1BD-69A3E57E4186}"/>
    <cellStyle name="Vejica 2 7 3 2 12 2 3" xfId="33319" xr:uid="{A3AD41BD-E6A2-4F8D-8C51-C88114C65710}"/>
    <cellStyle name="Vejica 2 7 3 2 12 3" xfId="15256" xr:uid="{05543FD4-8D6A-43BB-A6C5-A60E80A1CA17}"/>
    <cellStyle name="Vejica 2 7 3 2 12 3 2" xfId="33321" xr:uid="{9E431A5A-A905-4623-B9B2-E283FCFD3E0C}"/>
    <cellStyle name="Vejica 2 7 3 2 12 4" xfId="33318" xr:uid="{7F2636A9-4EF6-4A0C-B561-0078B3EB5DDC}"/>
    <cellStyle name="Vejica 2 7 3 2 13" xfId="7281" xr:uid="{AD3ACB1C-35DC-493F-8763-7AB3DA4C8B27}"/>
    <cellStyle name="Vejica 2 7 3 2 13 2" xfId="11523" xr:uid="{3C764444-1AE0-4785-97AA-24C0164D2546}"/>
    <cellStyle name="Vejica 2 7 3 2 13 2 2" xfId="18000" xr:uid="{B06B9630-CBE5-4E2F-8D03-A9CADC8E7F04}"/>
    <cellStyle name="Vejica 2 7 3 2 13 2 2 2" xfId="33324" xr:uid="{78A10BDB-C76F-4319-B009-F49819379A23}"/>
    <cellStyle name="Vejica 2 7 3 2 13 2 3" xfId="33323" xr:uid="{742CABB1-BDDB-4207-9123-4C15E7A7A14F}"/>
    <cellStyle name="Vejica 2 7 3 2 13 3" xfId="15344" xr:uid="{00484CF2-A722-4AA9-9BBD-6DB3FDBEDE51}"/>
    <cellStyle name="Vejica 2 7 3 2 13 3 2" xfId="33325" xr:uid="{8159161E-1571-487B-9F6C-B56573C45A2C}"/>
    <cellStyle name="Vejica 2 7 3 2 13 4" xfId="33322" xr:uid="{AA233F61-CA94-4C5C-A4D8-D801515659F1}"/>
    <cellStyle name="Vejica 2 7 3 2 14" xfId="7943" xr:uid="{C31917CC-FAB7-42E7-BC1C-5C0B8C73FC3B}"/>
    <cellStyle name="Vejica 2 7 3 2 14 2" xfId="15711" xr:uid="{E8A596EE-7B8B-4149-BB86-95DA6529D3A6}"/>
    <cellStyle name="Vejica 2 7 3 2 14 2 2" xfId="33327" xr:uid="{C4106D81-E8CE-4B2E-B8B6-ADC8D3A03927}"/>
    <cellStyle name="Vejica 2 7 3 2 14 3" xfId="33326" xr:uid="{AD4C415B-034E-4EC3-AA6A-613CFF7BF564}"/>
    <cellStyle name="Vejica 2 7 3 2 15" xfId="12750" xr:uid="{F772014C-A490-49E6-99ED-7C2D05F07C60}"/>
    <cellStyle name="Vejica 2 7 3 2 15 2" xfId="18688" xr:uid="{E93EDFE9-881E-4A07-8AAB-3EDFEF8D9DBA}"/>
    <cellStyle name="Vejica 2 7 3 2 15 2 2" xfId="33329" xr:uid="{E0CD235C-18F2-48AA-98BD-7DEA675343AB}"/>
    <cellStyle name="Vejica 2 7 3 2 15 3" xfId="33328" xr:uid="{092748AB-A64E-44F3-9EC1-F1777623C9D0}"/>
    <cellStyle name="Vejica 2 7 3 2 16" xfId="13667" xr:uid="{6945B483-E01C-4D2B-B5DC-285AD78F612E}"/>
    <cellStyle name="Vejica 2 7 3 2 16 2" xfId="33330" xr:uid="{A6BA8BF8-93C6-4A37-97A8-5536F4E66E25}"/>
    <cellStyle name="Vejica 2 7 3 2 17" xfId="33309" xr:uid="{9E535DF7-278A-4334-A06B-8D0AA7448EB3}"/>
    <cellStyle name="Vejica 2 7 3 2 2" xfId="696" xr:uid="{00000000-0005-0000-0000-0000C20E0000}"/>
    <cellStyle name="Vejica 2 7 3 2 2 10" xfId="6920" xr:uid="{1528C39D-CC06-4B3B-8696-2F2BA803892C}"/>
    <cellStyle name="Vejica 2 7 3 2 2 10 2" xfId="11160" xr:uid="{25C67BAF-754A-42D3-8D9C-EE2CB3101838}"/>
    <cellStyle name="Vejica 2 7 3 2 2 10 2 2" xfId="17644" xr:uid="{1FCB697F-8585-4F34-9AA1-0FCDA12269DE}"/>
    <cellStyle name="Vejica 2 7 3 2 2 10 2 2 2" xfId="33334" xr:uid="{5F7BC814-6B81-476D-9A56-7914424B18A4}"/>
    <cellStyle name="Vejica 2 7 3 2 2 10 2 3" xfId="33333" xr:uid="{8E4E150F-E71E-4697-B2BD-8D2A8EDEB2E8}"/>
    <cellStyle name="Vejica 2 7 3 2 2 10 3" xfId="14991" xr:uid="{FE2DD7B5-BBFC-487B-9CF9-C5E100164BBD}"/>
    <cellStyle name="Vejica 2 7 3 2 2 10 3 2" xfId="33335" xr:uid="{5ED8E914-C02A-4D6D-A373-1D5DAA462418}"/>
    <cellStyle name="Vejica 2 7 3 2 2 10 4" xfId="33332" xr:uid="{9CC49CBC-BD4E-4BA8-8941-B0DF5718314B}"/>
    <cellStyle name="Vejica 2 7 3 2 2 11" xfId="7282" xr:uid="{E9B4A998-2A00-49CD-81DC-063240F87002}"/>
    <cellStyle name="Vejica 2 7 3 2 2 11 2" xfId="11524" xr:uid="{E844A4D5-7D59-472A-A6A0-5D3399810C72}"/>
    <cellStyle name="Vejica 2 7 3 2 2 11 2 2" xfId="18001" xr:uid="{11CDF224-F7F3-4E6D-B160-CC109C1E4E1C}"/>
    <cellStyle name="Vejica 2 7 3 2 2 11 2 2 2" xfId="33338" xr:uid="{096415BC-44F8-4CEA-BE2B-626D708BE72A}"/>
    <cellStyle name="Vejica 2 7 3 2 2 11 2 3" xfId="33337" xr:uid="{D89CD92C-2376-4380-9A65-BBDF55AFC5D1}"/>
    <cellStyle name="Vejica 2 7 3 2 2 11 3" xfId="15345" xr:uid="{400C51A6-E061-4A1C-A549-2A329A44E544}"/>
    <cellStyle name="Vejica 2 7 3 2 2 11 3 2" xfId="33339" xr:uid="{A3C62403-D3FE-4EBF-89AA-C380E76B2172}"/>
    <cellStyle name="Vejica 2 7 3 2 2 11 4" xfId="33336" xr:uid="{D967D63D-FF20-44FB-927C-1E12F61571B3}"/>
    <cellStyle name="Vejica 2 7 3 2 2 12" xfId="7944" xr:uid="{E928640E-1046-4D0D-99E6-BC1DFE4E09EE}"/>
    <cellStyle name="Vejica 2 7 3 2 2 12 2" xfId="15712" xr:uid="{4898AC26-6564-42AB-98E1-0DDC27907605}"/>
    <cellStyle name="Vejica 2 7 3 2 2 12 2 2" xfId="33341" xr:uid="{D2F4A8E2-E9B1-4739-9673-C25C2A938736}"/>
    <cellStyle name="Vejica 2 7 3 2 2 12 3" xfId="33340" xr:uid="{1A39FC70-7E9F-44FD-A2BA-102D202B5B52}"/>
    <cellStyle name="Vejica 2 7 3 2 2 13" xfId="12751" xr:uid="{DA327D56-73B5-4551-A872-1BDB9CDDD315}"/>
    <cellStyle name="Vejica 2 7 3 2 2 13 2" xfId="18689" xr:uid="{D140B5DB-32A5-4392-9561-6E7E19BC953E}"/>
    <cellStyle name="Vejica 2 7 3 2 2 13 2 2" xfId="33343" xr:uid="{BA9BA124-8AE2-4239-923D-39C4FDECEE76}"/>
    <cellStyle name="Vejica 2 7 3 2 2 13 3" xfId="33342" xr:uid="{4EC89FE0-A162-42C2-8E50-795654EC4EFD}"/>
    <cellStyle name="Vejica 2 7 3 2 2 14" xfId="13668" xr:uid="{DC17B77F-E3A9-4472-8FB0-BC312346017C}"/>
    <cellStyle name="Vejica 2 7 3 2 2 14 2" xfId="33344" xr:uid="{5DB9619B-E42E-49DF-9E52-DBE93AB0278C}"/>
    <cellStyle name="Vejica 2 7 3 2 2 15" xfId="33331" xr:uid="{7731D977-461A-4BC4-A822-E050F1CF4BEB}"/>
    <cellStyle name="Vejica 2 7 3 2 2 2" xfId="2052" xr:uid="{00000000-0005-0000-0000-0000C30E0000}"/>
    <cellStyle name="Vejica 2 7 3 2 2 2 2" xfId="33345" xr:uid="{029D949A-59AE-4768-AF1B-BF7D0082747D}"/>
    <cellStyle name="Vejica 2 7 3 2 2 3" xfId="2053" xr:uid="{00000000-0005-0000-0000-0000C40E0000}"/>
    <cellStyle name="Vejica 2 7 3 2 2 3 2" xfId="4242" xr:uid="{00000000-0005-0000-0000-0000C50E0000}"/>
    <cellStyle name="Vejica 2 7 3 2 2 3 2 2" xfId="33347" xr:uid="{151DB758-CADA-4DA2-944A-320D05850A02}"/>
    <cellStyle name="Vejica 2 7 3 2 2 3 3" xfId="33346" xr:uid="{96B02A1A-9868-480F-A527-9F8B234E6C0D}"/>
    <cellStyle name="Vejica 2 7 3 2 2 4" xfId="2054" xr:uid="{00000000-0005-0000-0000-0000C60E0000}"/>
    <cellStyle name="Vejica 2 7 3 2 2 4 10" xfId="33348" xr:uid="{4BC9354C-CC9B-46C8-A492-D16C536ABA7A}"/>
    <cellStyle name="Vejica 2 7 3 2 2 4 2" xfId="4243" xr:uid="{00000000-0005-0000-0000-0000C70E0000}"/>
    <cellStyle name="Vejica 2 7 3 2 2 4 2 2" xfId="6190" xr:uid="{B197D369-C7C0-4FB9-8C72-D6A5F38FB56A}"/>
    <cellStyle name="Vejica 2 7 3 2 2 4 2 2 2" xfId="6811" xr:uid="{5ED2A86D-1DB1-47AF-9F96-59D6A7CBDEF7}"/>
    <cellStyle name="Vejica 2 7 3 2 2 4 2 2 2 2" xfId="11053" xr:uid="{050BF9EE-DFDF-4A8D-A3B0-75E9FC8AF7FD}"/>
    <cellStyle name="Vejica 2 7 3 2 2 4 2 2 2 2 2" xfId="17539" xr:uid="{B07D4823-57B9-4256-975F-6D27032BFBBC}"/>
    <cellStyle name="Vejica 2 7 3 2 2 4 2 2 2 2 2 2" xfId="33353" xr:uid="{007B8991-371C-46F2-BB2C-AE54503D9FD6}"/>
    <cellStyle name="Vejica 2 7 3 2 2 4 2 2 2 2 3" xfId="33352" xr:uid="{E061A00D-6651-4A30-8A5A-B6CE21A1CD94}"/>
    <cellStyle name="Vejica 2 7 3 2 2 4 2 2 2 3" xfId="14886" xr:uid="{6AE6D0A8-EC05-4C90-A450-F6F58A98A76F}"/>
    <cellStyle name="Vejica 2 7 3 2 2 4 2 2 2 3 2" xfId="33354" xr:uid="{02BE2B5C-FE71-4F99-8BB8-BC051FD3E072}"/>
    <cellStyle name="Vejica 2 7 3 2 2 4 2 2 2 4" xfId="33351" xr:uid="{BA244501-E143-48C1-97D6-49AF349D2863}"/>
    <cellStyle name="Vejica 2 7 3 2 2 4 2 2 3" xfId="10445" xr:uid="{3C6653D0-6FF3-432E-8AD7-226B54B45B17}"/>
    <cellStyle name="Vejica 2 7 3 2 2 4 2 2 3 2" xfId="16933" xr:uid="{D901ADE7-BFB2-40EB-A7B2-2F3C0DABE061}"/>
    <cellStyle name="Vejica 2 7 3 2 2 4 2 2 3 2 2" xfId="33356" xr:uid="{02262304-EAEC-41C9-9C62-EF6AE85F46CF}"/>
    <cellStyle name="Vejica 2 7 3 2 2 4 2 2 3 3" xfId="33355" xr:uid="{46C49C65-2428-4CA6-9746-F90668B56CAA}"/>
    <cellStyle name="Vejica 2 7 3 2 2 4 2 2 4" xfId="14281" xr:uid="{7AAC4E23-157C-4691-A82C-AF1FC99C97A5}"/>
    <cellStyle name="Vejica 2 7 3 2 2 4 2 2 4 2" xfId="33357" xr:uid="{7C0114A8-2AB6-4D3E-9572-39599B992196}"/>
    <cellStyle name="Vejica 2 7 3 2 2 4 2 2 5" xfId="33350" xr:uid="{AA26B25D-028A-4D7F-B6EF-36CB2D69AD51}"/>
    <cellStyle name="Vejica 2 7 3 2 2 4 2 3" xfId="6084" xr:uid="{0A773698-D4B6-45AF-A9C1-604A5DE5D8D5}"/>
    <cellStyle name="Vejica 2 7 3 2 2 4 2 3 2" xfId="10339" xr:uid="{C1929875-0F8C-4E8A-81B6-A12BE4B10732}"/>
    <cellStyle name="Vejica 2 7 3 2 2 4 2 3 2 2" xfId="16827" xr:uid="{2FF7BA87-CE06-41D7-9597-CB5B4772976A}"/>
    <cellStyle name="Vejica 2 7 3 2 2 4 2 3 2 2 2" xfId="33360" xr:uid="{3A3436ED-A9E4-4668-8D3D-43927605212D}"/>
    <cellStyle name="Vejica 2 7 3 2 2 4 2 3 2 3" xfId="33359" xr:uid="{44EB8B4D-15B7-4CF9-A1F5-F26C2D444F7F}"/>
    <cellStyle name="Vejica 2 7 3 2 2 4 2 3 3" xfId="14175" xr:uid="{CA188AE1-C420-424C-A07F-E8D1A2FF51F5}"/>
    <cellStyle name="Vejica 2 7 3 2 2 4 2 3 3 2" xfId="33361" xr:uid="{A9BE6531-9BA1-477D-BDF4-7F846F01CC49}"/>
    <cellStyle name="Vejica 2 7 3 2 2 4 2 3 4" xfId="33358" xr:uid="{19D20D7A-6CFE-48BD-9EAA-D078F2EC0639}"/>
    <cellStyle name="Vejica 2 7 3 2 2 4 2 4" xfId="6507" xr:uid="{DE84453C-5A68-458B-943D-91DC01647BDF}"/>
    <cellStyle name="Vejica 2 7 3 2 2 4 2 4 2" xfId="10749" xr:uid="{1F9C8840-5565-4D39-BFE4-2713506E9DA1}"/>
    <cellStyle name="Vejica 2 7 3 2 2 4 2 4 2 2" xfId="17235" xr:uid="{4054F67C-7F5E-47DE-9633-4A99314476BC}"/>
    <cellStyle name="Vejica 2 7 3 2 2 4 2 4 2 2 2" xfId="33364" xr:uid="{AD1BCF6F-D5FA-489D-90DD-FB08A05D22D0}"/>
    <cellStyle name="Vejica 2 7 3 2 2 4 2 4 2 3" xfId="33363" xr:uid="{3663295A-FCD1-4FD1-BD3B-CD8A37B5E07E}"/>
    <cellStyle name="Vejica 2 7 3 2 2 4 2 4 3" xfId="14582" xr:uid="{4BE9E4F6-7D92-453C-8EF4-B8991CC9A4A3}"/>
    <cellStyle name="Vejica 2 7 3 2 2 4 2 4 3 2" xfId="33365" xr:uid="{E47F8C1D-9CA9-4D5C-A2CB-B377C7B6B74F}"/>
    <cellStyle name="Vejica 2 7 3 2 2 4 2 4 4" xfId="33362" xr:uid="{A3879019-E8E1-49E3-B38E-A0C7D7B86B10}"/>
    <cellStyle name="Vejica 2 7 3 2 2 4 2 5" xfId="7117" xr:uid="{2F21A111-2F76-45C8-8FAD-AE8AA4F472F4}"/>
    <cellStyle name="Vejica 2 7 3 2 2 4 2 5 2" xfId="11357" xr:uid="{509080B9-DD23-4B64-B7FA-E2F6215849E0}"/>
    <cellStyle name="Vejica 2 7 3 2 2 4 2 5 2 2" xfId="17841" xr:uid="{F4CDED77-EA42-43D0-9DF8-A12057BF8629}"/>
    <cellStyle name="Vejica 2 7 3 2 2 4 2 5 2 2 2" xfId="33368" xr:uid="{FDFF3308-3E61-4BD1-8364-AAEF15E36791}"/>
    <cellStyle name="Vejica 2 7 3 2 2 4 2 5 2 3" xfId="33367" xr:uid="{97E6F142-758B-49E8-917E-27B35BE59714}"/>
    <cellStyle name="Vejica 2 7 3 2 2 4 2 5 3" xfId="15188" xr:uid="{6AF22A2E-F741-4E2A-91D1-AC99C7BA02B1}"/>
    <cellStyle name="Vejica 2 7 3 2 2 4 2 5 3 2" xfId="33369" xr:uid="{3F6BDCE0-83C8-47CE-B185-0EE4906F9C5F}"/>
    <cellStyle name="Vejica 2 7 3 2 2 4 2 5 4" xfId="33366" xr:uid="{18F9F80C-CD05-4207-87B1-E38C1A6F421F}"/>
    <cellStyle name="Vejica 2 7 3 2 2 4 2 6" xfId="7478" xr:uid="{5B701897-C4EA-4176-9C2A-210FB7D55F79}"/>
    <cellStyle name="Vejica 2 7 3 2 2 4 2 6 2" xfId="11720" xr:uid="{F22944B5-839A-430A-B768-3DBF2D573B66}"/>
    <cellStyle name="Vejica 2 7 3 2 2 4 2 6 2 2" xfId="18197" xr:uid="{0F800EF0-05FF-4EC2-A17B-5CB06CB60FE9}"/>
    <cellStyle name="Vejica 2 7 3 2 2 4 2 6 2 2 2" xfId="33372" xr:uid="{4421B54C-DA9D-4980-B442-1CE5545E40DE}"/>
    <cellStyle name="Vejica 2 7 3 2 2 4 2 6 2 3" xfId="33371" xr:uid="{1F1FC0DE-E9D8-4605-95C3-184BDA86CE8F}"/>
    <cellStyle name="Vejica 2 7 3 2 2 4 2 6 3" xfId="15541" xr:uid="{A7B29044-2A5D-4E83-9166-B29E32C48D95}"/>
    <cellStyle name="Vejica 2 7 3 2 2 4 2 6 3 2" xfId="33373" xr:uid="{97CDAEDC-6873-4EFA-A60D-FA2438A09146}"/>
    <cellStyle name="Vejica 2 7 3 2 2 4 2 6 4" xfId="33370" xr:uid="{F2B1FBF8-065A-482B-B5D8-C9779F4400B2}"/>
    <cellStyle name="Vejica 2 7 3 2 2 4 2 7" xfId="9245" xr:uid="{5122F4F4-2B24-4CE1-AE0B-4FEE532C8957}"/>
    <cellStyle name="Vejica 2 7 3 2 2 4 2 7 2" xfId="16271" xr:uid="{8E3F9829-AB13-4A7B-A143-81C8699E4814}"/>
    <cellStyle name="Vejica 2 7 3 2 2 4 2 7 2 2" xfId="33375" xr:uid="{C96D1BC2-9D07-4941-84F2-ECF92C8C717A}"/>
    <cellStyle name="Vejica 2 7 3 2 2 4 2 7 3" xfId="33374" xr:uid="{CDD00416-F0B0-4843-ADD5-9A51549ABD93}"/>
    <cellStyle name="Vejica 2 7 3 2 2 4 2 8" xfId="13871" xr:uid="{64D72E80-D7B5-4AA5-B8C9-5FEAEA1FD7D7}"/>
    <cellStyle name="Vejica 2 7 3 2 2 4 2 8 2" xfId="33376" xr:uid="{2239C380-7448-4D41-8768-AEEC43934A7D}"/>
    <cellStyle name="Vejica 2 7 3 2 2 4 2 9" xfId="33349" xr:uid="{FEDA7B67-B3C6-48DB-9F56-DDBFFE6ADA77}"/>
    <cellStyle name="Vejica 2 7 3 2 2 4 3" xfId="5974" xr:uid="{9C0844F9-1E80-4A73-8F67-816970FF69FF}"/>
    <cellStyle name="Vejica 2 7 3 2 2 4 3 2" xfId="6707" xr:uid="{BA8E331A-D6F8-4D72-B26E-85D90B304DCB}"/>
    <cellStyle name="Vejica 2 7 3 2 2 4 3 2 2" xfId="10949" xr:uid="{F2DE405B-DF73-4EE1-A4C7-A2F9F796EC04}"/>
    <cellStyle name="Vejica 2 7 3 2 2 4 3 2 2 2" xfId="17435" xr:uid="{EC2DA44E-3CF1-4D15-A2EF-179DF55352A7}"/>
    <cellStyle name="Vejica 2 7 3 2 2 4 3 2 2 2 2" xfId="33380" xr:uid="{DD56DA37-E172-4EEA-91B3-804E5F5FB688}"/>
    <cellStyle name="Vejica 2 7 3 2 2 4 3 2 2 3" xfId="33379" xr:uid="{64F02003-CF31-4C80-B94F-9C89C2AC73EE}"/>
    <cellStyle name="Vejica 2 7 3 2 2 4 3 2 3" xfId="14782" xr:uid="{5220F732-F0AA-4F4E-88CC-5C7B0BAEAC20}"/>
    <cellStyle name="Vejica 2 7 3 2 2 4 3 2 3 2" xfId="33381" xr:uid="{17339306-D861-4965-9129-75253D1FDC74}"/>
    <cellStyle name="Vejica 2 7 3 2 2 4 3 2 4" xfId="33378" xr:uid="{5ECFB0EF-5522-472F-83A8-A6C12E1A8A96}"/>
    <cellStyle name="Vejica 2 7 3 2 2 4 3 3" xfId="10226" xr:uid="{3F24666F-D1C1-4DD6-A451-3CAD92128B8F}"/>
    <cellStyle name="Vejica 2 7 3 2 2 4 3 3 2" xfId="16720" xr:uid="{B8113FCB-5CB6-46EC-920D-3DF3FD8EBE72}"/>
    <cellStyle name="Vejica 2 7 3 2 2 4 3 3 2 2" xfId="33383" xr:uid="{954EECC1-EB7F-4557-9CA2-587B15E50EAB}"/>
    <cellStyle name="Vejica 2 7 3 2 2 4 3 3 3" xfId="33382" xr:uid="{ECBE6C24-8CA7-44CF-A995-9569F6B6DBC9}"/>
    <cellStyle name="Vejica 2 7 3 2 2 4 3 4" xfId="14071" xr:uid="{99B8DAE3-935A-42A0-BB40-3E6D105D7C6B}"/>
    <cellStyle name="Vejica 2 7 3 2 2 4 3 4 2" xfId="33384" xr:uid="{F9F68E08-7D1D-46BE-82CE-FE3C19FAAAAD}"/>
    <cellStyle name="Vejica 2 7 3 2 2 4 3 5" xfId="33377" xr:uid="{50380994-8FD1-41D4-8A5D-D02262D767BC}"/>
    <cellStyle name="Vejica 2 7 3 2 2 4 4" xfId="6407" xr:uid="{7F32FCFD-6CF6-4423-8125-B83A3CC2C28D}"/>
    <cellStyle name="Vejica 2 7 3 2 2 4 4 2" xfId="10649" xr:uid="{B0E09111-ACFC-44E5-BDF5-9F64BB740E40}"/>
    <cellStyle name="Vejica 2 7 3 2 2 4 4 2 2" xfId="17135" xr:uid="{44CBBC55-40CD-491B-9A55-5D74A206AD36}"/>
    <cellStyle name="Vejica 2 7 3 2 2 4 4 2 2 2" xfId="33387" xr:uid="{DC112008-F427-400A-8407-7015E46570C7}"/>
    <cellStyle name="Vejica 2 7 3 2 2 4 4 2 3" xfId="33386" xr:uid="{2BBAFEF7-3779-4959-809F-67741B0A5791}"/>
    <cellStyle name="Vejica 2 7 3 2 2 4 4 3" xfId="14482" xr:uid="{D366DA7A-D94D-4711-91B2-531C9AD47265}"/>
    <cellStyle name="Vejica 2 7 3 2 2 4 4 3 2" xfId="33388" xr:uid="{1E09AD6F-72C0-44EC-BA32-6DA2C922BC82}"/>
    <cellStyle name="Vejica 2 7 3 2 2 4 4 4" xfId="33385" xr:uid="{C1A7A83F-763F-4473-A163-601FD55E940F}"/>
    <cellStyle name="Vejica 2 7 3 2 2 4 5" xfId="7016" xr:uid="{75344780-B570-47B8-9EF3-F67807CACF1E}"/>
    <cellStyle name="Vejica 2 7 3 2 2 4 5 2" xfId="11256" xr:uid="{261D4AA1-279E-480C-BC55-B364C714A57A}"/>
    <cellStyle name="Vejica 2 7 3 2 2 4 5 2 2" xfId="17740" xr:uid="{6EDD1AAB-BBEA-467C-89B1-3FFC74FEE87F}"/>
    <cellStyle name="Vejica 2 7 3 2 2 4 5 2 2 2" xfId="33391" xr:uid="{C7B8FB28-096B-439A-8CF6-FC3297D13E22}"/>
    <cellStyle name="Vejica 2 7 3 2 2 4 5 2 3" xfId="33390" xr:uid="{0BB0853E-0FAC-4B6B-9943-FD8CD555B485}"/>
    <cellStyle name="Vejica 2 7 3 2 2 4 5 3" xfId="15087" xr:uid="{0EA8C9D6-86B9-4197-9D40-A44243742D37}"/>
    <cellStyle name="Vejica 2 7 3 2 2 4 5 3 2" xfId="33392" xr:uid="{0479AAC0-352F-4F0E-AA1F-FC31A70E4BA9}"/>
    <cellStyle name="Vejica 2 7 3 2 2 4 5 4" xfId="33389" xr:uid="{F8BC6584-2681-47F7-9C0A-4842EE1FA6CA}"/>
    <cellStyle name="Vejica 2 7 3 2 2 4 6" xfId="7378" xr:uid="{861343D3-142C-4FD4-A9A3-04D9A3850662}"/>
    <cellStyle name="Vejica 2 7 3 2 2 4 6 2" xfId="11620" xr:uid="{14502620-BF02-46BB-A850-0DACDCD1F487}"/>
    <cellStyle name="Vejica 2 7 3 2 2 4 6 2 2" xfId="18097" xr:uid="{50474E74-8FE0-4240-91BB-E376562E64FD}"/>
    <cellStyle name="Vejica 2 7 3 2 2 4 6 2 2 2" xfId="33395" xr:uid="{038A5A50-A096-49C0-B7DD-66385713A8BB}"/>
    <cellStyle name="Vejica 2 7 3 2 2 4 6 2 3" xfId="33394" xr:uid="{47F0C38C-5684-42A8-9711-EAA949CAC05F}"/>
    <cellStyle name="Vejica 2 7 3 2 2 4 6 3" xfId="15441" xr:uid="{B8C409C8-B734-4C0E-B842-86975855D881}"/>
    <cellStyle name="Vejica 2 7 3 2 2 4 6 3 2" xfId="33396" xr:uid="{99255914-F3CB-479E-85DA-CA1E1EF8E57B}"/>
    <cellStyle name="Vejica 2 7 3 2 2 4 6 4" xfId="33393" xr:uid="{DCC3EF2F-1A4D-42BD-9D92-198BDCF697EE}"/>
    <cellStyle name="Vejica 2 7 3 2 2 4 7" xfId="8391" xr:uid="{146A15E3-7D3A-4521-A41E-5C94E2CADA99}"/>
    <cellStyle name="Vejica 2 7 3 2 2 4 7 2" xfId="15930" xr:uid="{12BE230E-AB29-4923-90C9-0DC84D0ABB18}"/>
    <cellStyle name="Vejica 2 7 3 2 2 4 7 2 2" xfId="33398" xr:uid="{995B0D81-5A92-4645-BA86-9050C70BD4E4}"/>
    <cellStyle name="Vejica 2 7 3 2 2 4 7 3" xfId="33397" xr:uid="{F5D8DB9E-942E-4BE6-A221-5F3F4D1577D0}"/>
    <cellStyle name="Vejica 2 7 3 2 2 4 8" xfId="12994" xr:uid="{B505C117-91BC-4E78-A3DA-D76917C4C04B}"/>
    <cellStyle name="Vejica 2 7 3 2 2 4 8 2" xfId="18931" xr:uid="{F5B30EB4-3F05-420A-81CA-69A2C76B2FBE}"/>
    <cellStyle name="Vejica 2 7 3 2 2 4 8 2 2" xfId="33400" xr:uid="{9D2AF640-BC1A-4AF2-A880-B70C526E63B7}"/>
    <cellStyle name="Vejica 2 7 3 2 2 4 8 3" xfId="33399" xr:uid="{C1D5B21A-0E6B-48AB-AACD-A70040B04629}"/>
    <cellStyle name="Vejica 2 7 3 2 2 4 9" xfId="13771" xr:uid="{C3F48C7B-5E2C-47FD-805D-18CE89CA2370}"/>
    <cellStyle name="Vejica 2 7 3 2 2 4 9 2" xfId="33401" xr:uid="{044A326C-DF4E-4D4C-A989-B007639F22C4}"/>
    <cellStyle name="Vejica 2 7 3 2 2 5" xfId="4244" xr:uid="{00000000-0005-0000-0000-0000C80E0000}"/>
    <cellStyle name="Vejica 2 7 3 2 2 5 2" xfId="4245" xr:uid="{00000000-0005-0000-0000-0000C90E0000}"/>
    <cellStyle name="Vejica 2 7 3 2 2 5 2 2" xfId="33403" xr:uid="{51BD0337-FC47-437B-AF96-5161324D6C6E}"/>
    <cellStyle name="Vejica 2 7 3 2 2 5 3" xfId="33402" xr:uid="{78BE3FC7-2CAC-4EDE-AFA7-08818788D1CA}"/>
    <cellStyle name="Vejica 2 7 3 2 2 6" xfId="4246" xr:uid="{00000000-0005-0000-0000-0000CA0E0000}"/>
    <cellStyle name="Vejica 2 7 3 2 2 6 2" xfId="33404" xr:uid="{93F21B19-F12A-40CD-A8DD-5E804EBD73D7}"/>
    <cellStyle name="Vejica 2 7 3 2 2 7" xfId="4241" xr:uid="{00000000-0005-0000-0000-0000CB0E0000}"/>
    <cellStyle name="Vejica 2 7 3 2 2 7 2" xfId="33405" xr:uid="{C492A3ED-4335-4361-A223-2D448C21E8B9}"/>
    <cellStyle name="Vejica 2 7 3 2 2 8" xfId="5876" xr:uid="{0705E903-895F-429B-8AAE-9A7F6ABE258A}"/>
    <cellStyle name="Vejica 2 7 3 2 2 8 2" xfId="6611" xr:uid="{A409C940-DA2A-4446-BB59-9EFB9C70F349}"/>
    <cellStyle name="Vejica 2 7 3 2 2 8 2 2" xfId="10853" xr:uid="{ED326288-9106-4236-AAF4-BCAF1E301817}"/>
    <cellStyle name="Vejica 2 7 3 2 2 8 2 2 2" xfId="17339" xr:uid="{92123137-26A8-4CEE-A5CF-88980B5A1043}"/>
    <cellStyle name="Vejica 2 7 3 2 2 8 2 2 2 2" xfId="33409" xr:uid="{9D365653-8879-4EC4-BE6D-D3AB69BBCFA8}"/>
    <cellStyle name="Vejica 2 7 3 2 2 8 2 2 3" xfId="33408" xr:uid="{0B552194-1FBC-46C8-BEA3-17044A7F05DA}"/>
    <cellStyle name="Vejica 2 7 3 2 2 8 2 3" xfId="14686" xr:uid="{603EF8EE-9158-4F59-9EFD-B45C3FC27E99}"/>
    <cellStyle name="Vejica 2 7 3 2 2 8 2 3 2" xfId="33410" xr:uid="{1C5E9B19-F5AE-4721-93A1-EEF91F9F5BCD}"/>
    <cellStyle name="Vejica 2 7 3 2 2 8 2 4" xfId="33407" xr:uid="{466DEAB7-7EC6-422C-8CDE-43BBB974FBE5}"/>
    <cellStyle name="Vejica 2 7 3 2 2 8 3" xfId="10128" xr:uid="{55A99B5B-D7EF-4E85-B0F2-8D4BFD98C711}"/>
    <cellStyle name="Vejica 2 7 3 2 2 8 3 2" xfId="16623" xr:uid="{F2E7A4E4-620F-4039-BB9F-62770E50C992}"/>
    <cellStyle name="Vejica 2 7 3 2 2 8 3 2 2" xfId="33412" xr:uid="{E321DF85-E2F8-47F4-824F-6A8E9FB0B856}"/>
    <cellStyle name="Vejica 2 7 3 2 2 8 3 3" xfId="33411" xr:uid="{C4E5A275-E51B-4607-A3AD-E459CF90CCCA}"/>
    <cellStyle name="Vejica 2 7 3 2 2 8 4" xfId="13974" xr:uid="{7CB1DF37-3AC9-4A33-9F14-DFD36A73F7CC}"/>
    <cellStyle name="Vejica 2 7 3 2 2 8 4 2" xfId="33413" xr:uid="{525290AB-A64A-47E3-AC93-D10D8CEBA370}"/>
    <cellStyle name="Vejica 2 7 3 2 2 8 5" xfId="33406" xr:uid="{E3DBEA75-8541-4A2E-97A9-D6E44DAC8B7C}"/>
    <cellStyle name="Vejica 2 7 3 2 2 9" xfId="6311" xr:uid="{12BCBCE9-93C1-4714-8CCB-76666C65CF76}"/>
    <cellStyle name="Vejica 2 7 3 2 2 9 2" xfId="10553" xr:uid="{0B7962EB-6866-45FF-A6B4-C52A6F295BEA}"/>
    <cellStyle name="Vejica 2 7 3 2 2 9 2 2" xfId="17039" xr:uid="{D41F09F5-303E-4D7C-B994-8CDD994AEC26}"/>
    <cellStyle name="Vejica 2 7 3 2 2 9 2 2 2" xfId="33416" xr:uid="{578FC4F0-90DB-4EDE-B34C-6F63576697EE}"/>
    <cellStyle name="Vejica 2 7 3 2 2 9 2 3" xfId="33415" xr:uid="{A78CA740-F837-4F9A-8D07-8C3C7733171B}"/>
    <cellStyle name="Vejica 2 7 3 2 2 9 3" xfId="14386" xr:uid="{1A2D6C4B-E338-44D4-B895-E019AC0D75A7}"/>
    <cellStyle name="Vejica 2 7 3 2 2 9 3 2" xfId="33417" xr:uid="{F1B9A0BC-9728-4C73-AC11-CDFFE3AF6CBF}"/>
    <cellStyle name="Vejica 2 7 3 2 2 9 4" xfId="33414" xr:uid="{426C4878-3910-43DF-BF6A-38016E343076}"/>
    <cellStyle name="Vejica 2 7 3 2 3" xfId="2055" xr:uid="{00000000-0005-0000-0000-0000CC0E0000}"/>
    <cellStyle name="Vejica 2 7 3 2 3 2" xfId="33418" xr:uid="{D5CA0C2A-359A-46D7-BDE1-F7D6361F4172}"/>
    <cellStyle name="Vejica 2 7 3 2 4" xfId="2056" xr:uid="{00000000-0005-0000-0000-0000CD0E0000}"/>
    <cellStyle name="Vejica 2 7 3 2 4 2" xfId="4247" xr:uid="{00000000-0005-0000-0000-0000CE0E0000}"/>
    <cellStyle name="Vejica 2 7 3 2 4 2 2" xfId="33420" xr:uid="{A73224B2-A9AE-4764-B5FC-95CC8259A14E}"/>
    <cellStyle name="Vejica 2 7 3 2 4 3" xfId="33419" xr:uid="{8F8F176B-4351-42D5-8482-BD29FAF3B476}"/>
    <cellStyle name="Vejica 2 7 3 2 5" xfId="2057" xr:uid="{00000000-0005-0000-0000-0000CF0E0000}"/>
    <cellStyle name="Vejica 2 7 3 2 5 10" xfId="33421" xr:uid="{F8717672-21E9-4B6B-8742-4656EF4F13EF}"/>
    <cellStyle name="Vejica 2 7 3 2 5 2" xfId="4248" xr:uid="{00000000-0005-0000-0000-0000D00E0000}"/>
    <cellStyle name="Vejica 2 7 3 2 5 2 2" xfId="6191" xr:uid="{2557A958-9EA6-4088-BC29-13076364DDEE}"/>
    <cellStyle name="Vejica 2 7 3 2 5 2 2 2" xfId="6812" xr:uid="{389E343D-E05B-4479-8DF9-1A9AE0862628}"/>
    <cellStyle name="Vejica 2 7 3 2 5 2 2 2 2" xfId="11054" xr:uid="{D2148C29-9854-42BD-AD89-C876E0C9BC60}"/>
    <cellStyle name="Vejica 2 7 3 2 5 2 2 2 2 2" xfId="17540" xr:uid="{D8493121-7E20-4109-8AAF-99D309FAD09E}"/>
    <cellStyle name="Vejica 2 7 3 2 5 2 2 2 2 2 2" xfId="33426" xr:uid="{0515E015-E7EF-4D17-A422-18595B63F9B2}"/>
    <cellStyle name="Vejica 2 7 3 2 5 2 2 2 2 3" xfId="33425" xr:uid="{D56774AA-F364-4806-821B-BA7B3F0C1664}"/>
    <cellStyle name="Vejica 2 7 3 2 5 2 2 2 3" xfId="14887" xr:uid="{7DB0BD12-C343-4330-AC76-2161CCA72A49}"/>
    <cellStyle name="Vejica 2 7 3 2 5 2 2 2 3 2" xfId="33427" xr:uid="{8B0B3E35-189F-4CEE-A5EB-0A9A2754A47D}"/>
    <cellStyle name="Vejica 2 7 3 2 5 2 2 2 4" xfId="33424" xr:uid="{78A912B1-16FA-4380-B22D-441E3ABA712B}"/>
    <cellStyle name="Vejica 2 7 3 2 5 2 2 3" xfId="10446" xr:uid="{398A7BD4-E350-4110-BBF8-24DCDEDDCD33}"/>
    <cellStyle name="Vejica 2 7 3 2 5 2 2 3 2" xfId="16934" xr:uid="{D78DE83A-3661-400E-A6CD-FCEFCBDED71D}"/>
    <cellStyle name="Vejica 2 7 3 2 5 2 2 3 2 2" xfId="33429" xr:uid="{F8428BB7-2005-469E-A726-2D4F3F31D47C}"/>
    <cellStyle name="Vejica 2 7 3 2 5 2 2 3 3" xfId="33428" xr:uid="{0B1030F0-A176-45ED-89F4-EAF3EB1F594D}"/>
    <cellStyle name="Vejica 2 7 3 2 5 2 2 4" xfId="14282" xr:uid="{9651B5AC-522A-40F7-9674-528CC3E922E5}"/>
    <cellStyle name="Vejica 2 7 3 2 5 2 2 4 2" xfId="33430" xr:uid="{2E62621D-0E54-42A5-B66A-98A6A73DDFA5}"/>
    <cellStyle name="Vejica 2 7 3 2 5 2 2 5" xfId="33423" xr:uid="{20DAA9DA-788E-4C94-89F5-AF4B9B8F28B2}"/>
    <cellStyle name="Vejica 2 7 3 2 5 2 3" xfId="6085" xr:uid="{35452ED4-689F-4DD9-9503-9A04C89F10A2}"/>
    <cellStyle name="Vejica 2 7 3 2 5 2 3 2" xfId="10340" xr:uid="{4A7CAA57-A218-48A7-8D8A-9C17B3DA2B6B}"/>
    <cellStyle name="Vejica 2 7 3 2 5 2 3 2 2" xfId="16828" xr:uid="{A867568B-F4A7-47F5-A72D-6039CFA4E45B}"/>
    <cellStyle name="Vejica 2 7 3 2 5 2 3 2 2 2" xfId="33433" xr:uid="{E5439248-951E-4D2A-80B5-25DFE3D9BC3C}"/>
    <cellStyle name="Vejica 2 7 3 2 5 2 3 2 3" xfId="33432" xr:uid="{5B2886C2-BA44-4B45-9375-55D8F73FBBD4}"/>
    <cellStyle name="Vejica 2 7 3 2 5 2 3 3" xfId="14176" xr:uid="{47F2A8B7-861B-4435-9AC9-6A2E190ACB49}"/>
    <cellStyle name="Vejica 2 7 3 2 5 2 3 3 2" xfId="33434" xr:uid="{754EDA5D-7A04-4BEF-8B9D-AD58BE1B8584}"/>
    <cellStyle name="Vejica 2 7 3 2 5 2 3 4" xfId="33431" xr:uid="{FA76E4C2-BECD-4CFB-83ED-D91F6C083477}"/>
    <cellStyle name="Vejica 2 7 3 2 5 2 4" xfId="6508" xr:uid="{5CC92BB8-3077-413A-9AA4-4145FF6EAF83}"/>
    <cellStyle name="Vejica 2 7 3 2 5 2 4 2" xfId="10750" xr:uid="{D5DC75B6-05B7-4BD5-B72B-ED4A76887C94}"/>
    <cellStyle name="Vejica 2 7 3 2 5 2 4 2 2" xfId="17236" xr:uid="{53BD8B97-3B78-49C4-A66C-2F9BD3B08A0D}"/>
    <cellStyle name="Vejica 2 7 3 2 5 2 4 2 2 2" xfId="33437" xr:uid="{6F17B347-1744-46EA-AA4E-46B36915851B}"/>
    <cellStyle name="Vejica 2 7 3 2 5 2 4 2 3" xfId="33436" xr:uid="{12E05D69-BCCA-4F75-A4D9-271B86A1D22A}"/>
    <cellStyle name="Vejica 2 7 3 2 5 2 4 3" xfId="14583" xr:uid="{C86DC0F5-011D-4A89-9D6F-D27E18773946}"/>
    <cellStyle name="Vejica 2 7 3 2 5 2 4 3 2" xfId="33438" xr:uid="{014DF95D-9E81-40B8-A1F2-1DDE1F15A410}"/>
    <cellStyle name="Vejica 2 7 3 2 5 2 4 4" xfId="33435" xr:uid="{4326CD71-922B-4802-937B-4C7D8DC775AF}"/>
    <cellStyle name="Vejica 2 7 3 2 5 2 5" xfId="7118" xr:uid="{0317C96B-E64E-4973-AE70-8178CC48E154}"/>
    <cellStyle name="Vejica 2 7 3 2 5 2 5 2" xfId="11358" xr:uid="{C55DAD77-4CE1-4ED7-9F8E-DD59338EFC23}"/>
    <cellStyle name="Vejica 2 7 3 2 5 2 5 2 2" xfId="17842" xr:uid="{1410B92B-1285-4DEE-AD30-AFFFF15A89E9}"/>
    <cellStyle name="Vejica 2 7 3 2 5 2 5 2 2 2" xfId="33441" xr:uid="{6CA793B6-C18D-49D1-B81B-B90A87DEE834}"/>
    <cellStyle name="Vejica 2 7 3 2 5 2 5 2 3" xfId="33440" xr:uid="{12675E49-771B-4898-9EA7-4310B6CCFF90}"/>
    <cellStyle name="Vejica 2 7 3 2 5 2 5 3" xfId="15189" xr:uid="{383AABB0-5238-4BAB-9626-6C9AD885DD81}"/>
    <cellStyle name="Vejica 2 7 3 2 5 2 5 3 2" xfId="33442" xr:uid="{DAD740A1-FB8A-4CF6-A834-1679AD5BD23C}"/>
    <cellStyle name="Vejica 2 7 3 2 5 2 5 4" xfId="33439" xr:uid="{A0A41BDB-EC15-4292-B592-1652D1147679}"/>
    <cellStyle name="Vejica 2 7 3 2 5 2 6" xfId="7479" xr:uid="{03ADEEF0-6B2E-48A0-B924-788C91221F02}"/>
    <cellStyle name="Vejica 2 7 3 2 5 2 6 2" xfId="11721" xr:uid="{58753C71-59F6-4E00-B9C5-8A0172727E01}"/>
    <cellStyle name="Vejica 2 7 3 2 5 2 6 2 2" xfId="18198" xr:uid="{1D6F082E-9DBF-4A3D-BEA5-5A701B9221D0}"/>
    <cellStyle name="Vejica 2 7 3 2 5 2 6 2 2 2" xfId="33445" xr:uid="{9BA9C077-30BD-42FC-BF6F-C68B533473AE}"/>
    <cellStyle name="Vejica 2 7 3 2 5 2 6 2 3" xfId="33444" xr:uid="{90399496-E317-4C9D-8D01-83AD310661D3}"/>
    <cellStyle name="Vejica 2 7 3 2 5 2 6 3" xfId="15542" xr:uid="{413BB07C-692C-4B6B-A3BB-FDB4200B0E8F}"/>
    <cellStyle name="Vejica 2 7 3 2 5 2 6 3 2" xfId="33446" xr:uid="{215F3B8D-8E3D-4BD9-BD82-B9533CE48A67}"/>
    <cellStyle name="Vejica 2 7 3 2 5 2 6 4" xfId="33443" xr:uid="{3978DE14-6A91-430F-BEA8-DCD27521655E}"/>
    <cellStyle name="Vejica 2 7 3 2 5 2 7" xfId="9246" xr:uid="{39B92374-5B24-4314-9F13-2A54D0CF4534}"/>
    <cellStyle name="Vejica 2 7 3 2 5 2 7 2" xfId="16272" xr:uid="{DFB7E6D7-793E-4215-AC70-AEE88C36CA4C}"/>
    <cellStyle name="Vejica 2 7 3 2 5 2 7 2 2" xfId="33448" xr:uid="{65D8A621-E656-4833-AC19-0332C02B5C2E}"/>
    <cellStyle name="Vejica 2 7 3 2 5 2 7 3" xfId="33447" xr:uid="{2C7809BA-2517-4D62-8BDC-5AB7C22F9910}"/>
    <cellStyle name="Vejica 2 7 3 2 5 2 8" xfId="13872" xr:uid="{89533A0E-7C8A-4CA1-A7EE-C1E0D8BEFD81}"/>
    <cellStyle name="Vejica 2 7 3 2 5 2 8 2" xfId="33449" xr:uid="{A93AC660-D1FA-469F-8564-F67AE9DE991E}"/>
    <cellStyle name="Vejica 2 7 3 2 5 2 9" xfId="33422" xr:uid="{75C4E6E2-8A2D-4DD5-A5DB-A3E2805ABD69}"/>
    <cellStyle name="Vejica 2 7 3 2 5 3" xfId="5975" xr:uid="{48C0FF1D-DE8A-48B0-9650-3DB5CC34B898}"/>
    <cellStyle name="Vejica 2 7 3 2 5 3 2" xfId="6708" xr:uid="{619CC8BE-9349-4C3F-B519-013DF0F296FB}"/>
    <cellStyle name="Vejica 2 7 3 2 5 3 2 2" xfId="10950" xr:uid="{DF689E73-4D38-492C-9183-CBE45AAB968F}"/>
    <cellStyle name="Vejica 2 7 3 2 5 3 2 2 2" xfId="17436" xr:uid="{4B04569F-FA48-4976-9F52-761C3A6EBD24}"/>
    <cellStyle name="Vejica 2 7 3 2 5 3 2 2 2 2" xfId="33453" xr:uid="{301E01F4-5194-4033-9966-D5C28AD60329}"/>
    <cellStyle name="Vejica 2 7 3 2 5 3 2 2 3" xfId="33452" xr:uid="{092A8BBA-3D40-4661-9F5F-84A155F87406}"/>
    <cellStyle name="Vejica 2 7 3 2 5 3 2 3" xfId="14783" xr:uid="{D792482F-E9D2-4D6C-BC90-3DDF5565254C}"/>
    <cellStyle name="Vejica 2 7 3 2 5 3 2 3 2" xfId="33454" xr:uid="{B23C9714-7D96-4A66-83F5-615584A88881}"/>
    <cellStyle name="Vejica 2 7 3 2 5 3 2 4" xfId="33451" xr:uid="{BFE77E88-3E37-408A-8635-99D81A9D5B13}"/>
    <cellStyle name="Vejica 2 7 3 2 5 3 3" xfId="10227" xr:uid="{99940FE2-42DB-4A59-B9D0-9B87448D66EA}"/>
    <cellStyle name="Vejica 2 7 3 2 5 3 3 2" xfId="16721" xr:uid="{D76835AE-3B06-478F-B99C-4E721D7CE6FB}"/>
    <cellStyle name="Vejica 2 7 3 2 5 3 3 2 2" xfId="33456" xr:uid="{49015276-EA18-4B42-B116-595B59FA8847}"/>
    <cellStyle name="Vejica 2 7 3 2 5 3 3 3" xfId="33455" xr:uid="{15CB2064-584B-40AF-99C6-0EB771B33183}"/>
    <cellStyle name="Vejica 2 7 3 2 5 3 4" xfId="14072" xr:uid="{B210263F-6BAF-4B2F-A63B-A2C21271205D}"/>
    <cellStyle name="Vejica 2 7 3 2 5 3 4 2" xfId="33457" xr:uid="{644E532A-622C-4BC3-AA23-99C8C257C832}"/>
    <cellStyle name="Vejica 2 7 3 2 5 3 5" xfId="33450" xr:uid="{4B7B5000-8F0C-420C-95BD-0A8CC44472DA}"/>
    <cellStyle name="Vejica 2 7 3 2 5 4" xfId="6408" xr:uid="{62D4D380-696A-4F25-9B73-17749721F536}"/>
    <cellStyle name="Vejica 2 7 3 2 5 4 2" xfId="10650" xr:uid="{1833E119-11B4-436D-9734-C3F83F901BF6}"/>
    <cellStyle name="Vejica 2 7 3 2 5 4 2 2" xfId="17136" xr:uid="{DFD02141-FC46-46DC-9865-BA89B3EADA3C}"/>
    <cellStyle name="Vejica 2 7 3 2 5 4 2 2 2" xfId="33460" xr:uid="{C161401E-8A29-43C0-8B87-55E212E3898D}"/>
    <cellStyle name="Vejica 2 7 3 2 5 4 2 3" xfId="33459" xr:uid="{4932534C-C339-48A3-A0FA-AD64511416E1}"/>
    <cellStyle name="Vejica 2 7 3 2 5 4 3" xfId="14483" xr:uid="{D85D4B44-8FB8-485E-90AA-33FC40A85506}"/>
    <cellStyle name="Vejica 2 7 3 2 5 4 3 2" xfId="33461" xr:uid="{53BFCFB9-9A4D-4F77-932E-C65CD1ED1B66}"/>
    <cellStyle name="Vejica 2 7 3 2 5 4 4" xfId="33458" xr:uid="{3C9F6D27-C753-433E-A548-6BCEE71A172B}"/>
    <cellStyle name="Vejica 2 7 3 2 5 5" xfId="7017" xr:uid="{ECA0E8E3-40C5-4320-86ED-920DC642ABC5}"/>
    <cellStyle name="Vejica 2 7 3 2 5 5 2" xfId="11257" xr:uid="{6628C06C-56D6-4671-B553-56FDC5055455}"/>
    <cellStyle name="Vejica 2 7 3 2 5 5 2 2" xfId="17741" xr:uid="{857977C3-0257-466B-A8F3-C288F8573451}"/>
    <cellStyle name="Vejica 2 7 3 2 5 5 2 2 2" xfId="33464" xr:uid="{2EF91822-0108-4103-B91E-3ABA75E7ACE0}"/>
    <cellStyle name="Vejica 2 7 3 2 5 5 2 3" xfId="33463" xr:uid="{B16E93E8-4F06-430B-910C-3F51882370EA}"/>
    <cellStyle name="Vejica 2 7 3 2 5 5 3" xfId="15088" xr:uid="{F999859C-EB31-4553-A19F-A2E4B87CC638}"/>
    <cellStyle name="Vejica 2 7 3 2 5 5 3 2" xfId="33465" xr:uid="{EA324B08-51E5-4C5B-AA14-D803415AAA36}"/>
    <cellStyle name="Vejica 2 7 3 2 5 5 4" xfId="33462" xr:uid="{7198075C-C404-4240-A524-803E8D3D1BB1}"/>
    <cellStyle name="Vejica 2 7 3 2 5 6" xfId="7379" xr:uid="{61CDD7BA-6F91-44A3-866B-6F69BD0BE51E}"/>
    <cellStyle name="Vejica 2 7 3 2 5 6 2" xfId="11621" xr:uid="{B4440CF9-AD87-4295-8BDD-0B380E99869A}"/>
    <cellStyle name="Vejica 2 7 3 2 5 6 2 2" xfId="18098" xr:uid="{86F847C5-D715-42E5-BFB6-D01440E3FC25}"/>
    <cellStyle name="Vejica 2 7 3 2 5 6 2 2 2" xfId="33468" xr:uid="{7BF24174-5549-47BE-9D39-AB5868BE4F5D}"/>
    <cellStyle name="Vejica 2 7 3 2 5 6 2 3" xfId="33467" xr:uid="{871A84CB-9281-4B07-A098-CC92C3B86B2B}"/>
    <cellStyle name="Vejica 2 7 3 2 5 6 3" xfId="15442" xr:uid="{552ED634-57E4-454B-A1F6-13879877445D}"/>
    <cellStyle name="Vejica 2 7 3 2 5 6 3 2" xfId="33469" xr:uid="{4E2276A4-6C8C-4919-9FD6-7842E0090C01}"/>
    <cellStyle name="Vejica 2 7 3 2 5 6 4" xfId="33466" xr:uid="{E434A270-2C19-4AB5-B969-B94A982017E1}"/>
    <cellStyle name="Vejica 2 7 3 2 5 7" xfId="8392" xr:uid="{CC0B73D5-F9B8-46D9-B6B6-08F192043506}"/>
    <cellStyle name="Vejica 2 7 3 2 5 7 2" xfId="15931" xr:uid="{1217823C-B73C-4245-87B7-4A16A369E2FF}"/>
    <cellStyle name="Vejica 2 7 3 2 5 7 2 2" xfId="33471" xr:uid="{234AB32F-7517-45AF-8FCF-837C890079A0}"/>
    <cellStyle name="Vejica 2 7 3 2 5 7 3" xfId="33470" xr:uid="{0EEE3D31-4653-4951-A1B2-868DB80E557C}"/>
    <cellStyle name="Vejica 2 7 3 2 5 8" xfId="12995" xr:uid="{BEB0EAAC-4CE5-4467-89AD-1F4F39D2429A}"/>
    <cellStyle name="Vejica 2 7 3 2 5 8 2" xfId="18932" xr:uid="{D5DEC9E7-030C-4104-8CFC-827BC5B755FE}"/>
    <cellStyle name="Vejica 2 7 3 2 5 8 2 2" xfId="33473" xr:uid="{2E03683C-F3B6-43ED-AFA0-EC5C901BCE90}"/>
    <cellStyle name="Vejica 2 7 3 2 5 8 3" xfId="33472" xr:uid="{F07CC193-9F31-49CD-B21F-5AD46375EA93}"/>
    <cellStyle name="Vejica 2 7 3 2 5 9" xfId="13772" xr:uid="{9AD15B50-C6BD-4A74-8F0E-9C80D450A326}"/>
    <cellStyle name="Vejica 2 7 3 2 5 9 2" xfId="33474" xr:uid="{F445E8E0-D434-4E29-9B06-E5A69F5120FE}"/>
    <cellStyle name="Vejica 2 7 3 2 6" xfId="4249" xr:uid="{00000000-0005-0000-0000-0000D10E0000}"/>
    <cellStyle name="Vejica 2 7 3 2 6 2" xfId="4250" xr:uid="{00000000-0005-0000-0000-0000D20E0000}"/>
    <cellStyle name="Vejica 2 7 3 2 6 2 2" xfId="33476" xr:uid="{6EE81015-3849-4155-BC2D-24E7F3DD6262}"/>
    <cellStyle name="Vejica 2 7 3 2 6 3" xfId="33475" xr:uid="{A9D514A0-821D-44DD-B3A6-4ED38B3A8AE0}"/>
    <cellStyle name="Vejica 2 7 3 2 7" xfId="4251" xr:uid="{00000000-0005-0000-0000-0000D30E0000}"/>
    <cellStyle name="Vejica 2 7 3 2 7 2" xfId="33477" xr:uid="{C5ABDA8C-FAF0-438A-B67E-08089D799D2A}"/>
    <cellStyle name="Vejica 2 7 3 2 8" xfId="4240" xr:uid="{00000000-0005-0000-0000-0000D40E0000}"/>
    <cellStyle name="Vejica 2 7 3 2 8 2" xfId="33478" xr:uid="{CEB53377-D9E8-4FAF-B4D1-E03FE3507261}"/>
    <cellStyle name="Vejica 2 7 3 2 9" xfId="5875" xr:uid="{9BEB52D0-5D52-49AE-82E6-60E0E0A927E1}"/>
    <cellStyle name="Vejica 2 7 3 2 9 2" xfId="6610" xr:uid="{38D521AF-6A29-4660-9CD4-AA17318156E4}"/>
    <cellStyle name="Vejica 2 7 3 2 9 2 2" xfId="10852" xr:uid="{D5F63FC7-B215-4811-AA94-106847D77694}"/>
    <cellStyle name="Vejica 2 7 3 2 9 2 2 2" xfId="17338" xr:uid="{82A37B60-18CD-46B4-A46B-BAC838583BC5}"/>
    <cellStyle name="Vejica 2 7 3 2 9 2 2 2 2" xfId="33482" xr:uid="{B30D722B-56B4-40B5-B21C-D2B5816ABA49}"/>
    <cellStyle name="Vejica 2 7 3 2 9 2 2 3" xfId="33481" xr:uid="{6A7E7B59-2506-46D7-8966-05A5E912E5C8}"/>
    <cellStyle name="Vejica 2 7 3 2 9 2 3" xfId="14685" xr:uid="{EB01FDD6-401B-420D-AAAF-2BD91DBEA91B}"/>
    <cellStyle name="Vejica 2 7 3 2 9 2 3 2" xfId="33483" xr:uid="{0FA6774A-9360-4977-B5E9-76EB6E7148E3}"/>
    <cellStyle name="Vejica 2 7 3 2 9 2 4" xfId="33480" xr:uid="{98BB805F-2B2D-4273-8F93-6AF87A471E8A}"/>
    <cellStyle name="Vejica 2 7 3 2 9 3" xfId="10127" xr:uid="{C2271965-A153-42E8-B0C3-C3C42AEF710D}"/>
    <cellStyle name="Vejica 2 7 3 2 9 3 2" xfId="16622" xr:uid="{B897FBC7-20D2-41A9-A676-AA44A517D570}"/>
    <cellStyle name="Vejica 2 7 3 2 9 3 2 2" xfId="33485" xr:uid="{09BD5977-A26B-47CD-AC7E-D5255E7D02A1}"/>
    <cellStyle name="Vejica 2 7 3 2 9 3 3" xfId="33484" xr:uid="{AA389AEF-304E-48B0-AD1C-024E02D4CA77}"/>
    <cellStyle name="Vejica 2 7 3 2 9 4" xfId="13973" xr:uid="{ECD438A0-4BD5-4C7D-952D-7E7ED0865F2C}"/>
    <cellStyle name="Vejica 2 7 3 2 9 4 2" xfId="33486" xr:uid="{5AF0ADB6-EFCE-49F4-8213-D836AC632B80}"/>
    <cellStyle name="Vejica 2 7 3 2 9 5" xfId="33479" xr:uid="{DE5BC238-DB9E-45C6-BC9F-A54E816FA0B9}"/>
    <cellStyle name="Vejica 2 7 3 3" xfId="697" xr:uid="{00000000-0005-0000-0000-0000D50E0000}"/>
    <cellStyle name="Vejica 2 7 3 3 10" xfId="6921" xr:uid="{240E6F8B-3A0C-4542-8AD7-24FDBE8DC49C}"/>
    <cellStyle name="Vejica 2 7 3 3 10 2" xfId="11161" xr:uid="{77DEF40C-9C83-4677-8500-A90415083028}"/>
    <cellStyle name="Vejica 2 7 3 3 10 2 2" xfId="17645" xr:uid="{422A582F-22C0-4C74-9E3F-A90927C7EE8A}"/>
    <cellStyle name="Vejica 2 7 3 3 10 2 2 2" xfId="33490" xr:uid="{68A78FB0-6058-4E02-9979-8A338CA65906}"/>
    <cellStyle name="Vejica 2 7 3 3 10 2 3" xfId="33489" xr:uid="{7152833C-5B75-4179-9335-776CFEA73C41}"/>
    <cellStyle name="Vejica 2 7 3 3 10 3" xfId="14992" xr:uid="{89E9AD10-D3ED-4FE7-B0FB-F5BB2CE65F32}"/>
    <cellStyle name="Vejica 2 7 3 3 10 3 2" xfId="33491" xr:uid="{FDE7E082-B833-47F5-B099-C42E193692E0}"/>
    <cellStyle name="Vejica 2 7 3 3 10 4" xfId="33488" xr:uid="{A792EE9F-BC8D-4827-8EB4-72C8BD474687}"/>
    <cellStyle name="Vejica 2 7 3 3 11" xfId="7283" xr:uid="{AAF0A030-363C-445C-98A4-6F38C1843434}"/>
    <cellStyle name="Vejica 2 7 3 3 11 2" xfId="11525" xr:uid="{C46B1C72-F65B-4751-9DF0-38C4E547E05F}"/>
    <cellStyle name="Vejica 2 7 3 3 11 2 2" xfId="18002" xr:uid="{E1008DF2-BB66-43BA-8199-45EDE947C0D0}"/>
    <cellStyle name="Vejica 2 7 3 3 11 2 2 2" xfId="33494" xr:uid="{091E5FDD-B5C4-4B16-AD42-9230EA605628}"/>
    <cellStyle name="Vejica 2 7 3 3 11 2 3" xfId="33493" xr:uid="{3DF575C1-B049-4D6C-84C7-BD0C92B48A67}"/>
    <cellStyle name="Vejica 2 7 3 3 11 3" xfId="15346" xr:uid="{5183CAE2-81FF-4405-941D-C2E147E089B8}"/>
    <cellStyle name="Vejica 2 7 3 3 11 3 2" xfId="33495" xr:uid="{879097D1-DB35-48A6-A5BD-700D192B7AD6}"/>
    <cellStyle name="Vejica 2 7 3 3 11 4" xfId="33492" xr:uid="{315C3132-999D-4126-9A1C-804ABB53FFD0}"/>
    <cellStyle name="Vejica 2 7 3 3 12" xfId="7945" xr:uid="{BB34412A-9F8B-44B8-A241-D790A07ACEBE}"/>
    <cellStyle name="Vejica 2 7 3 3 12 2" xfId="15713" xr:uid="{1253DDDD-418D-4648-A494-2F728E2E6B01}"/>
    <cellStyle name="Vejica 2 7 3 3 12 2 2" xfId="33497" xr:uid="{5E34C7EB-BB43-4815-9804-4EB239EA3150}"/>
    <cellStyle name="Vejica 2 7 3 3 12 3" xfId="33496" xr:uid="{ACF01139-4745-4B36-B06E-28D2C421419B}"/>
    <cellStyle name="Vejica 2 7 3 3 13" xfId="12752" xr:uid="{7A114360-B199-46D9-AAA6-1CA5FDDF2024}"/>
    <cellStyle name="Vejica 2 7 3 3 13 2" xfId="18690" xr:uid="{913DF5F9-D149-4B42-9751-36DAF3B3B32A}"/>
    <cellStyle name="Vejica 2 7 3 3 13 2 2" xfId="33499" xr:uid="{3FE83CF9-36BC-49DB-BFAA-9DAAA9526849}"/>
    <cellStyle name="Vejica 2 7 3 3 13 3" xfId="33498" xr:uid="{196D82CE-03AB-4314-97D8-51BF60FE678B}"/>
    <cellStyle name="Vejica 2 7 3 3 14" xfId="13669" xr:uid="{70C211B7-8242-4872-9DE2-2FE087FD2F33}"/>
    <cellStyle name="Vejica 2 7 3 3 14 2" xfId="33500" xr:uid="{C62B9384-CAB9-4403-8311-B31814CF3918}"/>
    <cellStyle name="Vejica 2 7 3 3 15" xfId="33487" xr:uid="{75135A18-4F26-4FFD-9739-04055D7DC127}"/>
    <cellStyle name="Vejica 2 7 3 3 2" xfId="2058" xr:uid="{00000000-0005-0000-0000-0000D60E0000}"/>
    <cellStyle name="Vejica 2 7 3 3 2 2" xfId="33501" xr:uid="{5ABBDC02-219C-46F9-BF86-74BC8905AA7E}"/>
    <cellStyle name="Vejica 2 7 3 3 3" xfId="2059" xr:uid="{00000000-0005-0000-0000-0000D70E0000}"/>
    <cellStyle name="Vejica 2 7 3 3 3 2" xfId="4253" xr:uid="{00000000-0005-0000-0000-0000D80E0000}"/>
    <cellStyle name="Vejica 2 7 3 3 3 2 2" xfId="33503" xr:uid="{E222026F-040C-428B-B0C8-0615D08D2CC1}"/>
    <cellStyle name="Vejica 2 7 3 3 3 3" xfId="33502" xr:uid="{063A7125-958D-4F88-8028-EA6A0953532A}"/>
    <cellStyle name="Vejica 2 7 3 3 4" xfId="2060" xr:uid="{00000000-0005-0000-0000-0000D90E0000}"/>
    <cellStyle name="Vejica 2 7 3 3 4 10" xfId="33504" xr:uid="{C532B446-89AF-4B55-AD2B-EE4FFC31645E}"/>
    <cellStyle name="Vejica 2 7 3 3 4 2" xfId="4254" xr:uid="{00000000-0005-0000-0000-0000DA0E0000}"/>
    <cellStyle name="Vejica 2 7 3 3 4 2 2" xfId="6192" xr:uid="{D1CDB9D3-701F-422A-AE49-3E0FAF26D766}"/>
    <cellStyle name="Vejica 2 7 3 3 4 2 2 2" xfId="6813" xr:uid="{15A0E398-45EF-4A2E-A009-5730BA76A7DE}"/>
    <cellStyle name="Vejica 2 7 3 3 4 2 2 2 2" xfId="11055" xr:uid="{6BEE323E-A44F-45A3-A0D4-1545C64F92C8}"/>
    <cellStyle name="Vejica 2 7 3 3 4 2 2 2 2 2" xfId="17541" xr:uid="{840C008F-1269-4FDD-B9A0-35CECC15DE26}"/>
    <cellStyle name="Vejica 2 7 3 3 4 2 2 2 2 2 2" xfId="33509" xr:uid="{0681DBA5-FE29-4D88-A2F7-D531EE4F49BF}"/>
    <cellStyle name="Vejica 2 7 3 3 4 2 2 2 2 3" xfId="33508" xr:uid="{A8DD1A57-B41F-476B-8DDF-A92992C022E0}"/>
    <cellStyle name="Vejica 2 7 3 3 4 2 2 2 3" xfId="14888" xr:uid="{70EA4AAD-B76A-4430-9761-FB643CB12714}"/>
    <cellStyle name="Vejica 2 7 3 3 4 2 2 2 3 2" xfId="33510" xr:uid="{9C5EFEF2-486C-4850-BD91-A10B96750634}"/>
    <cellStyle name="Vejica 2 7 3 3 4 2 2 2 4" xfId="33507" xr:uid="{BA1DE129-071B-4567-BA08-9D18782A4BEF}"/>
    <cellStyle name="Vejica 2 7 3 3 4 2 2 3" xfId="10447" xr:uid="{66B8B011-DE0F-4D3C-BB0C-447F4BDDB09D}"/>
    <cellStyle name="Vejica 2 7 3 3 4 2 2 3 2" xfId="16935" xr:uid="{C950BDD1-0699-417E-B0CA-C032E649F599}"/>
    <cellStyle name="Vejica 2 7 3 3 4 2 2 3 2 2" xfId="33512" xr:uid="{738C359C-6FA4-4A41-9E1B-874165377355}"/>
    <cellStyle name="Vejica 2 7 3 3 4 2 2 3 3" xfId="33511" xr:uid="{7833B8FC-DD6E-4454-A0DC-B468D7B62E70}"/>
    <cellStyle name="Vejica 2 7 3 3 4 2 2 4" xfId="14283" xr:uid="{2BB91CDE-4265-4DAB-B867-C67ED5EE0BE9}"/>
    <cellStyle name="Vejica 2 7 3 3 4 2 2 4 2" xfId="33513" xr:uid="{5040B5F5-B117-4FD6-AAD7-8BA5EC897A77}"/>
    <cellStyle name="Vejica 2 7 3 3 4 2 2 5" xfId="33506" xr:uid="{80E21861-EF8A-4611-ADB4-D448C46F3CE1}"/>
    <cellStyle name="Vejica 2 7 3 3 4 2 3" xfId="6086" xr:uid="{DB245FB9-D90F-46A1-8B08-BD6DCD9F02A2}"/>
    <cellStyle name="Vejica 2 7 3 3 4 2 3 2" xfId="10341" xr:uid="{AB12325A-1DAD-4036-A2DB-B0756FD5833F}"/>
    <cellStyle name="Vejica 2 7 3 3 4 2 3 2 2" xfId="16829" xr:uid="{2024A6D5-30C1-4FFE-B78B-B9E2C06DE49A}"/>
    <cellStyle name="Vejica 2 7 3 3 4 2 3 2 2 2" xfId="33516" xr:uid="{4352F8C3-89DF-4A6C-B270-C595057FC154}"/>
    <cellStyle name="Vejica 2 7 3 3 4 2 3 2 3" xfId="33515" xr:uid="{EC034C73-20B1-43B5-9C9F-64EF91960DB6}"/>
    <cellStyle name="Vejica 2 7 3 3 4 2 3 3" xfId="14177" xr:uid="{3B028F20-C3D1-4074-8B2B-DEA92D5F4462}"/>
    <cellStyle name="Vejica 2 7 3 3 4 2 3 3 2" xfId="33517" xr:uid="{1E5C9661-CC50-455D-ADAC-611318A3EC04}"/>
    <cellStyle name="Vejica 2 7 3 3 4 2 3 4" xfId="33514" xr:uid="{4C6A2FA5-CB8C-49C4-8B8F-E40407072DEE}"/>
    <cellStyle name="Vejica 2 7 3 3 4 2 4" xfId="6509" xr:uid="{577CB616-2EA3-4ED8-A4C1-DA023DD21A6A}"/>
    <cellStyle name="Vejica 2 7 3 3 4 2 4 2" xfId="10751" xr:uid="{E7DC3E32-B64C-4AEA-937D-A96310CAAB83}"/>
    <cellStyle name="Vejica 2 7 3 3 4 2 4 2 2" xfId="17237" xr:uid="{518CFE20-F3D4-4BFA-9BB7-08F061A9494E}"/>
    <cellStyle name="Vejica 2 7 3 3 4 2 4 2 2 2" xfId="33520" xr:uid="{55C63084-6CA7-4C9A-A10D-AC3AB8271F24}"/>
    <cellStyle name="Vejica 2 7 3 3 4 2 4 2 3" xfId="33519" xr:uid="{BCBAC88A-1690-4BD2-99E0-A34A33358658}"/>
    <cellStyle name="Vejica 2 7 3 3 4 2 4 3" xfId="14584" xr:uid="{FB98D1CB-D5DA-4660-AB2E-88A74E2D1FC6}"/>
    <cellStyle name="Vejica 2 7 3 3 4 2 4 3 2" xfId="33521" xr:uid="{C8066A97-5D0A-406C-93DD-046B3DCD7473}"/>
    <cellStyle name="Vejica 2 7 3 3 4 2 4 4" xfId="33518" xr:uid="{03532885-E3F7-4F2B-9FFD-0588ED859FDF}"/>
    <cellStyle name="Vejica 2 7 3 3 4 2 5" xfId="7119" xr:uid="{2503C7BA-F094-4AAD-BE78-E89F611408B7}"/>
    <cellStyle name="Vejica 2 7 3 3 4 2 5 2" xfId="11359" xr:uid="{2F02FA64-B1C0-48D8-A86F-5B13A223D421}"/>
    <cellStyle name="Vejica 2 7 3 3 4 2 5 2 2" xfId="17843" xr:uid="{8537719A-B716-42AE-BF24-ADC29E90431D}"/>
    <cellStyle name="Vejica 2 7 3 3 4 2 5 2 2 2" xfId="33524" xr:uid="{B388C504-8B9E-4D66-A1D9-10F7BB879677}"/>
    <cellStyle name="Vejica 2 7 3 3 4 2 5 2 3" xfId="33523" xr:uid="{F014B57D-3D04-440E-AD4A-217B1F8E747C}"/>
    <cellStyle name="Vejica 2 7 3 3 4 2 5 3" xfId="15190" xr:uid="{76AFA60D-D31E-4008-BEFF-F16DC3327370}"/>
    <cellStyle name="Vejica 2 7 3 3 4 2 5 3 2" xfId="33525" xr:uid="{C0CDFF79-F8E7-4CE8-8825-A52E9820F73C}"/>
    <cellStyle name="Vejica 2 7 3 3 4 2 5 4" xfId="33522" xr:uid="{90A41FBA-BF60-4EB9-A2CB-A049B3B7F2BD}"/>
    <cellStyle name="Vejica 2 7 3 3 4 2 6" xfId="7480" xr:uid="{5C83587C-85F7-4736-A993-BC554B1757AE}"/>
    <cellStyle name="Vejica 2 7 3 3 4 2 6 2" xfId="11722" xr:uid="{00A275B2-96AA-4242-BF8F-00A0AD6D212F}"/>
    <cellStyle name="Vejica 2 7 3 3 4 2 6 2 2" xfId="18199" xr:uid="{421ED497-33EB-4F90-AFE8-696141F35716}"/>
    <cellStyle name="Vejica 2 7 3 3 4 2 6 2 2 2" xfId="33528" xr:uid="{93546CB1-A088-43E6-931D-7255FBEFD485}"/>
    <cellStyle name="Vejica 2 7 3 3 4 2 6 2 3" xfId="33527" xr:uid="{46CE8EB7-5310-4692-A4D3-2FD6D5E840D9}"/>
    <cellStyle name="Vejica 2 7 3 3 4 2 6 3" xfId="15543" xr:uid="{54B9339B-AB0E-4D95-8069-A5856AF7273D}"/>
    <cellStyle name="Vejica 2 7 3 3 4 2 6 3 2" xfId="33529" xr:uid="{79134079-EE6C-469B-B2AD-0368D1E64B0C}"/>
    <cellStyle name="Vejica 2 7 3 3 4 2 6 4" xfId="33526" xr:uid="{8143E08B-1323-47F0-8A5F-5E7C1703858B}"/>
    <cellStyle name="Vejica 2 7 3 3 4 2 7" xfId="9247" xr:uid="{E2276A62-6CF8-4A8C-A86E-4E739A4D2EDA}"/>
    <cellStyle name="Vejica 2 7 3 3 4 2 7 2" xfId="16273" xr:uid="{1290A2FD-F207-43B8-8A20-668D5B8FB4A2}"/>
    <cellStyle name="Vejica 2 7 3 3 4 2 7 2 2" xfId="33531" xr:uid="{8B4410B0-ED1F-49B3-B803-4D4F1E306841}"/>
    <cellStyle name="Vejica 2 7 3 3 4 2 7 3" xfId="33530" xr:uid="{1D6488A4-4749-4581-AB40-FE4342891999}"/>
    <cellStyle name="Vejica 2 7 3 3 4 2 8" xfId="13873" xr:uid="{656677AD-10FC-411F-AE49-5C829120E795}"/>
    <cellStyle name="Vejica 2 7 3 3 4 2 8 2" xfId="33532" xr:uid="{2D659779-48C4-4999-A6B7-EC0C1A152369}"/>
    <cellStyle name="Vejica 2 7 3 3 4 2 9" xfId="33505" xr:uid="{D823347C-D72F-4D89-98D9-056DDEC1A789}"/>
    <cellStyle name="Vejica 2 7 3 3 4 3" xfId="5976" xr:uid="{EE4856CA-A88E-4CE4-8F67-2F54A51BFE60}"/>
    <cellStyle name="Vejica 2 7 3 3 4 3 2" xfId="6709" xr:uid="{C0A021EA-A31C-4D59-BB7C-3490DE8967A0}"/>
    <cellStyle name="Vejica 2 7 3 3 4 3 2 2" xfId="10951" xr:uid="{E8B3F6B7-C320-4E2E-995B-9BB0E40ABB18}"/>
    <cellStyle name="Vejica 2 7 3 3 4 3 2 2 2" xfId="17437" xr:uid="{55192268-7FFC-47D7-B28A-510C48EB91BD}"/>
    <cellStyle name="Vejica 2 7 3 3 4 3 2 2 2 2" xfId="33536" xr:uid="{FCF01DE3-E356-4553-9AE3-D47B38A5038C}"/>
    <cellStyle name="Vejica 2 7 3 3 4 3 2 2 3" xfId="33535" xr:uid="{85B71FBA-349B-46F1-8E8B-0B2486D99AD9}"/>
    <cellStyle name="Vejica 2 7 3 3 4 3 2 3" xfId="14784" xr:uid="{0AFAF3EE-AFE0-4B98-AA1E-37AF9C605C30}"/>
    <cellStyle name="Vejica 2 7 3 3 4 3 2 3 2" xfId="33537" xr:uid="{21484D3A-FD32-4124-8BD4-882269FFAA54}"/>
    <cellStyle name="Vejica 2 7 3 3 4 3 2 4" xfId="33534" xr:uid="{39AA3502-BDCC-458E-A3B9-9B67719C3B62}"/>
    <cellStyle name="Vejica 2 7 3 3 4 3 3" xfId="10228" xr:uid="{C0B00C25-D7CB-4AFE-B3DE-5D13A4BD6724}"/>
    <cellStyle name="Vejica 2 7 3 3 4 3 3 2" xfId="16722" xr:uid="{2BDCF82C-25DC-4F54-8610-303E5A4FF2B8}"/>
    <cellStyle name="Vejica 2 7 3 3 4 3 3 2 2" xfId="33539" xr:uid="{818DF39D-B2E9-4B93-951C-4240835F47B7}"/>
    <cellStyle name="Vejica 2 7 3 3 4 3 3 3" xfId="33538" xr:uid="{07C14A90-CDE9-4AE3-A494-42D5F6BC0AE4}"/>
    <cellStyle name="Vejica 2 7 3 3 4 3 4" xfId="14073" xr:uid="{BA0D46AD-BB57-4886-89D4-BCC5D6149B8D}"/>
    <cellStyle name="Vejica 2 7 3 3 4 3 4 2" xfId="33540" xr:uid="{8635EC80-DC5C-480A-A6A5-D5325B3EFF35}"/>
    <cellStyle name="Vejica 2 7 3 3 4 3 5" xfId="33533" xr:uid="{A8DC609A-DE11-48FE-8901-BDC8D7D97FA0}"/>
    <cellStyle name="Vejica 2 7 3 3 4 4" xfId="6409" xr:uid="{B5E036DF-FBF9-4EA2-BB01-D76C03CE1705}"/>
    <cellStyle name="Vejica 2 7 3 3 4 4 2" xfId="10651" xr:uid="{6F5F6EFE-783B-4E13-AD1F-BB6C581051F9}"/>
    <cellStyle name="Vejica 2 7 3 3 4 4 2 2" xfId="17137" xr:uid="{5AE99B12-1009-4B96-A4E8-0F34B85C5DD9}"/>
    <cellStyle name="Vejica 2 7 3 3 4 4 2 2 2" xfId="33543" xr:uid="{E5FD4B10-83EB-4A9C-B4AB-AC04D942D3C4}"/>
    <cellStyle name="Vejica 2 7 3 3 4 4 2 3" xfId="33542" xr:uid="{B5788247-0FDE-424C-9E04-F0CDBFE6322A}"/>
    <cellStyle name="Vejica 2 7 3 3 4 4 3" xfId="14484" xr:uid="{52ED2AA6-F5E4-40DC-ABB3-45E883745037}"/>
    <cellStyle name="Vejica 2 7 3 3 4 4 3 2" xfId="33544" xr:uid="{828B6A1B-66D3-45B8-9B0C-637C54C2B75A}"/>
    <cellStyle name="Vejica 2 7 3 3 4 4 4" xfId="33541" xr:uid="{894A7B40-D17F-4912-9A63-A4676249EBB4}"/>
    <cellStyle name="Vejica 2 7 3 3 4 5" xfId="7018" xr:uid="{78EF3841-B690-483A-A5E3-97104DE9878C}"/>
    <cellStyle name="Vejica 2 7 3 3 4 5 2" xfId="11258" xr:uid="{4605445C-5720-49FB-A7C8-D3E9EB21D9BB}"/>
    <cellStyle name="Vejica 2 7 3 3 4 5 2 2" xfId="17742" xr:uid="{A3737E3C-D322-45D4-AFBC-2FBDAF7229C2}"/>
    <cellStyle name="Vejica 2 7 3 3 4 5 2 2 2" xfId="33547" xr:uid="{B187BBDD-4611-457D-A18E-64AB00491B9D}"/>
    <cellStyle name="Vejica 2 7 3 3 4 5 2 3" xfId="33546" xr:uid="{3793E5C6-C534-4168-9378-04B30E253ACF}"/>
    <cellStyle name="Vejica 2 7 3 3 4 5 3" xfId="15089" xr:uid="{5889740A-AB2D-44DA-B6F7-AD24A41508BA}"/>
    <cellStyle name="Vejica 2 7 3 3 4 5 3 2" xfId="33548" xr:uid="{50885321-0E12-4538-8089-CD6395F5A06F}"/>
    <cellStyle name="Vejica 2 7 3 3 4 5 4" xfId="33545" xr:uid="{F10C68A7-72B0-4008-86C7-F83F84A525E2}"/>
    <cellStyle name="Vejica 2 7 3 3 4 6" xfId="7380" xr:uid="{D364713D-68F8-4C1E-B1C9-75660AE07671}"/>
    <cellStyle name="Vejica 2 7 3 3 4 6 2" xfId="11622" xr:uid="{EAB826AB-D04F-425F-BBA7-FDFD4B6EDE47}"/>
    <cellStyle name="Vejica 2 7 3 3 4 6 2 2" xfId="18099" xr:uid="{54A281E2-3D16-4A46-B03E-22958161DCE9}"/>
    <cellStyle name="Vejica 2 7 3 3 4 6 2 2 2" xfId="33551" xr:uid="{79EF85DC-DB9C-44F9-AD61-C42C713A3FB5}"/>
    <cellStyle name="Vejica 2 7 3 3 4 6 2 3" xfId="33550" xr:uid="{B6A296D4-7342-49EB-8D04-BF52325541A8}"/>
    <cellStyle name="Vejica 2 7 3 3 4 6 3" xfId="15443" xr:uid="{DCC22B05-8568-4F8E-BBB4-F04F892EBF67}"/>
    <cellStyle name="Vejica 2 7 3 3 4 6 3 2" xfId="33552" xr:uid="{150E4D59-5265-4290-A416-A0BAE620FCB2}"/>
    <cellStyle name="Vejica 2 7 3 3 4 6 4" xfId="33549" xr:uid="{D6F891DB-429E-4E4F-8832-23457590F1AA}"/>
    <cellStyle name="Vejica 2 7 3 3 4 7" xfId="8393" xr:uid="{68B5DC43-DCCD-4312-ACB6-AB08C94007AD}"/>
    <cellStyle name="Vejica 2 7 3 3 4 7 2" xfId="15932" xr:uid="{912D4183-54EF-4152-9D6B-E0DB7DB2090C}"/>
    <cellStyle name="Vejica 2 7 3 3 4 7 2 2" xfId="33554" xr:uid="{2DE64398-0B43-470E-9409-BC9ABB26BA85}"/>
    <cellStyle name="Vejica 2 7 3 3 4 7 3" xfId="33553" xr:uid="{E6061E7B-DA44-4110-97C6-3EE556CD83AD}"/>
    <cellStyle name="Vejica 2 7 3 3 4 8" xfId="12996" xr:uid="{1E76FF2F-039E-432C-8736-8C7C4169C77C}"/>
    <cellStyle name="Vejica 2 7 3 3 4 8 2" xfId="18933" xr:uid="{F73E1D8B-D87B-4751-9A7C-0FAC4758DB4F}"/>
    <cellStyle name="Vejica 2 7 3 3 4 8 2 2" xfId="33556" xr:uid="{4F9070C6-5109-4A73-954B-1B15A8563620}"/>
    <cellStyle name="Vejica 2 7 3 3 4 8 3" xfId="33555" xr:uid="{27AAB515-F03A-408B-BCBB-F20E2C153102}"/>
    <cellStyle name="Vejica 2 7 3 3 4 9" xfId="13773" xr:uid="{6808478C-C30F-4710-A6AB-940B896E022B}"/>
    <cellStyle name="Vejica 2 7 3 3 4 9 2" xfId="33557" xr:uid="{10E91270-AD0A-4E1E-9331-8C6D711F4060}"/>
    <cellStyle name="Vejica 2 7 3 3 5" xfId="4255" xr:uid="{00000000-0005-0000-0000-0000DB0E0000}"/>
    <cellStyle name="Vejica 2 7 3 3 5 2" xfId="4256" xr:uid="{00000000-0005-0000-0000-0000DC0E0000}"/>
    <cellStyle name="Vejica 2 7 3 3 5 2 2" xfId="33559" xr:uid="{F705BCB5-2591-4C53-99E2-87F7D8F81159}"/>
    <cellStyle name="Vejica 2 7 3 3 5 3" xfId="33558" xr:uid="{56FDDD09-9219-42BF-8E52-730AE7360615}"/>
    <cellStyle name="Vejica 2 7 3 3 6" xfId="4257" xr:uid="{00000000-0005-0000-0000-0000DD0E0000}"/>
    <cellStyle name="Vejica 2 7 3 3 6 2" xfId="33560" xr:uid="{A5D8E4D7-1713-4623-9DFB-509D93D0727B}"/>
    <cellStyle name="Vejica 2 7 3 3 7" xfId="4252" xr:uid="{00000000-0005-0000-0000-0000DE0E0000}"/>
    <cellStyle name="Vejica 2 7 3 3 7 2" xfId="33561" xr:uid="{D09DBF80-1BED-4F29-B4E8-7EF3BC0DEACF}"/>
    <cellStyle name="Vejica 2 7 3 3 8" xfId="5877" xr:uid="{69B14034-5F61-42C0-81C9-49D36855F535}"/>
    <cellStyle name="Vejica 2 7 3 3 8 2" xfId="6612" xr:uid="{9B1BDEF8-B828-48F4-ACEB-CE8DF1C5117A}"/>
    <cellStyle name="Vejica 2 7 3 3 8 2 2" xfId="10854" xr:uid="{5E5768EE-DFF2-47D2-95A6-ABD2DEB4C0E2}"/>
    <cellStyle name="Vejica 2 7 3 3 8 2 2 2" xfId="17340" xr:uid="{2B919ED3-7CC4-4DE3-84D2-3C88EBC2300E}"/>
    <cellStyle name="Vejica 2 7 3 3 8 2 2 2 2" xfId="33565" xr:uid="{AEC5D827-AE0B-4529-961A-3476C97AE7BD}"/>
    <cellStyle name="Vejica 2 7 3 3 8 2 2 3" xfId="33564" xr:uid="{3D5573A6-8755-4E5D-ADD0-FC7C89ABFCC8}"/>
    <cellStyle name="Vejica 2 7 3 3 8 2 3" xfId="14687" xr:uid="{18A02415-7E4D-47BC-8DBA-8B0234E1F0C6}"/>
    <cellStyle name="Vejica 2 7 3 3 8 2 3 2" xfId="33566" xr:uid="{D1D70862-1D45-4905-A805-3B4D1413501B}"/>
    <cellStyle name="Vejica 2 7 3 3 8 2 4" xfId="33563" xr:uid="{CEC3E7B7-9B90-4EE8-AA72-600B307197D2}"/>
    <cellStyle name="Vejica 2 7 3 3 8 3" xfId="10129" xr:uid="{F57BE4F9-C6B8-43C3-9C6C-3C93D9C7BF54}"/>
    <cellStyle name="Vejica 2 7 3 3 8 3 2" xfId="16624" xr:uid="{1683C41C-EC9C-4EB1-B8DE-A019B735F605}"/>
    <cellStyle name="Vejica 2 7 3 3 8 3 2 2" xfId="33568" xr:uid="{8AC2D1CE-C15C-491E-8A08-D44B604573AB}"/>
    <cellStyle name="Vejica 2 7 3 3 8 3 3" xfId="33567" xr:uid="{39A55C54-1B72-4644-A255-24E03E759B78}"/>
    <cellStyle name="Vejica 2 7 3 3 8 4" xfId="13975" xr:uid="{495EFDA1-E2A2-4F1B-8252-381C8CDDDD72}"/>
    <cellStyle name="Vejica 2 7 3 3 8 4 2" xfId="33569" xr:uid="{B28FC7FB-5A30-4156-AAF3-7CCEEA037B99}"/>
    <cellStyle name="Vejica 2 7 3 3 8 5" xfId="33562" xr:uid="{45C5A57D-7636-497F-9D68-3A93D93238FF}"/>
    <cellStyle name="Vejica 2 7 3 3 9" xfId="6312" xr:uid="{3DC9859F-B95F-4816-91A7-230448A5B7CC}"/>
    <cellStyle name="Vejica 2 7 3 3 9 2" xfId="10554" xr:uid="{5DD34DA3-DACC-4D2D-AED6-7B86D14588B3}"/>
    <cellStyle name="Vejica 2 7 3 3 9 2 2" xfId="17040" xr:uid="{F6CD6914-339E-4F07-8871-2EC4247A7519}"/>
    <cellStyle name="Vejica 2 7 3 3 9 2 2 2" xfId="33572" xr:uid="{4545EAF7-95FD-42F5-8EE6-B4BEF2587C9B}"/>
    <cellStyle name="Vejica 2 7 3 3 9 2 3" xfId="33571" xr:uid="{92B682BA-AD8E-4416-94D8-B5A75D1ABE4B}"/>
    <cellStyle name="Vejica 2 7 3 3 9 3" xfId="14387" xr:uid="{2A010ABF-9DEC-47DA-B325-EF66DD4B4E1E}"/>
    <cellStyle name="Vejica 2 7 3 3 9 3 2" xfId="33573" xr:uid="{DC4467C6-9860-488B-AF4F-1EB65A84989D}"/>
    <cellStyle name="Vejica 2 7 3 3 9 4" xfId="33570" xr:uid="{0EC2C158-5102-45D1-B4AA-B1ABB5CDA6E7}"/>
    <cellStyle name="Vejica 2 7 3 4" xfId="2061" xr:uid="{00000000-0005-0000-0000-0000DF0E0000}"/>
    <cellStyle name="Vejica 2 7 3 4 2" xfId="33574" xr:uid="{8937338F-3041-45B2-9A04-5AEA4F517657}"/>
    <cellStyle name="Vejica 2 7 3 5" xfId="2062" xr:uid="{00000000-0005-0000-0000-0000E00E0000}"/>
    <cellStyle name="Vejica 2 7 3 5 2" xfId="4258" xr:uid="{00000000-0005-0000-0000-0000E10E0000}"/>
    <cellStyle name="Vejica 2 7 3 5 2 2" xfId="33576" xr:uid="{65796C38-5EFD-411F-B188-FAE65A173079}"/>
    <cellStyle name="Vejica 2 7 3 5 3" xfId="33575" xr:uid="{E8F74C01-AA7F-484B-9FF1-F22FEA1DEC9E}"/>
    <cellStyle name="Vejica 2 7 3 6" xfId="2063" xr:uid="{00000000-0005-0000-0000-0000E20E0000}"/>
    <cellStyle name="Vejica 2 7 3 6 10" xfId="33577" xr:uid="{3944DA43-4AD0-490D-8C8B-E49E7524209D}"/>
    <cellStyle name="Vejica 2 7 3 6 2" xfId="4259" xr:uid="{00000000-0005-0000-0000-0000E30E0000}"/>
    <cellStyle name="Vejica 2 7 3 6 2 2" xfId="6193" xr:uid="{070BCB23-2AD6-4334-B8E9-D47D564F69C0}"/>
    <cellStyle name="Vejica 2 7 3 6 2 2 2" xfId="6814" xr:uid="{3F27715C-3CF5-4272-A680-E6D726E65BFB}"/>
    <cellStyle name="Vejica 2 7 3 6 2 2 2 2" xfId="11056" xr:uid="{7D66AB93-EB17-49DA-BBD3-8560F7E2CA8D}"/>
    <cellStyle name="Vejica 2 7 3 6 2 2 2 2 2" xfId="17542" xr:uid="{33F037C3-C2E7-4EB6-8285-FC13AE853785}"/>
    <cellStyle name="Vejica 2 7 3 6 2 2 2 2 2 2" xfId="33582" xr:uid="{7A9FA8E2-E7E9-47D7-92F7-D2565CAF183B}"/>
    <cellStyle name="Vejica 2 7 3 6 2 2 2 2 3" xfId="33581" xr:uid="{D269CC13-B965-4303-9735-D85852B33257}"/>
    <cellStyle name="Vejica 2 7 3 6 2 2 2 3" xfId="14889" xr:uid="{3AE1B3EA-A958-4798-8F51-F61D4D496DDB}"/>
    <cellStyle name="Vejica 2 7 3 6 2 2 2 3 2" xfId="33583" xr:uid="{7901324E-3627-42AB-8BFF-A7E41B90607D}"/>
    <cellStyle name="Vejica 2 7 3 6 2 2 2 4" xfId="33580" xr:uid="{1F090785-64E1-4F45-96C8-FD96EAFA454A}"/>
    <cellStyle name="Vejica 2 7 3 6 2 2 3" xfId="10448" xr:uid="{A8C50E01-3CD8-4C99-ABA6-67CEC68C37AA}"/>
    <cellStyle name="Vejica 2 7 3 6 2 2 3 2" xfId="16936" xr:uid="{D966E63C-0AF0-4BBD-B015-AB0075BE1063}"/>
    <cellStyle name="Vejica 2 7 3 6 2 2 3 2 2" xfId="33585" xr:uid="{2D9F07C8-7E42-4AF2-90B3-D351A5A78A2D}"/>
    <cellStyle name="Vejica 2 7 3 6 2 2 3 3" xfId="33584" xr:uid="{1339480F-3BD0-4D5C-86A6-17DF5E236179}"/>
    <cellStyle name="Vejica 2 7 3 6 2 2 4" xfId="14284" xr:uid="{4C911B03-6BB4-476F-B7A2-7BE140A5C9E6}"/>
    <cellStyle name="Vejica 2 7 3 6 2 2 4 2" xfId="33586" xr:uid="{8FDC8B5B-952E-4C7A-AB78-30783E0C5642}"/>
    <cellStyle name="Vejica 2 7 3 6 2 2 5" xfId="33579" xr:uid="{3B988F3C-FC65-4446-8B77-74C88B5DFBA2}"/>
    <cellStyle name="Vejica 2 7 3 6 2 3" xfId="6087" xr:uid="{12735A0D-C331-4F19-A36B-0528A0B6E7EC}"/>
    <cellStyle name="Vejica 2 7 3 6 2 3 2" xfId="10342" xr:uid="{EE99DB6D-B2FE-4DA1-A332-F0F949A56200}"/>
    <cellStyle name="Vejica 2 7 3 6 2 3 2 2" xfId="16830" xr:uid="{A6C3F54A-B74D-4E75-AF35-A2D7C1D9E1F1}"/>
    <cellStyle name="Vejica 2 7 3 6 2 3 2 2 2" xfId="33589" xr:uid="{0935E101-ACFF-4D39-8177-99A4C9D32275}"/>
    <cellStyle name="Vejica 2 7 3 6 2 3 2 3" xfId="33588" xr:uid="{848B4AC1-2A72-45D1-A5D2-5F3BBC4AE8AF}"/>
    <cellStyle name="Vejica 2 7 3 6 2 3 3" xfId="14178" xr:uid="{D29EB820-8D35-4977-9B27-7585C60918C4}"/>
    <cellStyle name="Vejica 2 7 3 6 2 3 3 2" xfId="33590" xr:uid="{09BBB177-F2D5-4C0E-94FE-A05AE78B1112}"/>
    <cellStyle name="Vejica 2 7 3 6 2 3 4" xfId="33587" xr:uid="{06A9AC39-4034-42A9-9B00-E11A83F76651}"/>
    <cellStyle name="Vejica 2 7 3 6 2 4" xfId="6510" xr:uid="{529F3CDF-A099-495F-9FC6-83E6955B6162}"/>
    <cellStyle name="Vejica 2 7 3 6 2 4 2" xfId="10752" xr:uid="{9E806FC2-9FB4-4A8F-894A-EB4131C2DFB6}"/>
    <cellStyle name="Vejica 2 7 3 6 2 4 2 2" xfId="17238" xr:uid="{4E898E99-30E6-4D0A-BDED-E1EDC74DF90F}"/>
    <cellStyle name="Vejica 2 7 3 6 2 4 2 2 2" xfId="33593" xr:uid="{095417CC-A3A8-40FF-9A0A-2C3E66B4CA28}"/>
    <cellStyle name="Vejica 2 7 3 6 2 4 2 3" xfId="33592" xr:uid="{19D75E1D-1C60-4193-B309-43ABD84C1D82}"/>
    <cellStyle name="Vejica 2 7 3 6 2 4 3" xfId="14585" xr:uid="{38878E3C-8398-4D4B-BD71-A97D2F17E7D4}"/>
    <cellStyle name="Vejica 2 7 3 6 2 4 3 2" xfId="33594" xr:uid="{2DB02621-4FAB-4B60-9B18-630043CDA4B4}"/>
    <cellStyle name="Vejica 2 7 3 6 2 4 4" xfId="33591" xr:uid="{6E255B6B-D1E9-42A8-9475-3A32D6E94D10}"/>
    <cellStyle name="Vejica 2 7 3 6 2 5" xfId="7120" xr:uid="{4C377B87-B0DA-4CF2-8E8F-4C7EA5BC1791}"/>
    <cellStyle name="Vejica 2 7 3 6 2 5 2" xfId="11360" xr:uid="{9D52B588-C6FD-4998-8934-9AF2DA1F705F}"/>
    <cellStyle name="Vejica 2 7 3 6 2 5 2 2" xfId="17844" xr:uid="{CE3AAC03-07BF-4269-B15B-A4569B67B0C7}"/>
    <cellStyle name="Vejica 2 7 3 6 2 5 2 2 2" xfId="33597" xr:uid="{F9DC7831-EAB0-4766-93B9-8FD3C111731D}"/>
    <cellStyle name="Vejica 2 7 3 6 2 5 2 3" xfId="33596" xr:uid="{2FE9584A-90E3-4CEB-B70D-7884DDA52215}"/>
    <cellStyle name="Vejica 2 7 3 6 2 5 3" xfId="15191" xr:uid="{1889D5F8-6D56-43F0-BE83-7E91B0922EDF}"/>
    <cellStyle name="Vejica 2 7 3 6 2 5 3 2" xfId="33598" xr:uid="{DE65D9CE-531A-49B8-A409-940EC3A65FEE}"/>
    <cellStyle name="Vejica 2 7 3 6 2 5 4" xfId="33595" xr:uid="{0B2122BC-0FFC-41FA-B070-CD7B2CB23176}"/>
    <cellStyle name="Vejica 2 7 3 6 2 6" xfId="7481" xr:uid="{024E3900-1192-46E0-A5BE-DEC6B6DCB719}"/>
    <cellStyle name="Vejica 2 7 3 6 2 6 2" xfId="11723" xr:uid="{4094D02E-B2B2-41EE-9014-795D086E1A39}"/>
    <cellStyle name="Vejica 2 7 3 6 2 6 2 2" xfId="18200" xr:uid="{95F8AA58-1B70-4E71-8FF4-0E23F9202D28}"/>
    <cellStyle name="Vejica 2 7 3 6 2 6 2 2 2" xfId="33601" xr:uid="{C9316DB1-BA74-4BB4-AD25-8AD155592C4B}"/>
    <cellStyle name="Vejica 2 7 3 6 2 6 2 3" xfId="33600" xr:uid="{BB3F0FF7-DC5A-420E-A79C-EEE77224D47A}"/>
    <cellStyle name="Vejica 2 7 3 6 2 6 3" xfId="15544" xr:uid="{ABED87DA-5F44-4B48-8AEB-B75D21713F23}"/>
    <cellStyle name="Vejica 2 7 3 6 2 6 3 2" xfId="33602" xr:uid="{F90F2B7A-7C71-406B-95A5-C6692C6B885D}"/>
    <cellStyle name="Vejica 2 7 3 6 2 6 4" xfId="33599" xr:uid="{C0A7A18F-09D5-4553-82FC-C6AFE14B3240}"/>
    <cellStyle name="Vejica 2 7 3 6 2 7" xfId="9248" xr:uid="{CB3DE792-7A84-4FA8-8B26-6B93157BE10F}"/>
    <cellStyle name="Vejica 2 7 3 6 2 7 2" xfId="16274" xr:uid="{3800A7E9-B09A-435B-96F4-FBFD3AE07EE2}"/>
    <cellStyle name="Vejica 2 7 3 6 2 7 2 2" xfId="33604" xr:uid="{50BE089A-BD26-4B32-BA22-D1A9E0C3320D}"/>
    <cellStyle name="Vejica 2 7 3 6 2 7 3" xfId="33603" xr:uid="{0098A862-2E8C-420C-9003-64F824ABE20B}"/>
    <cellStyle name="Vejica 2 7 3 6 2 8" xfId="13874" xr:uid="{F0F8F203-161B-422E-AF2B-E15F6F7766C9}"/>
    <cellStyle name="Vejica 2 7 3 6 2 8 2" xfId="33605" xr:uid="{8288EB36-9B1C-48F2-AA4D-836A3BC704EA}"/>
    <cellStyle name="Vejica 2 7 3 6 2 9" xfId="33578" xr:uid="{6292820D-8F4D-4427-9927-F09417D828FA}"/>
    <cellStyle name="Vejica 2 7 3 6 3" xfId="5977" xr:uid="{845CC363-1DB6-4873-9436-475A392546A1}"/>
    <cellStyle name="Vejica 2 7 3 6 3 2" xfId="6710" xr:uid="{AE60659B-E6E3-4915-917B-0D6D73820ABB}"/>
    <cellStyle name="Vejica 2 7 3 6 3 2 2" xfId="10952" xr:uid="{FE8B60F7-5C98-4852-84AE-7C60ABE2881A}"/>
    <cellStyle name="Vejica 2 7 3 6 3 2 2 2" xfId="17438" xr:uid="{FFEFAF52-013C-4E55-989F-92BDD7F24BCB}"/>
    <cellStyle name="Vejica 2 7 3 6 3 2 2 2 2" xfId="33609" xr:uid="{CC71F9B5-0291-4936-8338-BABA62F87B30}"/>
    <cellStyle name="Vejica 2 7 3 6 3 2 2 3" xfId="33608" xr:uid="{C173690F-7479-4204-9D2F-04DD91D48C25}"/>
    <cellStyle name="Vejica 2 7 3 6 3 2 3" xfId="14785" xr:uid="{C7F64CDB-E0E3-4BB2-B3D7-22C46D10C217}"/>
    <cellStyle name="Vejica 2 7 3 6 3 2 3 2" xfId="33610" xr:uid="{D9C8DBDD-1371-4C85-BE7A-2D502AC55ED2}"/>
    <cellStyle name="Vejica 2 7 3 6 3 2 4" xfId="33607" xr:uid="{31DD78A3-5841-4B4A-BEF4-FC6E125A62F7}"/>
    <cellStyle name="Vejica 2 7 3 6 3 3" xfId="10229" xr:uid="{B83D2611-0FB0-4EDF-B53E-DB39C4200354}"/>
    <cellStyle name="Vejica 2 7 3 6 3 3 2" xfId="16723" xr:uid="{4307CB53-2047-47DC-B793-7E5EB8F413F1}"/>
    <cellStyle name="Vejica 2 7 3 6 3 3 2 2" xfId="33612" xr:uid="{2ABA6E1A-3AB7-424A-8F8A-0EF899AA9F0B}"/>
    <cellStyle name="Vejica 2 7 3 6 3 3 3" xfId="33611" xr:uid="{812829BA-D9A2-46F7-BCD6-3BAA3ADC18D5}"/>
    <cellStyle name="Vejica 2 7 3 6 3 4" xfId="14074" xr:uid="{8D307697-59B3-4AA2-AE2B-431E36A2882B}"/>
    <cellStyle name="Vejica 2 7 3 6 3 4 2" xfId="33613" xr:uid="{69EDFDCF-5C37-46EC-B908-FC94F06FD786}"/>
    <cellStyle name="Vejica 2 7 3 6 3 5" xfId="33606" xr:uid="{3F730CA7-26BE-4672-8DCA-9CAA4C78EC72}"/>
    <cellStyle name="Vejica 2 7 3 6 4" xfId="6410" xr:uid="{BB059B09-A21B-4269-99A7-638C841C4159}"/>
    <cellStyle name="Vejica 2 7 3 6 4 2" xfId="10652" xr:uid="{904D9650-BA1F-43D3-847E-939544781AD6}"/>
    <cellStyle name="Vejica 2 7 3 6 4 2 2" xfId="17138" xr:uid="{9CCCADB0-FD93-4D5F-82EA-C5210EB8D8AD}"/>
    <cellStyle name="Vejica 2 7 3 6 4 2 2 2" xfId="33616" xr:uid="{FE190FB1-FE47-45AB-98DD-335CA54B17EF}"/>
    <cellStyle name="Vejica 2 7 3 6 4 2 3" xfId="33615" xr:uid="{14A83488-9FDE-4E78-90AE-F3EC451CA3FA}"/>
    <cellStyle name="Vejica 2 7 3 6 4 3" xfId="14485" xr:uid="{2CDF234C-0303-41EB-A3A9-5F7CAF2694E2}"/>
    <cellStyle name="Vejica 2 7 3 6 4 3 2" xfId="33617" xr:uid="{25A7AA48-E64D-4CBB-82C4-21DED0C11D92}"/>
    <cellStyle name="Vejica 2 7 3 6 4 4" xfId="33614" xr:uid="{5559574E-3001-4373-8B28-2F16492B0022}"/>
    <cellStyle name="Vejica 2 7 3 6 5" xfId="7019" xr:uid="{07F63F84-D047-4625-96A0-2DEB9583AB89}"/>
    <cellStyle name="Vejica 2 7 3 6 5 2" xfId="11259" xr:uid="{DB8ADEA0-D15B-4BED-BDC4-26EC96BEAF8E}"/>
    <cellStyle name="Vejica 2 7 3 6 5 2 2" xfId="17743" xr:uid="{000A4CDD-07F0-4A47-80D2-824790966472}"/>
    <cellStyle name="Vejica 2 7 3 6 5 2 2 2" xfId="33620" xr:uid="{CA403A7D-C579-464D-81EF-023D8826DCA0}"/>
    <cellStyle name="Vejica 2 7 3 6 5 2 3" xfId="33619" xr:uid="{935148B7-78C9-47F6-A447-7531E81B437D}"/>
    <cellStyle name="Vejica 2 7 3 6 5 3" xfId="15090" xr:uid="{7E6FD410-A2BB-4C3C-8020-15435E923D14}"/>
    <cellStyle name="Vejica 2 7 3 6 5 3 2" xfId="33621" xr:uid="{99065923-0B64-4142-AB91-4CC304DF7175}"/>
    <cellStyle name="Vejica 2 7 3 6 5 4" xfId="33618" xr:uid="{183FA7A6-0B34-4575-8F61-376E7793128F}"/>
    <cellStyle name="Vejica 2 7 3 6 6" xfId="7381" xr:uid="{6951BA9C-0F6A-4B46-9148-F4BE68EECA77}"/>
    <cellStyle name="Vejica 2 7 3 6 6 2" xfId="11623" xr:uid="{2DE616D1-C861-4874-94B7-78892F7015FA}"/>
    <cellStyle name="Vejica 2 7 3 6 6 2 2" xfId="18100" xr:uid="{2A90BD21-940B-4555-A77C-5736EEE100DA}"/>
    <cellStyle name="Vejica 2 7 3 6 6 2 2 2" xfId="33624" xr:uid="{0D1BB3B0-3CBF-4AA7-A32D-7C352B3B8788}"/>
    <cellStyle name="Vejica 2 7 3 6 6 2 3" xfId="33623" xr:uid="{C6DEC543-A1CF-44D2-A74A-A70C6FC7E120}"/>
    <cellStyle name="Vejica 2 7 3 6 6 3" xfId="15444" xr:uid="{E142FC76-C6A2-46B2-8F70-DCB585033FD1}"/>
    <cellStyle name="Vejica 2 7 3 6 6 3 2" xfId="33625" xr:uid="{0AF70AA7-C725-4740-8720-F6C97862B70C}"/>
    <cellStyle name="Vejica 2 7 3 6 6 4" xfId="33622" xr:uid="{BDED9037-9C7F-4FD6-9ED4-29D32732F3FB}"/>
    <cellStyle name="Vejica 2 7 3 6 7" xfId="8394" xr:uid="{109C3A5C-0396-4C0C-9035-F36A65D4F5B6}"/>
    <cellStyle name="Vejica 2 7 3 6 7 2" xfId="15933" xr:uid="{0CAB52DD-7E83-4368-98FC-932521ED707C}"/>
    <cellStyle name="Vejica 2 7 3 6 7 2 2" xfId="33627" xr:uid="{07A493DC-2DE4-40AB-A750-443E09B02187}"/>
    <cellStyle name="Vejica 2 7 3 6 7 3" xfId="33626" xr:uid="{EC326594-A446-486B-9725-902C66E3A9C5}"/>
    <cellStyle name="Vejica 2 7 3 6 8" xfId="12997" xr:uid="{60971604-3609-467A-862D-A3053AF2663A}"/>
    <cellStyle name="Vejica 2 7 3 6 8 2" xfId="18934" xr:uid="{90FCBA18-40C5-424B-B136-3F83E13B45B9}"/>
    <cellStyle name="Vejica 2 7 3 6 8 2 2" xfId="33629" xr:uid="{F17B47F9-B342-4AC7-A5D4-2A68BD410DF2}"/>
    <cellStyle name="Vejica 2 7 3 6 8 3" xfId="33628" xr:uid="{21E80CB7-1C8C-4C79-8550-D59C26774A1A}"/>
    <cellStyle name="Vejica 2 7 3 6 9" xfId="13774" xr:uid="{6E354B88-E635-45B0-B227-FDAED38DB447}"/>
    <cellStyle name="Vejica 2 7 3 6 9 2" xfId="33630" xr:uid="{E98353AC-D36A-4ABD-91E8-75F55607FE2C}"/>
    <cellStyle name="Vejica 2 7 3 7" xfId="4260" xr:uid="{00000000-0005-0000-0000-0000E40E0000}"/>
    <cellStyle name="Vejica 2 7 3 7 2" xfId="4261" xr:uid="{00000000-0005-0000-0000-0000E50E0000}"/>
    <cellStyle name="Vejica 2 7 3 7 2 2" xfId="33632" xr:uid="{7DC061BD-FC6B-40B0-B928-BD7A9C90706F}"/>
    <cellStyle name="Vejica 2 7 3 7 3" xfId="33631" xr:uid="{E929727C-C509-4FE8-A814-28F93AECF145}"/>
    <cellStyle name="Vejica 2 7 3 8" xfId="4262" xr:uid="{00000000-0005-0000-0000-0000E60E0000}"/>
    <cellStyle name="Vejica 2 7 3 8 2" xfId="33633" xr:uid="{A2A31528-6DC5-4A8D-B1DB-DE0F5C01EEBF}"/>
    <cellStyle name="Vejica 2 7 3 9" xfId="4239" xr:uid="{00000000-0005-0000-0000-0000E70E0000}"/>
    <cellStyle name="Vejica 2 7 3 9 2" xfId="33634" xr:uid="{D0E4C258-B24F-43B7-A75C-6523A2D5B4F5}"/>
    <cellStyle name="Vejica 2 7 4" xfId="698" xr:uid="{00000000-0005-0000-0000-0000E80E0000}"/>
    <cellStyle name="Vejica 2 7 4 10" xfId="6313" xr:uid="{B9BC3895-26DF-479C-A1BE-4A63725DCB39}"/>
    <cellStyle name="Vejica 2 7 4 10 2" xfId="10555" xr:uid="{74C24D44-0993-474A-B071-8E617811BB8F}"/>
    <cellStyle name="Vejica 2 7 4 10 2 2" xfId="17041" xr:uid="{81863744-1B0D-490B-9BF0-078524B9E0FE}"/>
    <cellStyle name="Vejica 2 7 4 10 2 2 2" xfId="33638" xr:uid="{6D964E9B-AB78-456B-A50F-AD81DB8BF05B}"/>
    <cellStyle name="Vejica 2 7 4 10 2 3" xfId="33637" xr:uid="{24EFFA9F-F041-401A-90B1-FA4A5429B677}"/>
    <cellStyle name="Vejica 2 7 4 10 3" xfId="14388" xr:uid="{AC644788-1A86-41C2-B9F6-AF38BE659F76}"/>
    <cellStyle name="Vejica 2 7 4 10 3 2" xfId="33639" xr:uid="{88442EA7-EB7D-4072-898B-088B7A0ACB63}"/>
    <cellStyle name="Vejica 2 7 4 10 4" xfId="33636" xr:uid="{8F845598-1AC9-4A16-8746-248DC39FA3D4}"/>
    <cellStyle name="Vejica 2 7 4 11" xfId="6922" xr:uid="{A2041AA3-A999-475C-909F-92C0140BC93F}"/>
    <cellStyle name="Vejica 2 7 4 11 2" xfId="11162" xr:uid="{4C4C685D-D883-42EC-9688-B47016F8E323}"/>
    <cellStyle name="Vejica 2 7 4 11 2 2" xfId="17646" xr:uid="{2EF6B70A-3D6E-4B7E-B700-8F2739521E9E}"/>
    <cellStyle name="Vejica 2 7 4 11 2 2 2" xfId="33642" xr:uid="{4C60B261-CE13-4BA9-9EC9-1730CFAB5ED6}"/>
    <cellStyle name="Vejica 2 7 4 11 2 3" xfId="33641" xr:uid="{17F61CA1-F71C-40F2-B57E-8C7003C1E260}"/>
    <cellStyle name="Vejica 2 7 4 11 3" xfId="14993" xr:uid="{9D0817AB-344F-4591-B25B-4C0762C7E57E}"/>
    <cellStyle name="Vejica 2 7 4 11 3 2" xfId="33643" xr:uid="{369C6C68-6081-4D8F-B521-2BA0248E9F8C}"/>
    <cellStyle name="Vejica 2 7 4 11 4" xfId="33640" xr:uid="{B0A9CAEC-8982-43A8-8DBA-7D8A5BBCCDB1}"/>
    <cellStyle name="Vejica 2 7 4 12" xfId="7194" xr:uid="{2E4566BB-E5C8-4244-932C-4F44398AA73A}"/>
    <cellStyle name="Vejica 2 7 4 12 2" xfId="11436" xr:uid="{F4EEFD9C-BF11-4BB3-BCEE-94FDE422FB09}"/>
    <cellStyle name="Vejica 2 7 4 12 2 2" xfId="17913" xr:uid="{B0EFBEB8-EF0C-484C-92A8-A156DA078F88}"/>
    <cellStyle name="Vejica 2 7 4 12 2 2 2" xfId="33646" xr:uid="{8B9E9D43-17E4-4F0A-9B1F-44D4AA585F71}"/>
    <cellStyle name="Vejica 2 7 4 12 2 3" xfId="33645" xr:uid="{6B45A985-5BD8-4480-8580-6A002CFD4B8A}"/>
    <cellStyle name="Vejica 2 7 4 12 3" xfId="15257" xr:uid="{42C32A87-0771-46C0-BE18-2CB305596B28}"/>
    <cellStyle name="Vejica 2 7 4 12 3 2" xfId="33647" xr:uid="{E61207D2-86F6-40E9-B136-20F77BA06438}"/>
    <cellStyle name="Vejica 2 7 4 12 4" xfId="33644" xr:uid="{696E5ECC-23CA-47A1-A39B-9E94A5410065}"/>
    <cellStyle name="Vejica 2 7 4 13" xfId="7284" xr:uid="{AC9B1D73-BCC2-47C5-B694-54B70B408628}"/>
    <cellStyle name="Vejica 2 7 4 13 2" xfId="11526" xr:uid="{7ECD967D-C237-4535-B180-A59C616789CE}"/>
    <cellStyle name="Vejica 2 7 4 13 2 2" xfId="18003" xr:uid="{68EF51D4-1E7E-464D-AF79-6E7E0CB3E4C9}"/>
    <cellStyle name="Vejica 2 7 4 13 2 2 2" xfId="33650" xr:uid="{7E9F3271-9BB6-4071-A020-DCBA7740B0C6}"/>
    <cellStyle name="Vejica 2 7 4 13 2 3" xfId="33649" xr:uid="{35E570B5-0569-448A-A0EC-B048712E0723}"/>
    <cellStyle name="Vejica 2 7 4 13 3" xfId="15347" xr:uid="{EFBF8A56-B80F-4B21-9079-BF84C48D1315}"/>
    <cellStyle name="Vejica 2 7 4 13 3 2" xfId="33651" xr:uid="{7A077EF8-C0A2-4DEE-BD7F-CA34BC9FCD14}"/>
    <cellStyle name="Vejica 2 7 4 13 4" xfId="33648" xr:uid="{E13D2474-51BA-4F5F-AADE-672E0ECC7B26}"/>
    <cellStyle name="Vejica 2 7 4 14" xfId="7946" xr:uid="{4959A562-5734-4306-9E73-779486BFF7B6}"/>
    <cellStyle name="Vejica 2 7 4 14 2" xfId="15714" xr:uid="{75B70ED8-3A2E-4524-BB2D-9A59EC74F9F9}"/>
    <cellStyle name="Vejica 2 7 4 14 2 2" xfId="33653" xr:uid="{7F28ACFC-7C8D-41FB-8B10-E7AA9504C13B}"/>
    <cellStyle name="Vejica 2 7 4 14 3" xfId="33652" xr:uid="{E77B62ED-F5F2-4F2B-BBCB-3D92CC18D4EC}"/>
    <cellStyle name="Vejica 2 7 4 15" xfId="12753" xr:uid="{C9E2CE72-A217-4B8E-A843-F4075215173B}"/>
    <cellStyle name="Vejica 2 7 4 15 2" xfId="18691" xr:uid="{B7EC2747-7A9D-4E0D-B7A9-D0E128E53C4E}"/>
    <cellStyle name="Vejica 2 7 4 15 2 2" xfId="33655" xr:uid="{DF5FF038-D582-4779-905C-23C4C459D2EC}"/>
    <cellStyle name="Vejica 2 7 4 15 3" xfId="33654" xr:uid="{C6958D15-DBFF-4FC8-9618-EE293DDB8CD0}"/>
    <cellStyle name="Vejica 2 7 4 16" xfId="13670" xr:uid="{70F65E90-1F87-4279-A01F-B84DF93DACA9}"/>
    <cellStyle name="Vejica 2 7 4 16 2" xfId="33656" xr:uid="{A6ABDE14-17FA-4594-ABEF-82A3253DE4DF}"/>
    <cellStyle name="Vejica 2 7 4 17" xfId="33635" xr:uid="{11876065-6FE8-47BD-9D86-1576B3EC7A1A}"/>
    <cellStyle name="Vejica 2 7 4 2" xfId="699" xr:uid="{00000000-0005-0000-0000-0000E90E0000}"/>
    <cellStyle name="Vejica 2 7 4 2 10" xfId="6923" xr:uid="{403FB8CF-7112-4547-89F7-EFF1B5A86309}"/>
    <cellStyle name="Vejica 2 7 4 2 10 2" xfId="11163" xr:uid="{3F2C3A35-3749-4373-ABD5-BC2B99377A1F}"/>
    <cellStyle name="Vejica 2 7 4 2 10 2 2" xfId="17647" xr:uid="{F8A24A4B-FC33-4382-9F4C-71B696DA267E}"/>
    <cellStyle name="Vejica 2 7 4 2 10 2 2 2" xfId="33660" xr:uid="{36FBB409-B0DB-4051-994E-3A5252B91DE4}"/>
    <cellStyle name="Vejica 2 7 4 2 10 2 3" xfId="33659" xr:uid="{98B3966D-F07F-4974-984F-39A876433215}"/>
    <cellStyle name="Vejica 2 7 4 2 10 3" xfId="14994" xr:uid="{C7234A40-F6C8-4CD5-82D5-1B8ECFD3DF20}"/>
    <cellStyle name="Vejica 2 7 4 2 10 3 2" xfId="33661" xr:uid="{FAA83FE5-4BFC-49CD-B763-4B971DEF838F}"/>
    <cellStyle name="Vejica 2 7 4 2 10 4" xfId="33658" xr:uid="{9B38335E-0F28-4918-B64C-740EB9F413F3}"/>
    <cellStyle name="Vejica 2 7 4 2 11" xfId="7285" xr:uid="{DE48C9FB-F173-45D1-B1C6-DF30C8F14616}"/>
    <cellStyle name="Vejica 2 7 4 2 11 2" xfId="11527" xr:uid="{5DED6170-A277-4C30-8EBE-7D85C017723C}"/>
    <cellStyle name="Vejica 2 7 4 2 11 2 2" xfId="18004" xr:uid="{94CC8E3A-D46E-4F99-913B-4F18CF892843}"/>
    <cellStyle name="Vejica 2 7 4 2 11 2 2 2" xfId="33664" xr:uid="{85EC9C01-34DA-411E-A6D0-3E36762CC12B}"/>
    <cellStyle name="Vejica 2 7 4 2 11 2 3" xfId="33663" xr:uid="{20C84641-4DC8-4A04-9A81-E87B550DFC05}"/>
    <cellStyle name="Vejica 2 7 4 2 11 3" xfId="15348" xr:uid="{F87FCFEC-FC56-4CC0-ADB0-2DBACE5180B9}"/>
    <cellStyle name="Vejica 2 7 4 2 11 3 2" xfId="33665" xr:uid="{63BBFA3F-3143-404E-A738-B63982037EF0}"/>
    <cellStyle name="Vejica 2 7 4 2 11 4" xfId="33662" xr:uid="{F489C80F-C397-4CD3-8AF5-165BF377421F}"/>
    <cellStyle name="Vejica 2 7 4 2 12" xfId="7947" xr:uid="{D3D2DF52-3469-4CD7-93DA-F1683ADE060C}"/>
    <cellStyle name="Vejica 2 7 4 2 12 2" xfId="15715" xr:uid="{CEB1DA14-B513-4A53-8BBF-FB305F959A1F}"/>
    <cellStyle name="Vejica 2 7 4 2 12 2 2" xfId="33667" xr:uid="{29CBB992-E509-4293-B87C-B25FB22C6896}"/>
    <cellStyle name="Vejica 2 7 4 2 12 3" xfId="33666" xr:uid="{3384A282-003E-46F3-AB0E-4474385C0A02}"/>
    <cellStyle name="Vejica 2 7 4 2 13" xfId="12754" xr:uid="{51B09D60-154E-41A3-B390-0B3EF7FF3385}"/>
    <cellStyle name="Vejica 2 7 4 2 13 2" xfId="18692" xr:uid="{F97FB9BD-C023-47DD-9890-AC9288011813}"/>
    <cellStyle name="Vejica 2 7 4 2 13 2 2" xfId="33669" xr:uid="{4BE82C44-61EA-4E1D-A584-7DB387CB3F15}"/>
    <cellStyle name="Vejica 2 7 4 2 13 3" xfId="33668" xr:uid="{4EDEAF6F-CE73-46B0-8737-5B52A35E8EC1}"/>
    <cellStyle name="Vejica 2 7 4 2 14" xfId="13671" xr:uid="{B563D5BF-6E8A-4DB8-9AE1-F4C04A925DC0}"/>
    <cellStyle name="Vejica 2 7 4 2 14 2" xfId="33670" xr:uid="{82CE0F99-7107-4D01-98D7-92097126DE93}"/>
    <cellStyle name="Vejica 2 7 4 2 15" xfId="33657" xr:uid="{857AF386-D405-449A-982C-0612FC81A759}"/>
    <cellStyle name="Vejica 2 7 4 2 2" xfId="2064" xr:uid="{00000000-0005-0000-0000-0000EA0E0000}"/>
    <cellStyle name="Vejica 2 7 4 2 2 2" xfId="33671" xr:uid="{FD79E8E1-032E-43DC-A85B-32585611982F}"/>
    <cellStyle name="Vejica 2 7 4 2 3" xfId="2065" xr:uid="{00000000-0005-0000-0000-0000EB0E0000}"/>
    <cellStyle name="Vejica 2 7 4 2 3 2" xfId="4265" xr:uid="{00000000-0005-0000-0000-0000EC0E0000}"/>
    <cellStyle name="Vejica 2 7 4 2 3 2 2" xfId="33673" xr:uid="{FC4E4EAA-35A3-4308-BD61-C2DA21773FBF}"/>
    <cellStyle name="Vejica 2 7 4 2 3 3" xfId="33672" xr:uid="{6E0EF9F4-D9C0-43D6-A435-52A95132E61F}"/>
    <cellStyle name="Vejica 2 7 4 2 4" xfId="2066" xr:uid="{00000000-0005-0000-0000-0000ED0E0000}"/>
    <cellStyle name="Vejica 2 7 4 2 4 10" xfId="33674" xr:uid="{4A42701C-DDA3-4AC1-9C51-6E4D66B2AF64}"/>
    <cellStyle name="Vejica 2 7 4 2 4 2" xfId="4266" xr:uid="{00000000-0005-0000-0000-0000EE0E0000}"/>
    <cellStyle name="Vejica 2 7 4 2 4 2 2" xfId="6194" xr:uid="{4BB59F7C-001B-4A57-ADC9-992C767EDB28}"/>
    <cellStyle name="Vejica 2 7 4 2 4 2 2 2" xfId="6815" xr:uid="{7C2A3E3E-BE1A-4F84-91D4-38C3F9185102}"/>
    <cellStyle name="Vejica 2 7 4 2 4 2 2 2 2" xfId="11057" xr:uid="{82A5FA3D-B05F-4F2A-B64A-764D0E4E4A22}"/>
    <cellStyle name="Vejica 2 7 4 2 4 2 2 2 2 2" xfId="17543" xr:uid="{11114E03-0376-4547-9D32-8ADE2C7A8886}"/>
    <cellStyle name="Vejica 2 7 4 2 4 2 2 2 2 2 2" xfId="33679" xr:uid="{6A26F608-3378-4EF6-A243-536A6C15B2E9}"/>
    <cellStyle name="Vejica 2 7 4 2 4 2 2 2 2 3" xfId="33678" xr:uid="{51ADFA9A-5132-4329-AE3B-44AEC1DD6A83}"/>
    <cellStyle name="Vejica 2 7 4 2 4 2 2 2 3" xfId="14890" xr:uid="{6AD21DD8-76A7-4E39-ACF3-E3A3DF530AB0}"/>
    <cellStyle name="Vejica 2 7 4 2 4 2 2 2 3 2" xfId="33680" xr:uid="{D0550306-6953-48E8-B6EA-F645047327E6}"/>
    <cellStyle name="Vejica 2 7 4 2 4 2 2 2 4" xfId="33677" xr:uid="{89921786-6AF2-4E43-A739-E930B523781F}"/>
    <cellStyle name="Vejica 2 7 4 2 4 2 2 3" xfId="10449" xr:uid="{D6CA13D2-CA46-4B5E-8C01-2D45FDE0C561}"/>
    <cellStyle name="Vejica 2 7 4 2 4 2 2 3 2" xfId="16937" xr:uid="{3F669932-FF2C-418B-99BC-777CCF71979E}"/>
    <cellStyle name="Vejica 2 7 4 2 4 2 2 3 2 2" xfId="33682" xr:uid="{BDA95D85-3038-4148-94D3-DF9DFE58B15B}"/>
    <cellStyle name="Vejica 2 7 4 2 4 2 2 3 3" xfId="33681" xr:uid="{8441A450-56CF-4206-A55A-8A19D389A9AB}"/>
    <cellStyle name="Vejica 2 7 4 2 4 2 2 4" xfId="14285" xr:uid="{C9F39059-DFB9-4AF4-906A-188D032A242D}"/>
    <cellStyle name="Vejica 2 7 4 2 4 2 2 4 2" xfId="33683" xr:uid="{692BE916-04CC-446C-945C-B30B67CE22C0}"/>
    <cellStyle name="Vejica 2 7 4 2 4 2 2 5" xfId="33676" xr:uid="{213A1AEB-7863-43CB-B9D7-0956479B166D}"/>
    <cellStyle name="Vejica 2 7 4 2 4 2 3" xfId="6088" xr:uid="{ECBC2D58-1A92-4BE9-B61E-CA789CE67CE1}"/>
    <cellStyle name="Vejica 2 7 4 2 4 2 3 2" xfId="10343" xr:uid="{BD5C05C2-4106-4784-AECA-CB614CB1F3F5}"/>
    <cellStyle name="Vejica 2 7 4 2 4 2 3 2 2" xfId="16831" xr:uid="{CC0C734F-ED40-4532-B902-AAB7986B0167}"/>
    <cellStyle name="Vejica 2 7 4 2 4 2 3 2 2 2" xfId="33686" xr:uid="{905670EE-AD8B-46ED-B3D2-E12C431F714A}"/>
    <cellStyle name="Vejica 2 7 4 2 4 2 3 2 3" xfId="33685" xr:uid="{32D4B7B6-6F71-4561-8488-5897039A2E00}"/>
    <cellStyle name="Vejica 2 7 4 2 4 2 3 3" xfId="14179" xr:uid="{0E6B9290-7A48-4055-B753-558F54A6D6E9}"/>
    <cellStyle name="Vejica 2 7 4 2 4 2 3 3 2" xfId="33687" xr:uid="{0CB4B715-BD00-47AB-85A1-6567B53F167C}"/>
    <cellStyle name="Vejica 2 7 4 2 4 2 3 4" xfId="33684" xr:uid="{FD651A7A-480F-4B68-B93F-16F100ABA640}"/>
    <cellStyle name="Vejica 2 7 4 2 4 2 4" xfId="6511" xr:uid="{72BD069C-7611-4CAF-BB67-F2C97347A5D7}"/>
    <cellStyle name="Vejica 2 7 4 2 4 2 4 2" xfId="10753" xr:uid="{8684E86B-B13C-49B4-B4A5-0CCD2EF87740}"/>
    <cellStyle name="Vejica 2 7 4 2 4 2 4 2 2" xfId="17239" xr:uid="{901C1211-4FC0-474F-B641-6A2F1A7ECC78}"/>
    <cellStyle name="Vejica 2 7 4 2 4 2 4 2 2 2" xfId="33690" xr:uid="{6F38D1A1-2F96-404A-9E9F-81309E52F126}"/>
    <cellStyle name="Vejica 2 7 4 2 4 2 4 2 3" xfId="33689" xr:uid="{589F255B-7E61-42BF-A0DE-B2147B7C63F9}"/>
    <cellStyle name="Vejica 2 7 4 2 4 2 4 3" xfId="14586" xr:uid="{01FD3C6D-0BC4-4CC3-8799-A71240B6566F}"/>
    <cellStyle name="Vejica 2 7 4 2 4 2 4 3 2" xfId="33691" xr:uid="{93D9EAD0-C474-4586-BCB9-5A1091FCDF76}"/>
    <cellStyle name="Vejica 2 7 4 2 4 2 4 4" xfId="33688" xr:uid="{C3B79B55-4230-49F7-AE7B-7FE921B0C34B}"/>
    <cellStyle name="Vejica 2 7 4 2 4 2 5" xfId="7121" xr:uid="{C4DED452-6B88-416B-ADD1-794CE6AC469F}"/>
    <cellStyle name="Vejica 2 7 4 2 4 2 5 2" xfId="11361" xr:uid="{66F6DBA4-6A28-4BD5-8A80-0F4EF281FA32}"/>
    <cellStyle name="Vejica 2 7 4 2 4 2 5 2 2" xfId="17845" xr:uid="{4923315A-0AB9-4DEF-A10B-FADADBA3057F}"/>
    <cellStyle name="Vejica 2 7 4 2 4 2 5 2 2 2" xfId="33694" xr:uid="{CA7227EB-FC6F-4505-B994-038F8054426E}"/>
    <cellStyle name="Vejica 2 7 4 2 4 2 5 2 3" xfId="33693" xr:uid="{D8C8D362-2D67-4BE3-8F7C-69F754DB9199}"/>
    <cellStyle name="Vejica 2 7 4 2 4 2 5 3" xfId="15192" xr:uid="{18A21D16-4AE0-4BB7-9C94-B7ACAF5B2CCA}"/>
    <cellStyle name="Vejica 2 7 4 2 4 2 5 3 2" xfId="33695" xr:uid="{A0EBE871-E271-4C7C-9D12-04929B81D7E3}"/>
    <cellStyle name="Vejica 2 7 4 2 4 2 5 4" xfId="33692" xr:uid="{5F31F7BF-8D2B-475F-8177-2E61EFB7E124}"/>
    <cellStyle name="Vejica 2 7 4 2 4 2 6" xfId="7482" xr:uid="{71AAE73E-B793-47C9-AB44-C37141C7FD01}"/>
    <cellStyle name="Vejica 2 7 4 2 4 2 6 2" xfId="11724" xr:uid="{C48E0FD6-E1D9-46F9-BE98-D67A164B1624}"/>
    <cellStyle name="Vejica 2 7 4 2 4 2 6 2 2" xfId="18201" xr:uid="{7DBFE079-2DE4-48AA-96CB-502C7298643D}"/>
    <cellStyle name="Vejica 2 7 4 2 4 2 6 2 2 2" xfId="33698" xr:uid="{6E5521AC-FC6F-430B-947D-4778FC21C7DC}"/>
    <cellStyle name="Vejica 2 7 4 2 4 2 6 2 3" xfId="33697" xr:uid="{2FD51362-3428-4394-847A-A60B20CC824C}"/>
    <cellStyle name="Vejica 2 7 4 2 4 2 6 3" xfId="15545" xr:uid="{FFC86B48-5380-47B5-8846-898D3EE44F08}"/>
    <cellStyle name="Vejica 2 7 4 2 4 2 6 3 2" xfId="33699" xr:uid="{5C5C73A0-9662-4F9B-8EFC-F053DBD090F2}"/>
    <cellStyle name="Vejica 2 7 4 2 4 2 6 4" xfId="33696" xr:uid="{A3FD4E02-66E1-4191-AB9A-E2E8240CDD27}"/>
    <cellStyle name="Vejica 2 7 4 2 4 2 7" xfId="9255" xr:uid="{E35AA5C9-04A0-47EC-93F9-A69636851887}"/>
    <cellStyle name="Vejica 2 7 4 2 4 2 7 2" xfId="16280" xr:uid="{75A75A96-250F-432D-91AA-D69E298455FC}"/>
    <cellStyle name="Vejica 2 7 4 2 4 2 7 2 2" xfId="33701" xr:uid="{73D806F4-71D3-48AC-8B35-3B53AD0DB416}"/>
    <cellStyle name="Vejica 2 7 4 2 4 2 7 3" xfId="33700" xr:uid="{CE6E6FB0-08BB-4046-869A-5A8ABE4BD2F3}"/>
    <cellStyle name="Vejica 2 7 4 2 4 2 8" xfId="13875" xr:uid="{DAB1AF6F-1A82-484B-8691-7D187C92C4EA}"/>
    <cellStyle name="Vejica 2 7 4 2 4 2 8 2" xfId="33702" xr:uid="{07522091-D496-474A-8C1D-8383FB9C9A92}"/>
    <cellStyle name="Vejica 2 7 4 2 4 2 9" xfId="33675" xr:uid="{8D118405-CCA0-4B69-AA94-ADED9BAFF7B1}"/>
    <cellStyle name="Vejica 2 7 4 2 4 3" xfId="5978" xr:uid="{FB151FE0-760E-4461-B055-EEBBD5A1F3DE}"/>
    <cellStyle name="Vejica 2 7 4 2 4 3 2" xfId="6711" xr:uid="{E27319EF-71F3-4F55-B52A-7183ECEC0FE2}"/>
    <cellStyle name="Vejica 2 7 4 2 4 3 2 2" xfId="10953" xr:uid="{A597D3B5-F6FF-469B-B672-7387D57D8C08}"/>
    <cellStyle name="Vejica 2 7 4 2 4 3 2 2 2" xfId="17439" xr:uid="{1B388337-FCEF-41DA-9DA3-79EB7761AC7B}"/>
    <cellStyle name="Vejica 2 7 4 2 4 3 2 2 2 2" xfId="33706" xr:uid="{E5495480-BBB5-4CD5-ADA0-BE93FEDA6574}"/>
    <cellStyle name="Vejica 2 7 4 2 4 3 2 2 3" xfId="33705" xr:uid="{44D37EC2-EF55-4A35-995E-C4947EE8A041}"/>
    <cellStyle name="Vejica 2 7 4 2 4 3 2 3" xfId="14786" xr:uid="{81A448EF-58B6-44E3-A56F-1949C32A5269}"/>
    <cellStyle name="Vejica 2 7 4 2 4 3 2 3 2" xfId="33707" xr:uid="{FF1872E5-7BDB-4EF7-8B6B-C86AFC7B2B66}"/>
    <cellStyle name="Vejica 2 7 4 2 4 3 2 4" xfId="33704" xr:uid="{C2303ECE-7A71-4F8C-AA6E-E876A7EE23C8}"/>
    <cellStyle name="Vejica 2 7 4 2 4 3 3" xfId="10230" xr:uid="{83073862-EBBC-4CEE-8A94-FA13DD05BCE2}"/>
    <cellStyle name="Vejica 2 7 4 2 4 3 3 2" xfId="16724" xr:uid="{93C48D3D-CE10-442C-B82D-2109798C5279}"/>
    <cellStyle name="Vejica 2 7 4 2 4 3 3 2 2" xfId="33709" xr:uid="{9590FA5B-56B6-4EEA-A15F-7B7DC57ADB59}"/>
    <cellStyle name="Vejica 2 7 4 2 4 3 3 3" xfId="33708" xr:uid="{039A4297-691B-4E7C-B0D0-76749489ECAA}"/>
    <cellStyle name="Vejica 2 7 4 2 4 3 4" xfId="14075" xr:uid="{F51C7E7B-A551-416A-BD1F-903393913011}"/>
    <cellStyle name="Vejica 2 7 4 2 4 3 4 2" xfId="33710" xr:uid="{8EF7E128-D60B-47C7-AFA5-150C0491DDAD}"/>
    <cellStyle name="Vejica 2 7 4 2 4 3 5" xfId="33703" xr:uid="{E68CD1A6-5D93-4A34-9477-9ADCE4C7FF40}"/>
    <cellStyle name="Vejica 2 7 4 2 4 4" xfId="6411" xr:uid="{9FC21E67-28D5-4081-BA20-113A2B6F91B6}"/>
    <cellStyle name="Vejica 2 7 4 2 4 4 2" xfId="10653" xr:uid="{B2E80878-0A41-46C2-8362-4FCF9D7026C0}"/>
    <cellStyle name="Vejica 2 7 4 2 4 4 2 2" xfId="17139" xr:uid="{B0B6A48C-5B72-4AF9-8FC7-378079908E1F}"/>
    <cellStyle name="Vejica 2 7 4 2 4 4 2 2 2" xfId="33713" xr:uid="{E019CF61-F163-432D-8027-5735EDB92C53}"/>
    <cellStyle name="Vejica 2 7 4 2 4 4 2 3" xfId="33712" xr:uid="{EECF8DFF-D96C-4503-9832-EE0F838F2CB5}"/>
    <cellStyle name="Vejica 2 7 4 2 4 4 3" xfId="14486" xr:uid="{7CE909F1-EDFE-4A6F-A56C-7B4C4BA0F149}"/>
    <cellStyle name="Vejica 2 7 4 2 4 4 3 2" xfId="33714" xr:uid="{0E35A23D-6548-4496-AA8D-F3AEEBEB5EBA}"/>
    <cellStyle name="Vejica 2 7 4 2 4 4 4" xfId="33711" xr:uid="{60BBD80F-A813-4AF1-A760-5829957A490C}"/>
    <cellStyle name="Vejica 2 7 4 2 4 5" xfId="7020" xr:uid="{FCAF99CD-5367-49E9-AEAD-2C61477D458A}"/>
    <cellStyle name="Vejica 2 7 4 2 4 5 2" xfId="11260" xr:uid="{D5CB309F-BC82-4310-99D4-06A40CEBDAFE}"/>
    <cellStyle name="Vejica 2 7 4 2 4 5 2 2" xfId="17744" xr:uid="{CE179291-89DE-4BFA-A446-23D70A679D14}"/>
    <cellStyle name="Vejica 2 7 4 2 4 5 2 2 2" xfId="33717" xr:uid="{56AB623B-B9E9-4D40-A3A3-B53206D2D339}"/>
    <cellStyle name="Vejica 2 7 4 2 4 5 2 3" xfId="33716" xr:uid="{281BA141-A6C3-4BE2-AF0B-C48A69B18910}"/>
    <cellStyle name="Vejica 2 7 4 2 4 5 3" xfId="15091" xr:uid="{6FFA9567-11E2-41B9-8B42-98D8F396F18A}"/>
    <cellStyle name="Vejica 2 7 4 2 4 5 3 2" xfId="33718" xr:uid="{AA00C287-3374-47A8-A6B8-CBE2DDB961C2}"/>
    <cellStyle name="Vejica 2 7 4 2 4 5 4" xfId="33715" xr:uid="{AE57A86A-6E5D-46F4-893B-9694A36FF3F9}"/>
    <cellStyle name="Vejica 2 7 4 2 4 6" xfId="7382" xr:uid="{837AB724-97A1-4B15-B0F3-9E54B541BA88}"/>
    <cellStyle name="Vejica 2 7 4 2 4 6 2" xfId="11624" xr:uid="{CFAF256A-BF88-4845-B8FF-049679AF8A5C}"/>
    <cellStyle name="Vejica 2 7 4 2 4 6 2 2" xfId="18101" xr:uid="{D55C8B07-87E3-4162-8BFC-03F673D2ECAE}"/>
    <cellStyle name="Vejica 2 7 4 2 4 6 2 2 2" xfId="33721" xr:uid="{6B373A2E-0C4D-4AF1-9D5A-F7DEDA56BA44}"/>
    <cellStyle name="Vejica 2 7 4 2 4 6 2 3" xfId="33720" xr:uid="{BE41FC22-9D33-4507-9020-EE06F5565E47}"/>
    <cellStyle name="Vejica 2 7 4 2 4 6 3" xfId="15445" xr:uid="{F8E5BCB0-0CE6-40A9-BFEE-AC9058C54F8A}"/>
    <cellStyle name="Vejica 2 7 4 2 4 6 3 2" xfId="33722" xr:uid="{4FA0CCB1-49F0-42D1-A22A-EF6598B62D01}"/>
    <cellStyle name="Vejica 2 7 4 2 4 6 4" xfId="33719" xr:uid="{85E32644-A5A0-44CE-A679-20D6F1676749}"/>
    <cellStyle name="Vejica 2 7 4 2 4 7" xfId="8397" xr:uid="{A729B9B7-DD13-4A1E-950B-7A48F25B355D}"/>
    <cellStyle name="Vejica 2 7 4 2 4 7 2" xfId="15936" xr:uid="{500C6B59-DEE7-426E-99F1-610E0A56AACA}"/>
    <cellStyle name="Vejica 2 7 4 2 4 7 2 2" xfId="33724" xr:uid="{D7314B8E-9CC8-4DEF-83FB-838E54763AAA}"/>
    <cellStyle name="Vejica 2 7 4 2 4 7 3" xfId="33723" xr:uid="{D2875DD5-63AA-4BB3-B522-4840B509D99F}"/>
    <cellStyle name="Vejica 2 7 4 2 4 8" xfId="12998" xr:uid="{3325D806-1EE2-4BD9-8BC5-855913CF0F2F}"/>
    <cellStyle name="Vejica 2 7 4 2 4 8 2" xfId="18935" xr:uid="{AE3BEFB5-3BD3-40B6-A43A-5B7FC7EAF85A}"/>
    <cellStyle name="Vejica 2 7 4 2 4 8 2 2" xfId="33726" xr:uid="{75AD94C7-91F1-4883-9C8F-74905037534B}"/>
    <cellStyle name="Vejica 2 7 4 2 4 8 3" xfId="33725" xr:uid="{6E963C83-7535-46D4-A426-7CA8437F735D}"/>
    <cellStyle name="Vejica 2 7 4 2 4 9" xfId="13775" xr:uid="{D9DA4E64-CBAA-4A1E-B8B3-ECC3913D721B}"/>
    <cellStyle name="Vejica 2 7 4 2 4 9 2" xfId="33727" xr:uid="{C0C83E4B-5EE1-443C-948C-5CABBD2672DD}"/>
    <cellStyle name="Vejica 2 7 4 2 5" xfId="4267" xr:uid="{00000000-0005-0000-0000-0000EF0E0000}"/>
    <cellStyle name="Vejica 2 7 4 2 5 2" xfId="4268" xr:uid="{00000000-0005-0000-0000-0000F00E0000}"/>
    <cellStyle name="Vejica 2 7 4 2 5 2 2" xfId="33729" xr:uid="{1BED6B58-D98A-4781-A360-9597EA1239D1}"/>
    <cellStyle name="Vejica 2 7 4 2 5 3" xfId="33728" xr:uid="{808FEAE9-769C-4865-ABCA-E28FCF0EAEA5}"/>
    <cellStyle name="Vejica 2 7 4 2 6" xfId="4269" xr:uid="{00000000-0005-0000-0000-0000F10E0000}"/>
    <cellStyle name="Vejica 2 7 4 2 6 2" xfId="33730" xr:uid="{D8808A97-5C3C-4207-AFF5-8C22C41900C2}"/>
    <cellStyle name="Vejica 2 7 4 2 7" xfId="4264" xr:uid="{00000000-0005-0000-0000-0000F20E0000}"/>
    <cellStyle name="Vejica 2 7 4 2 7 2" xfId="33731" xr:uid="{9CCB8916-BC2A-4291-8E6E-114B70075620}"/>
    <cellStyle name="Vejica 2 7 4 2 8" xfId="5879" xr:uid="{77496EEC-E89D-4124-BAC3-BAE98DB6C47A}"/>
    <cellStyle name="Vejica 2 7 4 2 8 2" xfId="6614" xr:uid="{FD8390D0-5923-458A-A718-DFD5BC76D539}"/>
    <cellStyle name="Vejica 2 7 4 2 8 2 2" xfId="10856" xr:uid="{BBC046A2-D884-480A-8519-7D61F7101672}"/>
    <cellStyle name="Vejica 2 7 4 2 8 2 2 2" xfId="17342" xr:uid="{F567C041-D822-4997-97F8-98D8A694C0FD}"/>
    <cellStyle name="Vejica 2 7 4 2 8 2 2 2 2" xfId="33735" xr:uid="{D0A20ABE-D840-42DD-9517-7442D4677381}"/>
    <cellStyle name="Vejica 2 7 4 2 8 2 2 3" xfId="33734" xr:uid="{A7D6FD13-AE38-412E-B887-EC759197768C}"/>
    <cellStyle name="Vejica 2 7 4 2 8 2 3" xfId="14689" xr:uid="{9BE9166C-A08F-429D-81D2-56C478238EC5}"/>
    <cellStyle name="Vejica 2 7 4 2 8 2 3 2" xfId="33736" xr:uid="{1B34A2E5-E2A1-4AB6-8695-5D033ED41F37}"/>
    <cellStyle name="Vejica 2 7 4 2 8 2 4" xfId="33733" xr:uid="{A80CB351-F0C2-4320-85A6-CF64889F00F9}"/>
    <cellStyle name="Vejica 2 7 4 2 8 3" xfId="10131" xr:uid="{2645D6FD-8FBC-4D87-A1FA-680F54CE5C96}"/>
    <cellStyle name="Vejica 2 7 4 2 8 3 2" xfId="16626" xr:uid="{CC2336E8-9C67-4A3D-8ACD-06B125E504FF}"/>
    <cellStyle name="Vejica 2 7 4 2 8 3 2 2" xfId="33738" xr:uid="{AE18BC43-4FDF-49E9-B2A5-F6A625371168}"/>
    <cellStyle name="Vejica 2 7 4 2 8 3 3" xfId="33737" xr:uid="{EDD6D51B-4005-4A1C-AE06-741F02744A55}"/>
    <cellStyle name="Vejica 2 7 4 2 8 4" xfId="13977" xr:uid="{A4CAC20C-A831-43B7-9F02-4CA650DACA8E}"/>
    <cellStyle name="Vejica 2 7 4 2 8 4 2" xfId="33739" xr:uid="{6CCA65DD-443D-46F7-8674-BAF9A45A0538}"/>
    <cellStyle name="Vejica 2 7 4 2 8 5" xfId="33732" xr:uid="{983B8AD9-77C3-4167-9E40-2380D7BF2684}"/>
    <cellStyle name="Vejica 2 7 4 2 9" xfId="6314" xr:uid="{29F300C3-286F-4C18-A2DE-EF02F3E0335C}"/>
    <cellStyle name="Vejica 2 7 4 2 9 2" xfId="10556" xr:uid="{3F1FC4A1-51F3-4E1C-B5B0-ECB4C1EFF8BD}"/>
    <cellStyle name="Vejica 2 7 4 2 9 2 2" xfId="17042" xr:uid="{E58FC85A-FFD5-4041-99ED-6F1EF9C92D65}"/>
    <cellStyle name="Vejica 2 7 4 2 9 2 2 2" xfId="33742" xr:uid="{FC296834-286E-4894-BDC3-B9EB3A0325D8}"/>
    <cellStyle name="Vejica 2 7 4 2 9 2 3" xfId="33741" xr:uid="{17B82DEF-9BD6-4002-A1AF-EE78B98716F6}"/>
    <cellStyle name="Vejica 2 7 4 2 9 3" xfId="14389" xr:uid="{1AB226E3-7947-41A5-B4A5-A8F610207FDA}"/>
    <cellStyle name="Vejica 2 7 4 2 9 3 2" xfId="33743" xr:uid="{36DEA000-616A-4F3D-9C05-090CE3A57A36}"/>
    <cellStyle name="Vejica 2 7 4 2 9 4" xfId="33740" xr:uid="{934A1DF8-B395-42D6-993E-B0BB468298B1}"/>
    <cellStyle name="Vejica 2 7 4 3" xfId="2067" xr:uid="{00000000-0005-0000-0000-0000F30E0000}"/>
    <cellStyle name="Vejica 2 7 4 3 2" xfId="33744" xr:uid="{516478F3-79A0-4FCD-A348-6105824EC87B}"/>
    <cellStyle name="Vejica 2 7 4 4" xfId="2068" xr:uid="{00000000-0005-0000-0000-0000F40E0000}"/>
    <cellStyle name="Vejica 2 7 4 4 2" xfId="4270" xr:uid="{00000000-0005-0000-0000-0000F50E0000}"/>
    <cellStyle name="Vejica 2 7 4 4 2 2" xfId="33746" xr:uid="{25DB2301-0708-45C0-8C7D-507EBEA2C985}"/>
    <cellStyle name="Vejica 2 7 4 4 3" xfId="33745" xr:uid="{4B0269AE-B6E4-4DE6-9B76-C91A89AE8C46}"/>
    <cellStyle name="Vejica 2 7 4 5" xfId="2069" xr:uid="{00000000-0005-0000-0000-0000F60E0000}"/>
    <cellStyle name="Vejica 2 7 4 5 10" xfId="33747" xr:uid="{B03472EF-420F-43E2-93C7-BBDB1667BC43}"/>
    <cellStyle name="Vejica 2 7 4 5 2" xfId="4271" xr:uid="{00000000-0005-0000-0000-0000F70E0000}"/>
    <cellStyle name="Vejica 2 7 4 5 2 2" xfId="6195" xr:uid="{65226BC1-704E-4510-9E0B-424191626BD2}"/>
    <cellStyle name="Vejica 2 7 4 5 2 2 2" xfId="6816" xr:uid="{9DB50BD9-CA6B-4D56-85E9-3E707B1B90A9}"/>
    <cellStyle name="Vejica 2 7 4 5 2 2 2 2" xfId="11058" xr:uid="{436129E8-A30C-41D5-AC52-C84F13F203AC}"/>
    <cellStyle name="Vejica 2 7 4 5 2 2 2 2 2" xfId="17544" xr:uid="{21123126-06B3-493E-A43B-59319751A57B}"/>
    <cellStyle name="Vejica 2 7 4 5 2 2 2 2 2 2" xfId="33752" xr:uid="{AED806B4-F132-4A79-8D81-5319997F26E6}"/>
    <cellStyle name="Vejica 2 7 4 5 2 2 2 2 3" xfId="33751" xr:uid="{6B747DA1-70D6-4A5C-9951-F61B2B066EC1}"/>
    <cellStyle name="Vejica 2 7 4 5 2 2 2 3" xfId="14891" xr:uid="{2EA75382-82C0-4284-AE5A-9C5DCADB2FF3}"/>
    <cellStyle name="Vejica 2 7 4 5 2 2 2 3 2" xfId="33753" xr:uid="{5BDA48CE-1C63-4CE4-8D7C-5B4D0C9BA90E}"/>
    <cellStyle name="Vejica 2 7 4 5 2 2 2 4" xfId="33750" xr:uid="{00C8A341-4793-4EEC-99EE-7E8CE9EF0884}"/>
    <cellStyle name="Vejica 2 7 4 5 2 2 3" xfId="10450" xr:uid="{20F08862-6EB0-43CE-A4B6-EA4B4E75DBF3}"/>
    <cellStyle name="Vejica 2 7 4 5 2 2 3 2" xfId="16938" xr:uid="{010859DA-090C-4A87-BF52-F8412D6D7DD4}"/>
    <cellStyle name="Vejica 2 7 4 5 2 2 3 2 2" xfId="33755" xr:uid="{DD5B3B5A-8541-46A0-8505-00D48CB4E4AE}"/>
    <cellStyle name="Vejica 2 7 4 5 2 2 3 3" xfId="33754" xr:uid="{E0C29817-F400-463D-B423-F12B4168291B}"/>
    <cellStyle name="Vejica 2 7 4 5 2 2 4" xfId="14286" xr:uid="{D6B82AE0-F5E9-4836-99EF-D299EE1EECA0}"/>
    <cellStyle name="Vejica 2 7 4 5 2 2 4 2" xfId="33756" xr:uid="{0BA203CA-BB49-4AB0-A30D-2A75340C8C5B}"/>
    <cellStyle name="Vejica 2 7 4 5 2 2 5" xfId="33749" xr:uid="{57D7119F-8970-4225-BE7B-D2DC11B225F2}"/>
    <cellStyle name="Vejica 2 7 4 5 2 3" xfId="6089" xr:uid="{DD4DD8EC-57CD-4857-B312-279C248BF5BF}"/>
    <cellStyle name="Vejica 2 7 4 5 2 3 2" xfId="10344" xr:uid="{00C86BB7-A2FC-4E3A-9939-DB021490C887}"/>
    <cellStyle name="Vejica 2 7 4 5 2 3 2 2" xfId="16832" xr:uid="{D675E606-56C9-42BB-8939-717DD62692C0}"/>
    <cellStyle name="Vejica 2 7 4 5 2 3 2 2 2" xfId="33759" xr:uid="{1C4DE655-F41E-4409-8EB1-06094EA451C4}"/>
    <cellStyle name="Vejica 2 7 4 5 2 3 2 3" xfId="33758" xr:uid="{D2790D0E-3F54-42CF-9223-72CA5F06C462}"/>
    <cellStyle name="Vejica 2 7 4 5 2 3 3" xfId="14180" xr:uid="{7DD2DCB3-1548-4411-8235-C204CD04CEBF}"/>
    <cellStyle name="Vejica 2 7 4 5 2 3 3 2" xfId="33760" xr:uid="{07186A1F-5492-4762-BD8F-A4330CE629A7}"/>
    <cellStyle name="Vejica 2 7 4 5 2 3 4" xfId="33757" xr:uid="{EBB85D63-3839-4815-AF58-4AAE8CC48F25}"/>
    <cellStyle name="Vejica 2 7 4 5 2 4" xfId="6512" xr:uid="{DCC9FE02-6641-4D40-995D-7337C3A619A2}"/>
    <cellStyle name="Vejica 2 7 4 5 2 4 2" xfId="10754" xr:uid="{F2FDA46A-9FC0-4372-B711-DC5B524F460C}"/>
    <cellStyle name="Vejica 2 7 4 5 2 4 2 2" xfId="17240" xr:uid="{DAB751F4-240E-4152-8A2B-39751D3E3DF3}"/>
    <cellStyle name="Vejica 2 7 4 5 2 4 2 2 2" xfId="33763" xr:uid="{BB382F61-25C2-447C-9439-F1CC36178CB8}"/>
    <cellStyle name="Vejica 2 7 4 5 2 4 2 3" xfId="33762" xr:uid="{A0E04605-2869-47B3-A11C-A1A4258D5F75}"/>
    <cellStyle name="Vejica 2 7 4 5 2 4 3" xfId="14587" xr:uid="{689CBBA7-7E58-4AC8-BE22-29D2414D7E2B}"/>
    <cellStyle name="Vejica 2 7 4 5 2 4 3 2" xfId="33764" xr:uid="{658B1028-5584-4FCC-9CE5-8B688FC0C217}"/>
    <cellStyle name="Vejica 2 7 4 5 2 4 4" xfId="33761" xr:uid="{4C68D816-57F4-4E03-932A-4080467069AC}"/>
    <cellStyle name="Vejica 2 7 4 5 2 5" xfId="7122" xr:uid="{FD0984D8-B7EF-4CCA-88B1-2D0E3711C433}"/>
    <cellStyle name="Vejica 2 7 4 5 2 5 2" xfId="11362" xr:uid="{517CD69A-27E0-414B-BE11-F967FE781CEC}"/>
    <cellStyle name="Vejica 2 7 4 5 2 5 2 2" xfId="17846" xr:uid="{38D2B64C-246F-44EA-AF0E-E7AC1175F47D}"/>
    <cellStyle name="Vejica 2 7 4 5 2 5 2 2 2" xfId="33767" xr:uid="{5B50581A-DB17-49B9-A36B-DD12127EA16B}"/>
    <cellStyle name="Vejica 2 7 4 5 2 5 2 3" xfId="33766" xr:uid="{517E4F02-297A-41C3-8224-9AA42C444E05}"/>
    <cellStyle name="Vejica 2 7 4 5 2 5 3" xfId="15193" xr:uid="{CEDE35C2-82E7-4A06-B4AD-D687B214F87A}"/>
    <cellStyle name="Vejica 2 7 4 5 2 5 3 2" xfId="33768" xr:uid="{82844DC5-B0B1-44D8-845F-496B8F3250C4}"/>
    <cellStyle name="Vejica 2 7 4 5 2 5 4" xfId="33765" xr:uid="{5EDE7DE7-E7AC-4C45-9F41-7777E6890270}"/>
    <cellStyle name="Vejica 2 7 4 5 2 6" xfId="7483" xr:uid="{DDD334DE-BB6F-4FCB-A5C0-2E432978EA3B}"/>
    <cellStyle name="Vejica 2 7 4 5 2 6 2" xfId="11725" xr:uid="{CD721CD7-AFDF-4DDB-981D-FB85D2603C1D}"/>
    <cellStyle name="Vejica 2 7 4 5 2 6 2 2" xfId="18202" xr:uid="{D059B277-1FAF-41AF-AEC3-2AC83BD5E1A1}"/>
    <cellStyle name="Vejica 2 7 4 5 2 6 2 2 2" xfId="33771" xr:uid="{ADB2E8DB-F2EB-431B-B4BE-581CD89F46EB}"/>
    <cellStyle name="Vejica 2 7 4 5 2 6 2 3" xfId="33770" xr:uid="{E052D55A-B3AC-4455-919F-CC42CC180D40}"/>
    <cellStyle name="Vejica 2 7 4 5 2 6 3" xfId="15546" xr:uid="{80C2BEE6-1F82-4D52-B804-635EA0B5AB1D}"/>
    <cellStyle name="Vejica 2 7 4 5 2 6 3 2" xfId="33772" xr:uid="{7C7A0AA6-F983-4453-9956-AE8F24672418}"/>
    <cellStyle name="Vejica 2 7 4 5 2 6 4" xfId="33769" xr:uid="{D65E03A6-EE9F-463C-B634-0FBB7865EF8F}"/>
    <cellStyle name="Vejica 2 7 4 5 2 7" xfId="9260" xr:uid="{B65C4185-371F-4EEB-BB58-1774393921F4}"/>
    <cellStyle name="Vejica 2 7 4 5 2 7 2" xfId="16285" xr:uid="{4C9D2922-66A3-4E04-9726-A3785965EFF1}"/>
    <cellStyle name="Vejica 2 7 4 5 2 7 2 2" xfId="33774" xr:uid="{0E061C07-90C6-4CB1-96F3-DCA41DE431F3}"/>
    <cellStyle name="Vejica 2 7 4 5 2 7 3" xfId="33773" xr:uid="{80FD6BC1-D074-4E19-95DD-89B7150C5947}"/>
    <cellStyle name="Vejica 2 7 4 5 2 8" xfId="13876" xr:uid="{559BD432-0958-4481-B326-3E85483E384A}"/>
    <cellStyle name="Vejica 2 7 4 5 2 8 2" xfId="33775" xr:uid="{76FEA495-3D3C-4A0F-ACC4-7D68EC949CE5}"/>
    <cellStyle name="Vejica 2 7 4 5 2 9" xfId="33748" xr:uid="{8876514A-110F-426B-91AC-5315D11AED27}"/>
    <cellStyle name="Vejica 2 7 4 5 3" xfId="5979" xr:uid="{DE1995A7-FB4E-4E8D-9A77-E11D288BC451}"/>
    <cellStyle name="Vejica 2 7 4 5 3 2" xfId="6712" xr:uid="{88CEBB4B-72CB-4548-9978-546A44DFCA9F}"/>
    <cellStyle name="Vejica 2 7 4 5 3 2 2" xfId="10954" xr:uid="{2D118265-8FB5-4B6E-9800-A13252C12A28}"/>
    <cellStyle name="Vejica 2 7 4 5 3 2 2 2" xfId="17440" xr:uid="{FBC58031-3C1D-49E4-B6B7-1F2DDCC13F1A}"/>
    <cellStyle name="Vejica 2 7 4 5 3 2 2 2 2" xfId="33779" xr:uid="{56E7636A-CC5F-4204-BB1D-8CA2BC940C31}"/>
    <cellStyle name="Vejica 2 7 4 5 3 2 2 3" xfId="33778" xr:uid="{9082045A-613F-4265-A71C-3CF048EED1ED}"/>
    <cellStyle name="Vejica 2 7 4 5 3 2 3" xfId="14787" xr:uid="{F4E19C7F-8965-47D7-A0E7-A2561E2F2CEB}"/>
    <cellStyle name="Vejica 2 7 4 5 3 2 3 2" xfId="33780" xr:uid="{F153F057-98A1-4A74-A551-2118C29B3376}"/>
    <cellStyle name="Vejica 2 7 4 5 3 2 4" xfId="33777" xr:uid="{D476A7E6-96A5-45AB-85AF-E9FA0739C1EB}"/>
    <cellStyle name="Vejica 2 7 4 5 3 3" xfId="10231" xr:uid="{F4C36796-CB18-4FB5-BA21-7B058D2B7DEA}"/>
    <cellStyle name="Vejica 2 7 4 5 3 3 2" xfId="16725" xr:uid="{BD47E424-774E-40C9-A893-8884BD9E8896}"/>
    <cellStyle name="Vejica 2 7 4 5 3 3 2 2" xfId="33782" xr:uid="{FADEAC84-B7DA-4B6F-90BE-BB77EEE69F8D}"/>
    <cellStyle name="Vejica 2 7 4 5 3 3 3" xfId="33781" xr:uid="{6AD358E4-4BBC-4817-93C7-E09518D47C5E}"/>
    <cellStyle name="Vejica 2 7 4 5 3 4" xfId="14076" xr:uid="{1F65A09E-3FF0-4D0B-984A-2A73B5259D72}"/>
    <cellStyle name="Vejica 2 7 4 5 3 4 2" xfId="33783" xr:uid="{F0276F9C-6343-4041-A168-0A0EC0F098DE}"/>
    <cellStyle name="Vejica 2 7 4 5 3 5" xfId="33776" xr:uid="{28B64166-CC32-4BF7-BD94-DBAD8239A670}"/>
    <cellStyle name="Vejica 2 7 4 5 4" xfId="6412" xr:uid="{5A2AC24D-AC39-4803-BE19-EDFA4496B26D}"/>
    <cellStyle name="Vejica 2 7 4 5 4 2" xfId="10654" xr:uid="{67C0CF20-00FF-4BBF-ADB4-748BAB33790F}"/>
    <cellStyle name="Vejica 2 7 4 5 4 2 2" xfId="17140" xr:uid="{52512B2C-2115-4DF9-8E3A-F2CFBDB64ABD}"/>
    <cellStyle name="Vejica 2 7 4 5 4 2 2 2" xfId="33786" xr:uid="{470EDE39-433C-43EC-ABDC-A23894BACC90}"/>
    <cellStyle name="Vejica 2 7 4 5 4 2 3" xfId="33785" xr:uid="{C7952B45-BE5E-484F-85D3-4B2D37347A34}"/>
    <cellStyle name="Vejica 2 7 4 5 4 3" xfId="14487" xr:uid="{BDA063E1-3F4F-40EA-BC65-19CAF2B7E85A}"/>
    <cellStyle name="Vejica 2 7 4 5 4 3 2" xfId="33787" xr:uid="{08BAB488-5FA6-41A7-B98E-876AF21B27B9}"/>
    <cellStyle name="Vejica 2 7 4 5 4 4" xfId="33784" xr:uid="{322E9C25-9A80-4664-827F-A0CAE8900A2E}"/>
    <cellStyle name="Vejica 2 7 4 5 5" xfId="7021" xr:uid="{68231606-6952-4B50-89C9-E8A0A3BF5116}"/>
    <cellStyle name="Vejica 2 7 4 5 5 2" xfId="11261" xr:uid="{E3A61241-9584-4685-8936-A5F0E1E1F55A}"/>
    <cellStyle name="Vejica 2 7 4 5 5 2 2" xfId="17745" xr:uid="{8ACAB186-A76B-450F-8C26-BAC06993893E}"/>
    <cellStyle name="Vejica 2 7 4 5 5 2 2 2" xfId="33790" xr:uid="{BA463F81-3A4D-4DB7-B677-4BC57F5652E8}"/>
    <cellStyle name="Vejica 2 7 4 5 5 2 3" xfId="33789" xr:uid="{527E1F56-FFA4-41AD-A046-56062935DEE1}"/>
    <cellStyle name="Vejica 2 7 4 5 5 3" xfId="15092" xr:uid="{E0C8E3CA-E0DE-4BC3-AAF5-5FAF15919EB5}"/>
    <cellStyle name="Vejica 2 7 4 5 5 3 2" xfId="33791" xr:uid="{D612CC88-2124-4AF6-ADF4-91B13D02F38B}"/>
    <cellStyle name="Vejica 2 7 4 5 5 4" xfId="33788" xr:uid="{95D32D82-8DB2-45A0-AD93-8C558C3C8E84}"/>
    <cellStyle name="Vejica 2 7 4 5 6" xfId="7383" xr:uid="{C08351DF-97B5-402B-A1F7-6F1DFDE76FF9}"/>
    <cellStyle name="Vejica 2 7 4 5 6 2" xfId="11625" xr:uid="{9ACF721A-3A80-4582-B1B2-CB714CDB6E07}"/>
    <cellStyle name="Vejica 2 7 4 5 6 2 2" xfId="18102" xr:uid="{17FE29A6-2A61-4C3F-BF4D-66D7FEAB2DFF}"/>
    <cellStyle name="Vejica 2 7 4 5 6 2 2 2" xfId="33794" xr:uid="{6CE9198D-AA18-4E07-9614-043FD6E2976D}"/>
    <cellStyle name="Vejica 2 7 4 5 6 2 3" xfId="33793" xr:uid="{4766ADD5-B375-406E-ACF2-DDBA766C8336}"/>
    <cellStyle name="Vejica 2 7 4 5 6 3" xfId="15446" xr:uid="{B82B58E0-574E-4A65-86CA-E85FE7394BAC}"/>
    <cellStyle name="Vejica 2 7 4 5 6 3 2" xfId="33795" xr:uid="{393A1F66-703F-4815-AFBA-39AE2E65052F}"/>
    <cellStyle name="Vejica 2 7 4 5 6 4" xfId="33792" xr:uid="{EFDC25D2-938F-46F9-B542-EA4BCA768121}"/>
    <cellStyle name="Vejica 2 7 4 5 7" xfId="8400" xr:uid="{3454EF5C-7D1A-43C2-9F20-196E3B4B6FF8}"/>
    <cellStyle name="Vejica 2 7 4 5 7 2" xfId="15939" xr:uid="{2A39137C-2B44-4F6D-9523-D79D8FE7822C}"/>
    <cellStyle name="Vejica 2 7 4 5 7 2 2" xfId="33797" xr:uid="{B22447B9-0E26-4950-80EE-77F1B61FF22D}"/>
    <cellStyle name="Vejica 2 7 4 5 7 3" xfId="33796" xr:uid="{5C649B14-30C5-40FB-AB3D-7B3662D218C8}"/>
    <cellStyle name="Vejica 2 7 4 5 8" xfId="12999" xr:uid="{8F544692-4ADE-4FB8-BE65-00404213237D}"/>
    <cellStyle name="Vejica 2 7 4 5 8 2" xfId="18936" xr:uid="{DB0FD4D3-35BB-418D-9E91-CC0A870DE84C}"/>
    <cellStyle name="Vejica 2 7 4 5 8 2 2" xfId="33799" xr:uid="{20F37421-1052-4968-A918-CADFF49DEC75}"/>
    <cellStyle name="Vejica 2 7 4 5 8 3" xfId="33798" xr:uid="{97FB6D21-85CF-419D-A2A2-3F2BB847D1B7}"/>
    <cellStyle name="Vejica 2 7 4 5 9" xfId="13776" xr:uid="{31CBE253-BB2B-4D27-9B7A-13207DCF872A}"/>
    <cellStyle name="Vejica 2 7 4 5 9 2" xfId="33800" xr:uid="{329C8FA2-C446-4887-8D69-6D87BBED6846}"/>
    <cellStyle name="Vejica 2 7 4 6" xfId="4272" xr:uid="{00000000-0005-0000-0000-0000F80E0000}"/>
    <cellStyle name="Vejica 2 7 4 6 2" xfId="4273" xr:uid="{00000000-0005-0000-0000-0000F90E0000}"/>
    <cellStyle name="Vejica 2 7 4 6 2 2" xfId="33802" xr:uid="{A18972C4-02C0-46EA-9F39-5479ABA663A5}"/>
    <cellStyle name="Vejica 2 7 4 6 3" xfId="33801" xr:uid="{2CC3C9D1-193C-4009-B5DD-4447E2E27248}"/>
    <cellStyle name="Vejica 2 7 4 7" xfId="4274" xr:uid="{00000000-0005-0000-0000-0000FA0E0000}"/>
    <cellStyle name="Vejica 2 7 4 7 2" xfId="33803" xr:uid="{BB9D50F7-0A39-46C3-AAEA-6A9AB706A48A}"/>
    <cellStyle name="Vejica 2 7 4 8" xfId="4263" xr:uid="{00000000-0005-0000-0000-0000FB0E0000}"/>
    <cellStyle name="Vejica 2 7 4 8 2" xfId="33804" xr:uid="{6E80406E-6F4D-4CA1-8517-512840D70ACE}"/>
    <cellStyle name="Vejica 2 7 4 9" xfId="5878" xr:uid="{64B7BF1A-9F54-4D86-A042-C3C5A72374FA}"/>
    <cellStyle name="Vejica 2 7 4 9 2" xfId="6613" xr:uid="{1EB0380E-B64F-40BB-9160-0411781E9EC7}"/>
    <cellStyle name="Vejica 2 7 4 9 2 2" xfId="10855" xr:uid="{FDB3B661-9E27-44C3-9BEC-98C1B8C10B0A}"/>
    <cellStyle name="Vejica 2 7 4 9 2 2 2" xfId="17341" xr:uid="{78A20CAD-3DDE-4006-997A-E6BDABF6BBF5}"/>
    <cellStyle name="Vejica 2 7 4 9 2 2 2 2" xfId="33808" xr:uid="{BCE80F37-6C37-4487-8BC6-4AD1D0E921D8}"/>
    <cellStyle name="Vejica 2 7 4 9 2 2 3" xfId="33807" xr:uid="{9EC3E02D-FBCC-4ED1-9566-98346313A96C}"/>
    <cellStyle name="Vejica 2 7 4 9 2 3" xfId="14688" xr:uid="{083BBCF1-BD0F-496E-A3FD-1C9CAB5454E9}"/>
    <cellStyle name="Vejica 2 7 4 9 2 3 2" xfId="33809" xr:uid="{5F48B0B4-FDA9-47A0-9D67-00CB30A970A1}"/>
    <cellStyle name="Vejica 2 7 4 9 2 4" xfId="33806" xr:uid="{B003D345-30D3-4E57-8A9F-D24C77F1D6B7}"/>
    <cellStyle name="Vejica 2 7 4 9 3" xfId="10130" xr:uid="{2320E0D3-131C-42AE-B71A-0C7C3DC316A2}"/>
    <cellStyle name="Vejica 2 7 4 9 3 2" xfId="16625" xr:uid="{8AB949ED-AC8A-4794-AB4D-B77398F00ABE}"/>
    <cellStyle name="Vejica 2 7 4 9 3 2 2" xfId="33811" xr:uid="{B5BC52D7-E8BE-4294-BDB0-2A4C22B5B9AA}"/>
    <cellStyle name="Vejica 2 7 4 9 3 3" xfId="33810" xr:uid="{AE653B19-DAE5-4281-8414-0FBB03E59B8D}"/>
    <cellStyle name="Vejica 2 7 4 9 4" xfId="13976" xr:uid="{6144F085-0444-4EA2-B22B-F4642EEE93FD}"/>
    <cellStyle name="Vejica 2 7 4 9 4 2" xfId="33812" xr:uid="{51DF7F92-ADA9-4881-834B-F06E4A16D179}"/>
    <cellStyle name="Vejica 2 7 4 9 5" xfId="33805" xr:uid="{9618FC0A-DE87-4C7C-9312-8A44C45C9AC9}"/>
    <cellStyle name="Vejica 2 7 5" xfId="700" xr:uid="{00000000-0005-0000-0000-0000FC0E0000}"/>
    <cellStyle name="Vejica 2 7 5 10" xfId="6924" xr:uid="{1E77D0BC-AC9F-46BF-8640-8B6AC580981B}"/>
    <cellStyle name="Vejica 2 7 5 10 2" xfId="11164" xr:uid="{C844BBB5-B498-4A06-B322-5A5610CAB8BA}"/>
    <cellStyle name="Vejica 2 7 5 10 2 2" xfId="17648" xr:uid="{571B0071-71C3-4242-85E8-A7C8584F4CAE}"/>
    <cellStyle name="Vejica 2 7 5 10 2 2 2" xfId="33816" xr:uid="{28C3A47F-F1E2-46D7-9473-435CC1FCAAD8}"/>
    <cellStyle name="Vejica 2 7 5 10 2 3" xfId="33815" xr:uid="{E6E25F09-4A97-417D-84A8-617E4081D0C3}"/>
    <cellStyle name="Vejica 2 7 5 10 3" xfId="14995" xr:uid="{5DC5667E-9A0F-49ED-B9AE-85E13A5F4055}"/>
    <cellStyle name="Vejica 2 7 5 10 3 2" xfId="33817" xr:uid="{696D1FE3-BDDD-44D3-A71D-63878BA8B57A}"/>
    <cellStyle name="Vejica 2 7 5 10 4" xfId="33814" xr:uid="{8ADBB817-6867-4D52-9A9C-7C3DBC7308BD}"/>
    <cellStyle name="Vejica 2 7 5 11" xfId="7286" xr:uid="{CDFF7C39-21BB-4DDC-BBEF-5C2E8376FFBA}"/>
    <cellStyle name="Vejica 2 7 5 11 2" xfId="11528" xr:uid="{3F42E10D-2471-4D8E-B14A-2114BCABFD1A}"/>
    <cellStyle name="Vejica 2 7 5 11 2 2" xfId="18005" xr:uid="{791E9510-79F3-4C65-9620-B7A31EB5948B}"/>
    <cellStyle name="Vejica 2 7 5 11 2 2 2" xfId="33820" xr:uid="{7EA28430-45DC-43E1-A58A-C292D2C72617}"/>
    <cellStyle name="Vejica 2 7 5 11 2 3" xfId="33819" xr:uid="{C5B0D998-3A2E-4D10-AC60-6AE9D85653C5}"/>
    <cellStyle name="Vejica 2 7 5 11 3" xfId="15349" xr:uid="{DF9AC33F-7B7A-465D-84C1-CB64B60C5667}"/>
    <cellStyle name="Vejica 2 7 5 11 3 2" xfId="33821" xr:uid="{1A3CF6AC-9BCA-44B8-8B54-3DC6C3CFC99A}"/>
    <cellStyle name="Vejica 2 7 5 11 4" xfId="33818" xr:uid="{4BB23541-9716-4B1A-9E86-DC0B8AD4CEE2}"/>
    <cellStyle name="Vejica 2 7 5 12" xfId="7948" xr:uid="{6404CB28-6B11-4C06-AC05-FE76B7676EA4}"/>
    <cellStyle name="Vejica 2 7 5 12 2" xfId="15716" xr:uid="{D3C1B5EB-47A0-4E5D-B3C3-777DFC0D8F72}"/>
    <cellStyle name="Vejica 2 7 5 12 2 2" xfId="33823" xr:uid="{6EB8D541-3605-433B-B644-38B1F1A5E771}"/>
    <cellStyle name="Vejica 2 7 5 12 3" xfId="33822" xr:uid="{3BF405FD-9DB4-4997-BB20-DBBDCD9C4036}"/>
    <cellStyle name="Vejica 2 7 5 13" xfId="12755" xr:uid="{DF8DF265-9CE1-4062-A21F-31CF00576D47}"/>
    <cellStyle name="Vejica 2 7 5 13 2" xfId="18693" xr:uid="{3EE825F8-1448-4D7E-977C-2B2CC775C5EE}"/>
    <cellStyle name="Vejica 2 7 5 13 2 2" xfId="33825" xr:uid="{5926F880-69E4-44E2-8B6B-E89727880EB2}"/>
    <cellStyle name="Vejica 2 7 5 13 3" xfId="33824" xr:uid="{8150DE52-68C9-46A1-B029-344EC108C1E4}"/>
    <cellStyle name="Vejica 2 7 5 14" xfId="13672" xr:uid="{882F3D3A-EBFF-4DE7-BB61-0E15AB85EA4E}"/>
    <cellStyle name="Vejica 2 7 5 14 2" xfId="33826" xr:uid="{5C83A74D-A4DC-44C8-B7CD-F173A6C8023F}"/>
    <cellStyle name="Vejica 2 7 5 15" xfId="33813" xr:uid="{E5AD6318-8BA7-426D-A936-5C8C070F7603}"/>
    <cellStyle name="Vejica 2 7 5 2" xfId="2070" xr:uid="{00000000-0005-0000-0000-0000FD0E0000}"/>
    <cellStyle name="Vejica 2 7 5 2 2" xfId="33827" xr:uid="{AEAB2B94-6EA5-406B-9011-D7BE1C277EA0}"/>
    <cellStyle name="Vejica 2 7 5 3" xfId="2071" xr:uid="{00000000-0005-0000-0000-0000FE0E0000}"/>
    <cellStyle name="Vejica 2 7 5 3 2" xfId="4276" xr:uid="{00000000-0005-0000-0000-0000FF0E0000}"/>
    <cellStyle name="Vejica 2 7 5 3 2 2" xfId="33829" xr:uid="{E486DF2D-6662-4A84-9B74-A23750F8182D}"/>
    <cellStyle name="Vejica 2 7 5 3 3" xfId="33828" xr:uid="{436BB1EE-7690-46E5-B2DD-4F9E893D8B0F}"/>
    <cellStyle name="Vejica 2 7 5 4" xfId="2072" xr:uid="{00000000-0005-0000-0000-0000000F0000}"/>
    <cellStyle name="Vejica 2 7 5 4 10" xfId="33830" xr:uid="{D1002169-F36F-4F9A-A089-CF807838BEAD}"/>
    <cellStyle name="Vejica 2 7 5 4 2" xfId="4277" xr:uid="{00000000-0005-0000-0000-0000010F0000}"/>
    <cellStyle name="Vejica 2 7 5 4 2 2" xfId="6196" xr:uid="{A0B1DC99-965E-4A5C-8E8D-C7D9F02A9DBC}"/>
    <cellStyle name="Vejica 2 7 5 4 2 2 2" xfId="6817" xr:uid="{8144D955-495B-4644-BFC6-2699D1FA6482}"/>
    <cellStyle name="Vejica 2 7 5 4 2 2 2 2" xfId="11059" xr:uid="{B282E399-83BF-44D5-82E7-0AC9C6313432}"/>
    <cellStyle name="Vejica 2 7 5 4 2 2 2 2 2" xfId="17545" xr:uid="{13D84AB9-E339-4FBA-A3D7-C270FAFB7A26}"/>
    <cellStyle name="Vejica 2 7 5 4 2 2 2 2 2 2" xfId="33835" xr:uid="{318051CE-644B-43D0-B06C-EE3F6C4EC4C5}"/>
    <cellStyle name="Vejica 2 7 5 4 2 2 2 2 3" xfId="33834" xr:uid="{757573C1-DCA4-4CF8-A563-970A67EB095B}"/>
    <cellStyle name="Vejica 2 7 5 4 2 2 2 3" xfId="14892" xr:uid="{DCED553B-9E21-483E-BA4D-C392D8111D4A}"/>
    <cellStyle name="Vejica 2 7 5 4 2 2 2 3 2" xfId="33836" xr:uid="{EEE454D3-0949-4876-A8B8-F21AD538EBE3}"/>
    <cellStyle name="Vejica 2 7 5 4 2 2 2 4" xfId="33833" xr:uid="{4ECC5B93-FF01-48B4-8AB3-3AD9A30EAB34}"/>
    <cellStyle name="Vejica 2 7 5 4 2 2 3" xfId="10451" xr:uid="{F535650A-E857-4E41-9170-13B550753768}"/>
    <cellStyle name="Vejica 2 7 5 4 2 2 3 2" xfId="16939" xr:uid="{17E8E569-272C-4556-B752-A1D654F39CAE}"/>
    <cellStyle name="Vejica 2 7 5 4 2 2 3 2 2" xfId="33838" xr:uid="{2517B76E-427B-4532-9464-BA2D649D52B4}"/>
    <cellStyle name="Vejica 2 7 5 4 2 2 3 3" xfId="33837" xr:uid="{56B486DF-D2A6-4AB5-B7BD-7AF272ED8C62}"/>
    <cellStyle name="Vejica 2 7 5 4 2 2 4" xfId="14287" xr:uid="{4D2F1E91-D430-444F-8E44-29C964763A38}"/>
    <cellStyle name="Vejica 2 7 5 4 2 2 4 2" xfId="33839" xr:uid="{AB7562A0-9997-46FE-8455-01D44D1462E3}"/>
    <cellStyle name="Vejica 2 7 5 4 2 2 5" xfId="33832" xr:uid="{714EF10C-2826-4CA4-99F8-633F2D7CFD06}"/>
    <cellStyle name="Vejica 2 7 5 4 2 3" xfId="6090" xr:uid="{7E6F8E91-656D-438E-8E45-386DCEF6E82B}"/>
    <cellStyle name="Vejica 2 7 5 4 2 3 2" xfId="10345" xr:uid="{7BEC371B-8310-410D-8962-5D2C252EB83B}"/>
    <cellStyle name="Vejica 2 7 5 4 2 3 2 2" xfId="16833" xr:uid="{2181DC94-25C3-4F31-8954-13219FD44411}"/>
    <cellStyle name="Vejica 2 7 5 4 2 3 2 2 2" xfId="33842" xr:uid="{E8914B08-AD6D-4F53-ACAB-566E8AC8D4DB}"/>
    <cellStyle name="Vejica 2 7 5 4 2 3 2 3" xfId="33841" xr:uid="{5DFFEC9E-8AB1-4FC1-910E-E45AADCCE18D}"/>
    <cellStyle name="Vejica 2 7 5 4 2 3 3" xfId="14181" xr:uid="{4024DC4D-C64F-4BF8-8B6A-387D6ADC0B3B}"/>
    <cellStyle name="Vejica 2 7 5 4 2 3 3 2" xfId="33843" xr:uid="{A4B1D31F-9873-425F-9492-AED5B5B2B1CB}"/>
    <cellStyle name="Vejica 2 7 5 4 2 3 4" xfId="33840" xr:uid="{14BB777B-3E43-4D39-99A5-9B763338B434}"/>
    <cellStyle name="Vejica 2 7 5 4 2 4" xfId="6513" xr:uid="{CFF81794-94A7-4A5C-AE24-975F7B74CBD4}"/>
    <cellStyle name="Vejica 2 7 5 4 2 4 2" xfId="10755" xr:uid="{3125C134-452D-45EF-8271-BBAD5D16C3EE}"/>
    <cellStyle name="Vejica 2 7 5 4 2 4 2 2" xfId="17241" xr:uid="{CA34EB6C-CF55-42B1-AAD3-1402FAC456CB}"/>
    <cellStyle name="Vejica 2 7 5 4 2 4 2 2 2" xfId="33846" xr:uid="{08206E0B-8F1E-456D-9BD8-658691CA1FDC}"/>
    <cellStyle name="Vejica 2 7 5 4 2 4 2 3" xfId="33845" xr:uid="{6E728565-D074-4951-A316-60D3A2BFAE81}"/>
    <cellStyle name="Vejica 2 7 5 4 2 4 3" xfId="14588" xr:uid="{B094092F-0163-42D3-8C92-653E1437FC7F}"/>
    <cellStyle name="Vejica 2 7 5 4 2 4 3 2" xfId="33847" xr:uid="{2F4BEC0A-537C-4D29-B9DA-819783235B47}"/>
    <cellStyle name="Vejica 2 7 5 4 2 4 4" xfId="33844" xr:uid="{8A73949B-09D7-4624-9D56-803847F21ECC}"/>
    <cellStyle name="Vejica 2 7 5 4 2 5" xfId="7123" xr:uid="{9D978B7B-93FD-4111-9137-1A5011939B75}"/>
    <cellStyle name="Vejica 2 7 5 4 2 5 2" xfId="11363" xr:uid="{7682839F-5457-4E90-8310-E357EF656844}"/>
    <cellStyle name="Vejica 2 7 5 4 2 5 2 2" xfId="17847" xr:uid="{4C8F83A8-04D8-45A7-940F-0FF4EB99B798}"/>
    <cellStyle name="Vejica 2 7 5 4 2 5 2 2 2" xfId="33850" xr:uid="{DB813856-88D6-4E1D-86CD-68539474D9BD}"/>
    <cellStyle name="Vejica 2 7 5 4 2 5 2 3" xfId="33849" xr:uid="{B1535352-0DB7-4BF0-B571-A138B60FA5F6}"/>
    <cellStyle name="Vejica 2 7 5 4 2 5 3" xfId="15194" xr:uid="{DE91A358-0030-42AB-A1D0-BC35FBD696B9}"/>
    <cellStyle name="Vejica 2 7 5 4 2 5 3 2" xfId="33851" xr:uid="{ADF9604F-DBC3-4AB3-AFFA-39CCB4C63843}"/>
    <cellStyle name="Vejica 2 7 5 4 2 5 4" xfId="33848" xr:uid="{F9B36468-C619-4B17-A27A-1F8CEA44B74F}"/>
    <cellStyle name="Vejica 2 7 5 4 2 6" xfId="7484" xr:uid="{57AC6A1D-B300-46C7-83B4-B83B125FD7C4}"/>
    <cellStyle name="Vejica 2 7 5 4 2 6 2" xfId="11726" xr:uid="{CF5619E7-3A1F-4E73-9B20-73A4FFB0E3F1}"/>
    <cellStyle name="Vejica 2 7 5 4 2 6 2 2" xfId="18203" xr:uid="{C341BBE6-C0DC-4D42-BA0A-CEF59F3563C6}"/>
    <cellStyle name="Vejica 2 7 5 4 2 6 2 2 2" xfId="33854" xr:uid="{90FD8D43-A347-4E30-9C68-0437D64FA319}"/>
    <cellStyle name="Vejica 2 7 5 4 2 6 2 3" xfId="33853" xr:uid="{52AD035D-3016-44A5-984F-207F4A10D269}"/>
    <cellStyle name="Vejica 2 7 5 4 2 6 3" xfId="15547" xr:uid="{5950418B-08EB-411D-9402-F3F0C0E2D929}"/>
    <cellStyle name="Vejica 2 7 5 4 2 6 3 2" xfId="33855" xr:uid="{BF8FBA51-DBBF-4398-82A5-E94CD2AB516C}"/>
    <cellStyle name="Vejica 2 7 5 4 2 6 4" xfId="33852" xr:uid="{C47CBDFD-C3B0-436C-889E-C20BA9E72816}"/>
    <cellStyle name="Vejica 2 7 5 4 2 7" xfId="9266" xr:uid="{CF1A2AC6-4DE3-456F-A07B-B6260C9E862D}"/>
    <cellStyle name="Vejica 2 7 5 4 2 7 2" xfId="16286" xr:uid="{082D29B7-BC8D-4034-8A83-7677BF9D8959}"/>
    <cellStyle name="Vejica 2 7 5 4 2 7 2 2" xfId="33857" xr:uid="{D26F7910-EF4C-4C30-9BC8-4E983DAB908A}"/>
    <cellStyle name="Vejica 2 7 5 4 2 7 3" xfId="33856" xr:uid="{A3C644BB-B266-4C19-AF13-4CA087B69F55}"/>
    <cellStyle name="Vejica 2 7 5 4 2 8" xfId="13877" xr:uid="{A0A050DF-5D96-4744-A2DD-85B4C26D059B}"/>
    <cellStyle name="Vejica 2 7 5 4 2 8 2" xfId="33858" xr:uid="{B3F56013-13CA-410D-BB04-DD63B7937E3F}"/>
    <cellStyle name="Vejica 2 7 5 4 2 9" xfId="33831" xr:uid="{65E5216E-11FF-42C9-A7F7-02C804177B1C}"/>
    <cellStyle name="Vejica 2 7 5 4 3" xfId="5980" xr:uid="{9A16A1B0-666E-4A30-B352-FC54B61EB5CE}"/>
    <cellStyle name="Vejica 2 7 5 4 3 2" xfId="6713" xr:uid="{3816F0E1-5E28-4742-BFF3-95ED7195EB3D}"/>
    <cellStyle name="Vejica 2 7 5 4 3 2 2" xfId="10955" xr:uid="{462BA646-DF13-4AC2-86E9-E46C8BABF77B}"/>
    <cellStyle name="Vejica 2 7 5 4 3 2 2 2" xfId="17441" xr:uid="{97F661D3-393F-4878-9068-8B71FC900EC8}"/>
    <cellStyle name="Vejica 2 7 5 4 3 2 2 2 2" xfId="33862" xr:uid="{A126B7D7-5B48-432B-9D19-3579F2DDAC63}"/>
    <cellStyle name="Vejica 2 7 5 4 3 2 2 3" xfId="33861" xr:uid="{3F0CE98E-8B63-499C-989D-7ADB0DFAA5E9}"/>
    <cellStyle name="Vejica 2 7 5 4 3 2 3" xfId="14788" xr:uid="{F14990A5-BE4B-4D00-8AE7-C85332B5B77E}"/>
    <cellStyle name="Vejica 2 7 5 4 3 2 3 2" xfId="33863" xr:uid="{69DCA26A-8F7E-42F1-9426-AC0E51C125F0}"/>
    <cellStyle name="Vejica 2 7 5 4 3 2 4" xfId="33860" xr:uid="{0FA8A165-D00A-4379-8741-A2E1CA639799}"/>
    <cellStyle name="Vejica 2 7 5 4 3 3" xfId="10232" xr:uid="{EB985A8D-A1D6-44E1-96E0-966C9F31E7AD}"/>
    <cellStyle name="Vejica 2 7 5 4 3 3 2" xfId="16726" xr:uid="{652EBF47-998E-4DA6-9A1F-00655797500D}"/>
    <cellStyle name="Vejica 2 7 5 4 3 3 2 2" xfId="33865" xr:uid="{22478383-D60E-48A3-836A-69062CF928F9}"/>
    <cellStyle name="Vejica 2 7 5 4 3 3 3" xfId="33864" xr:uid="{8207DC44-F729-4A1A-A29D-C72528E634BE}"/>
    <cellStyle name="Vejica 2 7 5 4 3 4" xfId="14077" xr:uid="{012D486B-975B-4811-8521-EA646B6C47AD}"/>
    <cellStyle name="Vejica 2 7 5 4 3 4 2" xfId="33866" xr:uid="{066AEB47-05E5-4C12-B79C-D73B6C420FAA}"/>
    <cellStyle name="Vejica 2 7 5 4 3 5" xfId="33859" xr:uid="{D30BD596-67DF-4476-94F2-9FC5290515C7}"/>
    <cellStyle name="Vejica 2 7 5 4 4" xfId="6413" xr:uid="{F5A598E0-4562-469E-931F-97B5C4F28BCA}"/>
    <cellStyle name="Vejica 2 7 5 4 4 2" xfId="10655" xr:uid="{2526366F-E92E-4DB9-B954-0F733F6382C9}"/>
    <cellStyle name="Vejica 2 7 5 4 4 2 2" xfId="17141" xr:uid="{FDA92D8A-6A78-4B8C-8A1C-093E67D602D7}"/>
    <cellStyle name="Vejica 2 7 5 4 4 2 2 2" xfId="33869" xr:uid="{43B64E65-AF0C-459D-AD2C-7011D6F2297E}"/>
    <cellStyle name="Vejica 2 7 5 4 4 2 3" xfId="33868" xr:uid="{C0FFFFBD-31EF-4D52-80D6-8953F3A4A1ED}"/>
    <cellStyle name="Vejica 2 7 5 4 4 3" xfId="14488" xr:uid="{13C41532-20C9-4D9E-BC4C-EBEA108CEEAB}"/>
    <cellStyle name="Vejica 2 7 5 4 4 3 2" xfId="33870" xr:uid="{3734BAA6-CB03-4627-A6DF-A1A79805BDBD}"/>
    <cellStyle name="Vejica 2 7 5 4 4 4" xfId="33867" xr:uid="{806ADB55-7895-41C6-917B-B9A82AA02F33}"/>
    <cellStyle name="Vejica 2 7 5 4 5" xfId="7022" xr:uid="{959CE8AF-FB91-454D-93AF-300FE00C6A69}"/>
    <cellStyle name="Vejica 2 7 5 4 5 2" xfId="11262" xr:uid="{A49B307C-BC68-4698-9633-B88229F8C99B}"/>
    <cellStyle name="Vejica 2 7 5 4 5 2 2" xfId="17746" xr:uid="{BBAAF724-61A8-454E-A76A-29996264B508}"/>
    <cellStyle name="Vejica 2 7 5 4 5 2 2 2" xfId="33873" xr:uid="{25690EFD-BCEC-4A79-9994-4B821E26A3DA}"/>
    <cellStyle name="Vejica 2 7 5 4 5 2 3" xfId="33872" xr:uid="{46C030AF-7997-4FCB-AD3F-A07BC5373CA6}"/>
    <cellStyle name="Vejica 2 7 5 4 5 3" xfId="15093" xr:uid="{E6B4D9BC-1E17-47E2-B083-F574A4D43DED}"/>
    <cellStyle name="Vejica 2 7 5 4 5 3 2" xfId="33874" xr:uid="{D842CF7C-330E-4F56-80C8-AAEB903D48B6}"/>
    <cellStyle name="Vejica 2 7 5 4 5 4" xfId="33871" xr:uid="{E235F6A0-F562-448E-A007-3D3D03C834AB}"/>
    <cellStyle name="Vejica 2 7 5 4 6" xfId="7384" xr:uid="{CC7F1867-EC3A-41AE-B503-65448F3B65EA}"/>
    <cellStyle name="Vejica 2 7 5 4 6 2" xfId="11626" xr:uid="{60AED9AB-58B3-495B-B807-4E2C346EF568}"/>
    <cellStyle name="Vejica 2 7 5 4 6 2 2" xfId="18103" xr:uid="{BEE5C108-358E-4657-B9B6-51B7A0526C64}"/>
    <cellStyle name="Vejica 2 7 5 4 6 2 2 2" xfId="33877" xr:uid="{1452FC77-F299-423B-8A97-FFA56FC595E2}"/>
    <cellStyle name="Vejica 2 7 5 4 6 2 3" xfId="33876" xr:uid="{53679899-BDCF-4A4A-B592-A131BB1B85DF}"/>
    <cellStyle name="Vejica 2 7 5 4 6 3" xfId="15447" xr:uid="{E403B68C-AC18-4303-A95F-E6DB3D102050}"/>
    <cellStyle name="Vejica 2 7 5 4 6 3 2" xfId="33878" xr:uid="{2A79EB0B-04CF-4F87-9D7A-6935F79B080B}"/>
    <cellStyle name="Vejica 2 7 5 4 6 4" xfId="33875" xr:uid="{A646E7B8-8893-4CA6-BA1F-E8C3F95E6208}"/>
    <cellStyle name="Vejica 2 7 5 4 7" xfId="8403" xr:uid="{F90B3573-6451-4F5B-AC97-94DAD04B9009}"/>
    <cellStyle name="Vejica 2 7 5 4 7 2" xfId="15940" xr:uid="{44B09E2D-58DE-46F1-85D3-2FC92F3C7F9B}"/>
    <cellStyle name="Vejica 2 7 5 4 7 2 2" xfId="33880" xr:uid="{89E1F6BC-85EB-45E0-A23E-D3077D31F780}"/>
    <cellStyle name="Vejica 2 7 5 4 7 3" xfId="33879" xr:uid="{FC7CA169-F5C9-4635-8FC8-164BD5EB3E82}"/>
    <cellStyle name="Vejica 2 7 5 4 8" xfId="13000" xr:uid="{E83D8B46-3C30-4064-A1EB-2152D77C3548}"/>
    <cellStyle name="Vejica 2 7 5 4 8 2" xfId="18937" xr:uid="{F6924810-D927-4741-9577-9E22E2D800A5}"/>
    <cellStyle name="Vejica 2 7 5 4 8 2 2" xfId="33882" xr:uid="{01FE5300-4AFD-4DCD-BDE4-EE5F8FFA986C}"/>
    <cellStyle name="Vejica 2 7 5 4 8 3" xfId="33881" xr:uid="{13DC5F84-4309-4F82-A872-9AD4E5D6546B}"/>
    <cellStyle name="Vejica 2 7 5 4 9" xfId="13777" xr:uid="{D11C2C07-C922-43C6-AEFF-AAD89DBC0B43}"/>
    <cellStyle name="Vejica 2 7 5 4 9 2" xfId="33883" xr:uid="{D145FB55-9648-470F-AAE0-5899D2EA5D5F}"/>
    <cellStyle name="Vejica 2 7 5 5" xfId="4278" xr:uid="{00000000-0005-0000-0000-0000020F0000}"/>
    <cellStyle name="Vejica 2 7 5 5 2" xfId="4279" xr:uid="{00000000-0005-0000-0000-0000030F0000}"/>
    <cellStyle name="Vejica 2 7 5 5 2 2" xfId="33885" xr:uid="{E62E5CFA-7B43-4752-B76C-8C7BCB0808E8}"/>
    <cellStyle name="Vejica 2 7 5 5 3" xfId="33884" xr:uid="{25BDDEEF-7F96-4B19-85D7-90CFD96581D0}"/>
    <cellStyle name="Vejica 2 7 5 6" xfId="4280" xr:uid="{00000000-0005-0000-0000-0000040F0000}"/>
    <cellStyle name="Vejica 2 7 5 6 2" xfId="33886" xr:uid="{A0DD5DB3-04CA-4283-93FD-ADBB0ABD9696}"/>
    <cellStyle name="Vejica 2 7 5 7" xfId="4275" xr:uid="{00000000-0005-0000-0000-0000050F0000}"/>
    <cellStyle name="Vejica 2 7 5 7 2" xfId="33887" xr:uid="{2ABEEAB1-A985-4C80-9B05-02044B1C5355}"/>
    <cellStyle name="Vejica 2 7 5 8" xfId="5880" xr:uid="{027D8F35-4174-4098-A4D9-F9C16C8DD552}"/>
    <cellStyle name="Vejica 2 7 5 8 2" xfId="6615" xr:uid="{E2CCDFE1-F01C-46F9-839C-14E6A680E7CA}"/>
    <cellStyle name="Vejica 2 7 5 8 2 2" xfId="10857" xr:uid="{5F98A7C1-8F9D-40B2-BAFE-5FEF7D9504C4}"/>
    <cellStyle name="Vejica 2 7 5 8 2 2 2" xfId="17343" xr:uid="{CEA32735-875A-414F-814A-8B7EC4372F78}"/>
    <cellStyle name="Vejica 2 7 5 8 2 2 2 2" xfId="33891" xr:uid="{BDE2F9C2-F1D1-4EA2-A7FA-2FD40DCD6730}"/>
    <cellStyle name="Vejica 2 7 5 8 2 2 3" xfId="33890" xr:uid="{9AA86E43-37A4-4390-B13B-CD5F515B8E1B}"/>
    <cellStyle name="Vejica 2 7 5 8 2 3" xfId="14690" xr:uid="{427FAEB9-E9B2-4D01-810E-D31FA17E4439}"/>
    <cellStyle name="Vejica 2 7 5 8 2 3 2" xfId="33892" xr:uid="{38005EEF-CAD2-46CF-9EC6-AFC4BB434A16}"/>
    <cellStyle name="Vejica 2 7 5 8 2 4" xfId="33889" xr:uid="{B6A80829-CCA6-4103-AA04-4E753925A3A2}"/>
    <cellStyle name="Vejica 2 7 5 8 3" xfId="10132" xr:uid="{37798816-CC47-43EA-97C6-005EECF3CB3C}"/>
    <cellStyle name="Vejica 2 7 5 8 3 2" xfId="16627" xr:uid="{CB712F29-B9F5-4A10-931B-BB694A5FCA36}"/>
    <cellStyle name="Vejica 2 7 5 8 3 2 2" xfId="33894" xr:uid="{F0CAF01A-FE46-45E1-A455-24E1F5B441B4}"/>
    <cellStyle name="Vejica 2 7 5 8 3 3" xfId="33893" xr:uid="{70349149-5FF7-49B4-A61B-51CC650B9F58}"/>
    <cellStyle name="Vejica 2 7 5 8 4" xfId="13978" xr:uid="{20C6D3DF-A8A8-4F7A-8341-BAFCB8198CF5}"/>
    <cellStyle name="Vejica 2 7 5 8 4 2" xfId="33895" xr:uid="{4A603F9D-1C55-4561-B6D2-9AFD62F15277}"/>
    <cellStyle name="Vejica 2 7 5 8 5" xfId="33888" xr:uid="{18F2B57B-A318-41A7-A7D3-C6D8B371EF77}"/>
    <cellStyle name="Vejica 2 7 5 9" xfId="6315" xr:uid="{2B24950A-ACA8-479E-B819-53439F6C79A2}"/>
    <cellStyle name="Vejica 2 7 5 9 2" xfId="10557" xr:uid="{F6B31314-35A9-44AB-ADBF-E594345E85E7}"/>
    <cellStyle name="Vejica 2 7 5 9 2 2" xfId="17043" xr:uid="{011FB144-317C-41D7-82C5-3578286EFF3C}"/>
    <cellStyle name="Vejica 2 7 5 9 2 2 2" xfId="33898" xr:uid="{0FB83C3D-DD38-4CAC-807A-2E7D379A2E51}"/>
    <cellStyle name="Vejica 2 7 5 9 2 3" xfId="33897" xr:uid="{35E26688-D467-4471-932C-2F89E06BFF10}"/>
    <cellStyle name="Vejica 2 7 5 9 3" xfId="14390" xr:uid="{CF3D0A32-E539-4F5D-B078-EE62FC097C18}"/>
    <cellStyle name="Vejica 2 7 5 9 3 2" xfId="33899" xr:uid="{5AEC1321-02B8-4390-B0D6-4668841C0257}"/>
    <cellStyle name="Vejica 2 7 5 9 4" xfId="33896" xr:uid="{1975E18B-92DB-440F-9600-4D60F5293D01}"/>
    <cellStyle name="Vejica 2 7 6" xfId="9" xr:uid="{00000000-0005-0000-0000-0000060F0000}"/>
    <cellStyle name="Vejica 2 7 6 2" xfId="4281" xr:uid="{00000000-0005-0000-0000-0000070F0000}"/>
    <cellStyle name="Vejica 2 7 6 2 2" xfId="33901" xr:uid="{C175AA7D-4CE8-4B6A-AF4F-269B2733DD9B}"/>
    <cellStyle name="Vejica 2 7 6 3" xfId="33900" xr:uid="{367EE0DF-F10C-4CD6-B040-B39BF1DE0FF2}"/>
    <cellStyle name="Vejica 2 7 7" xfId="2073" xr:uid="{00000000-0005-0000-0000-0000080F0000}"/>
    <cellStyle name="Vejica 2 7 7 2" xfId="4282" xr:uid="{00000000-0005-0000-0000-0000090F0000}"/>
    <cellStyle name="Vejica 2 7 7 2 2" xfId="33903" xr:uid="{1ED1A6FB-D053-46F2-8E44-3CA16CBD6B23}"/>
    <cellStyle name="Vejica 2 7 7 3" xfId="33902" xr:uid="{323359DA-6612-4FA4-8EA0-FB37A0241785}"/>
    <cellStyle name="Vejica 2 7 8" xfId="2074" xr:uid="{00000000-0005-0000-0000-00000A0F0000}"/>
    <cellStyle name="Vejica 2 7 8 10" xfId="33904" xr:uid="{91D7E9B3-412B-4544-BE6E-FFDD2277FA1E}"/>
    <cellStyle name="Vejica 2 7 8 2" xfId="4283" xr:uid="{00000000-0005-0000-0000-00000B0F0000}"/>
    <cellStyle name="Vejica 2 7 8 2 2" xfId="6197" xr:uid="{6FEE8B2A-5C0E-4EFF-8F2C-A8841FB79623}"/>
    <cellStyle name="Vejica 2 7 8 2 2 2" xfId="6818" xr:uid="{CF26FE91-E8D6-4B97-95EF-5D5C985BDF65}"/>
    <cellStyle name="Vejica 2 7 8 2 2 2 2" xfId="11060" xr:uid="{D0379005-83F6-41B7-87A9-CBD057802989}"/>
    <cellStyle name="Vejica 2 7 8 2 2 2 2 2" xfId="17546" xr:uid="{DECF42A1-810E-4648-924A-E9784C3A8EAE}"/>
    <cellStyle name="Vejica 2 7 8 2 2 2 2 2 2" xfId="33909" xr:uid="{E185B875-CC50-4598-A980-632D835F4079}"/>
    <cellStyle name="Vejica 2 7 8 2 2 2 2 3" xfId="33908" xr:uid="{A7B8EA14-475E-4C96-B350-C2EF88C51BDD}"/>
    <cellStyle name="Vejica 2 7 8 2 2 2 3" xfId="14893" xr:uid="{12967580-3E8F-44D6-BF9E-70579CC36E91}"/>
    <cellStyle name="Vejica 2 7 8 2 2 2 3 2" xfId="33910" xr:uid="{11F7CB61-B061-474B-BF5B-99F82EE7FF25}"/>
    <cellStyle name="Vejica 2 7 8 2 2 2 4" xfId="33907" xr:uid="{1CA30655-05C2-4535-80AE-52F3F40AE397}"/>
    <cellStyle name="Vejica 2 7 8 2 2 3" xfId="10452" xr:uid="{9820E89E-C906-498A-B873-CB9CA0632BFE}"/>
    <cellStyle name="Vejica 2 7 8 2 2 3 2" xfId="16940" xr:uid="{D628CBBD-3EC0-4B34-B7EA-001A583C78A8}"/>
    <cellStyle name="Vejica 2 7 8 2 2 3 2 2" xfId="33912" xr:uid="{EB60C6FB-1CC1-4180-B5A6-0347AE714EC5}"/>
    <cellStyle name="Vejica 2 7 8 2 2 3 3" xfId="33911" xr:uid="{60F9ADD9-FA0C-49DE-80CC-BA6D483B66B1}"/>
    <cellStyle name="Vejica 2 7 8 2 2 4" xfId="14288" xr:uid="{65570D8C-71C0-4F94-A518-21A089F475A5}"/>
    <cellStyle name="Vejica 2 7 8 2 2 4 2" xfId="33913" xr:uid="{C0105C67-7F78-4841-8AE0-7A4CA5E64780}"/>
    <cellStyle name="Vejica 2 7 8 2 2 5" xfId="33906" xr:uid="{A576AFB5-64AC-4F3D-95E9-718C119B68CF}"/>
    <cellStyle name="Vejica 2 7 8 2 3" xfId="6091" xr:uid="{EBFA4E95-6D0C-4997-BDB5-13AC60A0FB7C}"/>
    <cellStyle name="Vejica 2 7 8 2 3 2" xfId="10346" xr:uid="{B8FFF44B-DBD4-4762-B147-B5B5A57FE2E6}"/>
    <cellStyle name="Vejica 2 7 8 2 3 2 2" xfId="16834" xr:uid="{CC7DD50A-BCF6-4724-98A0-49861CDE1BA8}"/>
    <cellStyle name="Vejica 2 7 8 2 3 2 2 2" xfId="33916" xr:uid="{30EA8202-8598-492B-8DC3-760188E4C321}"/>
    <cellStyle name="Vejica 2 7 8 2 3 2 3" xfId="33915" xr:uid="{71D2D3C5-F723-45D9-BBC5-9219323E6386}"/>
    <cellStyle name="Vejica 2 7 8 2 3 3" xfId="14182" xr:uid="{AFFCE206-5BDC-4A5A-9A49-95A2249A5D18}"/>
    <cellStyle name="Vejica 2 7 8 2 3 3 2" xfId="33917" xr:uid="{C3D38B4A-15D6-4859-86C9-4738EDCF76B8}"/>
    <cellStyle name="Vejica 2 7 8 2 3 4" xfId="33914" xr:uid="{C14CB4F6-C812-4A8A-B145-DA49EEB4F813}"/>
    <cellStyle name="Vejica 2 7 8 2 4" xfId="6514" xr:uid="{07F6BE14-32E3-46CF-9209-45C760592FED}"/>
    <cellStyle name="Vejica 2 7 8 2 4 2" xfId="10756" xr:uid="{D2EED21D-3F3C-46A2-939C-1CAD42D69FA5}"/>
    <cellStyle name="Vejica 2 7 8 2 4 2 2" xfId="17242" xr:uid="{790D5F15-679F-4C4E-8C42-1F33A0A2E2DC}"/>
    <cellStyle name="Vejica 2 7 8 2 4 2 2 2" xfId="33920" xr:uid="{6A64CCB2-79A4-494D-8467-314E1F09A9B4}"/>
    <cellStyle name="Vejica 2 7 8 2 4 2 3" xfId="33919" xr:uid="{00678330-2AA0-4092-B540-172F3ACC6F6B}"/>
    <cellStyle name="Vejica 2 7 8 2 4 3" xfId="14589" xr:uid="{B21B0D30-F6BB-4C33-B06C-F015DFC7EFB6}"/>
    <cellStyle name="Vejica 2 7 8 2 4 3 2" xfId="33921" xr:uid="{69786A4D-6300-4AEE-B974-EA332A15F3C9}"/>
    <cellStyle name="Vejica 2 7 8 2 4 4" xfId="33918" xr:uid="{B137C5DB-C062-41B2-B499-23D2B714AC9B}"/>
    <cellStyle name="Vejica 2 7 8 2 5" xfId="7124" xr:uid="{65029E4C-B8E6-416B-ADD7-031EBB1E7155}"/>
    <cellStyle name="Vejica 2 7 8 2 5 2" xfId="11364" xr:uid="{69BAE16B-CB3A-428C-B733-5769A9D981B3}"/>
    <cellStyle name="Vejica 2 7 8 2 5 2 2" xfId="17848" xr:uid="{F5E5F4E1-595D-4F17-A942-5603BE2B082C}"/>
    <cellStyle name="Vejica 2 7 8 2 5 2 2 2" xfId="33924" xr:uid="{6FC92CCF-1455-43D2-BCD6-396E659EF87B}"/>
    <cellStyle name="Vejica 2 7 8 2 5 2 3" xfId="33923" xr:uid="{A4665517-765D-4363-97DF-23DD23F6BF2A}"/>
    <cellStyle name="Vejica 2 7 8 2 5 3" xfId="15195" xr:uid="{9FFD0A76-F0B5-4AD6-ABFE-562CBD323990}"/>
    <cellStyle name="Vejica 2 7 8 2 5 3 2" xfId="33925" xr:uid="{4B5A5DB0-021E-4586-8E7F-2CBE31CEB7E5}"/>
    <cellStyle name="Vejica 2 7 8 2 5 4" xfId="33922" xr:uid="{0EC3148A-2F14-4C1D-837C-AB7C2A71EB9E}"/>
    <cellStyle name="Vejica 2 7 8 2 6" xfId="7485" xr:uid="{C3FDC728-4041-4CC7-84FD-9D6A34FEAED5}"/>
    <cellStyle name="Vejica 2 7 8 2 6 2" xfId="11727" xr:uid="{71A36B28-71B5-4156-BBDC-607CA18B3B3D}"/>
    <cellStyle name="Vejica 2 7 8 2 6 2 2" xfId="18204" xr:uid="{F3943E9D-0AC9-4A11-B488-41702696CB40}"/>
    <cellStyle name="Vejica 2 7 8 2 6 2 2 2" xfId="33928" xr:uid="{E65D6DAB-C615-4587-9B33-0484676A436D}"/>
    <cellStyle name="Vejica 2 7 8 2 6 2 3" xfId="33927" xr:uid="{25E91CB3-9FFE-4AB8-9D00-CCD66DA10FBB}"/>
    <cellStyle name="Vejica 2 7 8 2 6 3" xfId="15548" xr:uid="{2D16D3CC-AD0A-4F2F-AC2A-2E3725770484}"/>
    <cellStyle name="Vejica 2 7 8 2 6 3 2" xfId="33929" xr:uid="{87814C91-98B5-4653-AA0B-BB872D20DFEC}"/>
    <cellStyle name="Vejica 2 7 8 2 6 4" xfId="33926" xr:uid="{84A3377E-6E06-40FC-89E9-185BF1D2732F}"/>
    <cellStyle name="Vejica 2 7 8 2 7" xfId="9272" xr:uid="{51C0E4A2-5757-4C5A-899B-9BA689B9A0F8}"/>
    <cellStyle name="Vejica 2 7 8 2 7 2" xfId="16287" xr:uid="{81E69B58-10DC-4C74-9432-1B1815AC2E4A}"/>
    <cellStyle name="Vejica 2 7 8 2 7 2 2" xfId="33931" xr:uid="{42E5404E-59E8-4DB9-99E4-4AC5C6446312}"/>
    <cellStyle name="Vejica 2 7 8 2 7 3" xfId="33930" xr:uid="{F0861DA1-182D-4304-A269-62C3C3A0199C}"/>
    <cellStyle name="Vejica 2 7 8 2 8" xfId="13878" xr:uid="{8625898D-B748-40B8-8467-1321D21BAA3B}"/>
    <cellStyle name="Vejica 2 7 8 2 8 2" xfId="33932" xr:uid="{FB3484A0-5987-49D7-B4C0-E9F220250710}"/>
    <cellStyle name="Vejica 2 7 8 2 9" xfId="33905" xr:uid="{3E0E14C6-9632-4AEB-9B65-EF1D196A1E93}"/>
    <cellStyle name="Vejica 2 7 8 3" xfId="5981" xr:uid="{452BA705-0991-4692-AB70-520F35101683}"/>
    <cellStyle name="Vejica 2 7 8 3 2" xfId="6714" xr:uid="{882F37E1-69C8-42F7-8FC1-524D220FC306}"/>
    <cellStyle name="Vejica 2 7 8 3 2 2" xfId="10956" xr:uid="{F19C11C4-5708-4924-B8D4-5B099C7B28E0}"/>
    <cellStyle name="Vejica 2 7 8 3 2 2 2" xfId="17442" xr:uid="{058499C5-8DF0-44AB-9ED2-ADF70F807009}"/>
    <cellStyle name="Vejica 2 7 8 3 2 2 2 2" xfId="33936" xr:uid="{7B71E65C-9AA6-451B-ACE3-2B6B289AFEFA}"/>
    <cellStyle name="Vejica 2 7 8 3 2 2 3" xfId="33935" xr:uid="{49150512-B12F-465A-8E6A-A9A8D0780295}"/>
    <cellStyle name="Vejica 2 7 8 3 2 3" xfId="14789" xr:uid="{A6AFDD39-83D6-4BF2-9E59-66075097F2F0}"/>
    <cellStyle name="Vejica 2 7 8 3 2 3 2" xfId="33937" xr:uid="{5AF44A02-CE18-4530-B45F-B6902A76F50B}"/>
    <cellStyle name="Vejica 2 7 8 3 2 4" xfId="33934" xr:uid="{05F2BB5A-D951-48B7-9513-8148D67FF13F}"/>
    <cellStyle name="Vejica 2 7 8 3 3" xfId="10233" xr:uid="{8E1732FA-BA6E-454A-97FC-C69455071F0A}"/>
    <cellStyle name="Vejica 2 7 8 3 3 2" xfId="16727" xr:uid="{9D67E9AF-5E8F-4C39-B7FA-DD91501467CB}"/>
    <cellStyle name="Vejica 2 7 8 3 3 2 2" xfId="33939" xr:uid="{5E9CDA7C-5FE1-4F2E-A0A1-7D2F4F925AD0}"/>
    <cellStyle name="Vejica 2 7 8 3 3 3" xfId="33938" xr:uid="{E5AA3427-B099-49CC-A23D-7E4D3F2EBD2C}"/>
    <cellStyle name="Vejica 2 7 8 3 4" xfId="14078" xr:uid="{2A0A293C-A672-42C9-AC74-3E76D03921C4}"/>
    <cellStyle name="Vejica 2 7 8 3 4 2" xfId="33940" xr:uid="{1B7E0888-0484-4200-B500-F7043DEEACD3}"/>
    <cellStyle name="Vejica 2 7 8 3 5" xfId="33933" xr:uid="{074A8C58-CFB8-4D21-BFCF-C252F86EC3DE}"/>
    <cellStyle name="Vejica 2 7 8 4" xfId="6414" xr:uid="{156BE75C-DFAC-4573-A029-FC93DFFBFF88}"/>
    <cellStyle name="Vejica 2 7 8 4 2" xfId="10656" xr:uid="{322BA77B-9937-4545-9218-622FD6FAFB5D}"/>
    <cellStyle name="Vejica 2 7 8 4 2 2" xfId="17142" xr:uid="{266CA16E-CD9C-4303-B49E-AA1A435F0E19}"/>
    <cellStyle name="Vejica 2 7 8 4 2 2 2" xfId="33943" xr:uid="{7029047F-6C46-4948-8E7E-1777727757C9}"/>
    <cellStyle name="Vejica 2 7 8 4 2 3" xfId="33942" xr:uid="{A2B5FB9D-51EF-49B6-BE9E-72BE9D83B253}"/>
    <cellStyle name="Vejica 2 7 8 4 3" xfId="14489" xr:uid="{7BD1ADFD-C267-4509-A9F5-B6B42992BF90}"/>
    <cellStyle name="Vejica 2 7 8 4 3 2" xfId="33944" xr:uid="{4D08E493-1477-4D93-BAC2-D3144A3E4013}"/>
    <cellStyle name="Vejica 2 7 8 4 4" xfId="33941" xr:uid="{D269A4FB-6DDD-489E-970D-58AE0BEF754D}"/>
    <cellStyle name="Vejica 2 7 8 5" xfId="7023" xr:uid="{0B216F0E-4962-4EAD-9C6B-285ABE30031D}"/>
    <cellStyle name="Vejica 2 7 8 5 2" xfId="11263" xr:uid="{A0BC7E2A-45BB-416A-BD9F-BA302542574D}"/>
    <cellStyle name="Vejica 2 7 8 5 2 2" xfId="17747" xr:uid="{61BA5BEC-628E-4E41-A150-14862E3EE23C}"/>
    <cellStyle name="Vejica 2 7 8 5 2 2 2" xfId="33947" xr:uid="{2F6EF5F6-CDCC-47D5-B936-8002AD72D982}"/>
    <cellStyle name="Vejica 2 7 8 5 2 3" xfId="33946" xr:uid="{479D249D-056B-4BD5-8B00-A14194E6F987}"/>
    <cellStyle name="Vejica 2 7 8 5 3" xfId="15094" xr:uid="{56B95290-C9DF-4AD9-8AA7-D103A8382419}"/>
    <cellStyle name="Vejica 2 7 8 5 3 2" xfId="33948" xr:uid="{302F7333-1DD5-41CA-9B3C-800223529804}"/>
    <cellStyle name="Vejica 2 7 8 5 4" xfId="33945" xr:uid="{714ECC83-006A-480A-AF5E-F00D2C3ACC7B}"/>
    <cellStyle name="Vejica 2 7 8 6" xfId="7385" xr:uid="{82AC95E2-D959-4338-B674-4E63F6141B29}"/>
    <cellStyle name="Vejica 2 7 8 6 2" xfId="11627" xr:uid="{4C52FAB5-1B01-4112-95B6-CEC15A0EC669}"/>
    <cellStyle name="Vejica 2 7 8 6 2 2" xfId="18104" xr:uid="{8E742149-316F-4FE0-B459-A2E2367AC3C2}"/>
    <cellStyle name="Vejica 2 7 8 6 2 2 2" xfId="33951" xr:uid="{6F334590-CDBE-4C83-ADBD-07ED5289B3A4}"/>
    <cellStyle name="Vejica 2 7 8 6 2 3" xfId="33950" xr:uid="{E6ECD5B1-29E3-4105-9AFF-B5FB5E3DF2CB}"/>
    <cellStyle name="Vejica 2 7 8 6 3" xfId="15448" xr:uid="{9FED456E-5EE5-4B1D-B435-25B1C4C30C5F}"/>
    <cellStyle name="Vejica 2 7 8 6 3 2" xfId="33952" xr:uid="{E7A0FADC-C205-4B26-A854-1FC6BC9DD4D7}"/>
    <cellStyle name="Vejica 2 7 8 6 4" xfId="33949" xr:uid="{B78FC0FC-7FF5-4F98-8762-42898C16DCEA}"/>
    <cellStyle name="Vejica 2 7 8 7" xfId="8405" xr:uid="{4712AEF6-FE43-4AD4-864D-68FBDF9B7C25}"/>
    <cellStyle name="Vejica 2 7 8 7 2" xfId="15941" xr:uid="{AFC08C5E-922E-43EC-BA93-CA95B0193B61}"/>
    <cellStyle name="Vejica 2 7 8 7 2 2" xfId="33954" xr:uid="{F1BD66A2-0DDF-4F68-B0C3-9E3F5A73EBE5}"/>
    <cellStyle name="Vejica 2 7 8 7 3" xfId="33953" xr:uid="{6001A542-32E3-4BC5-A26B-22C4385740DF}"/>
    <cellStyle name="Vejica 2 7 8 8" xfId="13001" xr:uid="{A9D661A0-2DC8-4825-9411-FF06B29C8374}"/>
    <cellStyle name="Vejica 2 7 8 8 2" xfId="18938" xr:uid="{A63D191B-23E7-412F-8CA0-BDF55CC7D063}"/>
    <cellStyle name="Vejica 2 7 8 8 2 2" xfId="33956" xr:uid="{FE17DD34-D10F-4CF0-8EAE-851E9CF005FE}"/>
    <cellStyle name="Vejica 2 7 8 8 3" xfId="33955" xr:uid="{29941D35-32D4-4EF3-B3CA-97ED856A4199}"/>
    <cellStyle name="Vejica 2 7 8 9" xfId="13778" xr:uid="{F1704672-6121-41A2-8231-35C5D2731471}"/>
    <cellStyle name="Vejica 2 7 8 9 2" xfId="33957" xr:uid="{209B2D29-719E-4094-A478-20A28D1BAC10}"/>
    <cellStyle name="Vejica 2 7 9" xfId="4284" xr:uid="{00000000-0005-0000-0000-00000C0F0000}"/>
    <cellStyle name="Vejica 2 7 9 2" xfId="4285" xr:uid="{00000000-0005-0000-0000-00000D0F0000}"/>
    <cellStyle name="Vejica 2 7 9 2 2" xfId="33959" xr:uid="{F43145D8-3078-4767-9AAE-C1DA4D0421D6}"/>
    <cellStyle name="Vejica 2 7 9 3" xfId="33958" xr:uid="{A4393A85-611D-4A50-AB5D-6509EA224087}"/>
    <cellStyle name="Vejica 2 8" xfId="701" xr:uid="{00000000-0005-0000-0000-00000E0F0000}"/>
    <cellStyle name="Vejica 2 8 10" xfId="4287" xr:uid="{00000000-0005-0000-0000-00000F0F0000}"/>
    <cellStyle name="Vejica 2 8 10 2" xfId="4288" xr:uid="{00000000-0005-0000-0000-0000100F0000}"/>
    <cellStyle name="Vejica 2 8 10 2 2" xfId="33962" xr:uid="{FF7F8D2E-DB05-42D1-8A0A-79197179D426}"/>
    <cellStyle name="Vejica 2 8 10 3" xfId="33961" xr:uid="{2213F289-5422-40EC-90A1-037FED93314D}"/>
    <cellStyle name="Vejica 2 8 11" xfId="4289" xr:uid="{00000000-0005-0000-0000-0000110F0000}"/>
    <cellStyle name="Vejica 2 8 11 2" xfId="33963" xr:uid="{0B4F72C2-E2E8-4AF5-93BE-4EB84EB684CE}"/>
    <cellStyle name="Vejica 2 8 12" xfId="4286" xr:uid="{00000000-0005-0000-0000-0000120F0000}"/>
    <cellStyle name="Vejica 2 8 12 2" xfId="33964" xr:uid="{0AE39295-7511-401B-A8F6-BF949C15E77C}"/>
    <cellStyle name="Vejica 2 8 13" xfId="33960" xr:uid="{79B0B761-29DF-4CA7-886A-0CC316F3E371}"/>
    <cellStyle name="Vejica 2 8 2" xfId="702" xr:uid="{00000000-0005-0000-0000-0000130F0000}"/>
    <cellStyle name="Vejica 2 8 2 10" xfId="33965" xr:uid="{D47890DE-9DA8-4F21-A5A1-CFB517D42857}"/>
    <cellStyle name="Vejica 2 8 2 2" xfId="703" xr:uid="{00000000-0005-0000-0000-0000140F0000}"/>
    <cellStyle name="Vejica 2 8 2 2 2" xfId="704" xr:uid="{00000000-0005-0000-0000-0000150F0000}"/>
    <cellStyle name="Vejica 2 8 2 2 2 2" xfId="2075" xr:uid="{00000000-0005-0000-0000-0000160F0000}"/>
    <cellStyle name="Vejica 2 8 2 2 2 2 2" xfId="33968" xr:uid="{872A3A66-AD1F-416B-9650-95357F5B73B7}"/>
    <cellStyle name="Vejica 2 8 2 2 2 3" xfId="2076" xr:uid="{00000000-0005-0000-0000-0000170F0000}"/>
    <cellStyle name="Vejica 2 8 2 2 2 3 2" xfId="4293" xr:uid="{00000000-0005-0000-0000-0000180F0000}"/>
    <cellStyle name="Vejica 2 8 2 2 2 3 2 2" xfId="33970" xr:uid="{44545DE2-1888-4CFE-935B-CBCBE3BBAAE5}"/>
    <cellStyle name="Vejica 2 8 2 2 2 3 3" xfId="33969" xr:uid="{036035E2-3B18-48D6-8934-1BB263893ABF}"/>
    <cellStyle name="Vejica 2 8 2 2 2 4" xfId="2077" xr:uid="{00000000-0005-0000-0000-0000190F0000}"/>
    <cellStyle name="Vejica 2 8 2 2 2 4 2" xfId="4294" xr:uid="{00000000-0005-0000-0000-00001A0F0000}"/>
    <cellStyle name="Vejica 2 8 2 2 2 4 2 2" xfId="33972" xr:uid="{FBDB744D-8FF1-4598-AB57-1E715A5A5723}"/>
    <cellStyle name="Vejica 2 8 2 2 2 4 3" xfId="33971" xr:uid="{621CEDF3-BF46-498D-99D8-B08A40D84DFF}"/>
    <cellStyle name="Vejica 2 8 2 2 2 5" xfId="4295" xr:uid="{00000000-0005-0000-0000-00001B0F0000}"/>
    <cellStyle name="Vejica 2 8 2 2 2 5 2" xfId="4296" xr:uid="{00000000-0005-0000-0000-00001C0F0000}"/>
    <cellStyle name="Vejica 2 8 2 2 2 5 2 2" xfId="33974" xr:uid="{FE43D0A1-57B2-4B46-8D43-F47DA86A73AC}"/>
    <cellStyle name="Vejica 2 8 2 2 2 5 3" xfId="33973" xr:uid="{62022F1B-00C5-46DF-A8C3-568B0480A8DD}"/>
    <cellStyle name="Vejica 2 8 2 2 2 6" xfId="4297" xr:uid="{00000000-0005-0000-0000-00001D0F0000}"/>
    <cellStyle name="Vejica 2 8 2 2 2 6 2" xfId="33975" xr:uid="{B9780333-B629-48B3-83BF-24A8B5594CF6}"/>
    <cellStyle name="Vejica 2 8 2 2 2 7" xfId="4292" xr:uid="{00000000-0005-0000-0000-00001E0F0000}"/>
    <cellStyle name="Vejica 2 8 2 2 2 7 2" xfId="33976" xr:uid="{403D54E8-CDB1-4E74-8A9F-3315D6D20101}"/>
    <cellStyle name="Vejica 2 8 2 2 2 8" xfId="33967" xr:uid="{685874ED-E44B-4878-85AA-96C6B40445C3}"/>
    <cellStyle name="Vejica 2 8 2 2 3" xfId="2078" xr:uid="{00000000-0005-0000-0000-00001F0F0000}"/>
    <cellStyle name="Vejica 2 8 2 2 3 2" xfId="33977" xr:uid="{51F7B46F-F0FF-4783-AB8E-F13DD5EA351A}"/>
    <cellStyle name="Vejica 2 8 2 2 4" xfId="2079" xr:uid="{00000000-0005-0000-0000-0000200F0000}"/>
    <cellStyle name="Vejica 2 8 2 2 4 2" xfId="4298" xr:uid="{00000000-0005-0000-0000-0000210F0000}"/>
    <cellStyle name="Vejica 2 8 2 2 4 2 2" xfId="33979" xr:uid="{3417952B-0644-4EE6-9488-94C9B48300D9}"/>
    <cellStyle name="Vejica 2 8 2 2 4 3" xfId="33978" xr:uid="{E2D595F3-A27C-4B30-8D4B-978D111EA3B7}"/>
    <cellStyle name="Vejica 2 8 2 2 5" xfId="2080" xr:uid="{00000000-0005-0000-0000-0000220F0000}"/>
    <cellStyle name="Vejica 2 8 2 2 5 2" xfId="4299" xr:uid="{00000000-0005-0000-0000-0000230F0000}"/>
    <cellStyle name="Vejica 2 8 2 2 5 2 2" xfId="33981" xr:uid="{C373584D-4452-4015-9981-E72961D820BB}"/>
    <cellStyle name="Vejica 2 8 2 2 5 3" xfId="33980" xr:uid="{1DCC0DCE-EA46-4181-9CFC-81A8131B2F92}"/>
    <cellStyle name="Vejica 2 8 2 2 6" xfId="4300" xr:uid="{00000000-0005-0000-0000-0000240F0000}"/>
    <cellStyle name="Vejica 2 8 2 2 6 2" xfId="4301" xr:uid="{00000000-0005-0000-0000-0000250F0000}"/>
    <cellStyle name="Vejica 2 8 2 2 6 2 2" xfId="33983" xr:uid="{46D2D0C5-B8FC-4C11-8645-7DEFDDEE6A02}"/>
    <cellStyle name="Vejica 2 8 2 2 6 3" xfId="33982" xr:uid="{23A240B2-BF66-4344-BC5F-C955FEDA5A3E}"/>
    <cellStyle name="Vejica 2 8 2 2 7" xfId="4302" xr:uid="{00000000-0005-0000-0000-0000260F0000}"/>
    <cellStyle name="Vejica 2 8 2 2 7 2" xfId="33984" xr:uid="{88B29E04-7F8E-4CE3-B45C-A3846C2878A4}"/>
    <cellStyle name="Vejica 2 8 2 2 8" xfId="4291" xr:uid="{00000000-0005-0000-0000-0000270F0000}"/>
    <cellStyle name="Vejica 2 8 2 2 8 2" xfId="33985" xr:uid="{1568FC0C-2BE4-4603-A1F3-9CDE9E1E1B81}"/>
    <cellStyle name="Vejica 2 8 2 2 9" xfId="33966" xr:uid="{75D9AD37-1F5A-45E9-BDCE-DB65E0B75498}"/>
    <cellStyle name="Vejica 2 8 2 3" xfId="705" xr:uid="{00000000-0005-0000-0000-0000280F0000}"/>
    <cellStyle name="Vejica 2 8 2 3 2" xfId="2081" xr:uid="{00000000-0005-0000-0000-0000290F0000}"/>
    <cellStyle name="Vejica 2 8 2 3 2 2" xfId="33987" xr:uid="{8F897397-710C-4A1F-85C1-D652B9ED17D1}"/>
    <cellStyle name="Vejica 2 8 2 3 3" xfId="2082" xr:uid="{00000000-0005-0000-0000-00002A0F0000}"/>
    <cellStyle name="Vejica 2 8 2 3 3 2" xfId="4304" xr:uid="{00000000-0005-0000-0000-00002B0F0000}"/>
    <cellStyle name="Vejica 2 8 2 3 3 2 2" xfId="33989" xr:uid="{1B051293-0272-4EEB-A605-994C02929F0E}"/>
    <cellStyle name="Vejica 2 8 2 3 3 3" xfId="33988" xr:uid="{4FD4F884-5BA0-4903-8C1C-01B49FCD3CB5}"/>
    <cellStyle name="Vejica 2 8 2 3 4" xfId="2083" xr:uid="{00000000-0005-0000-0000-00002C0F0000}"/>
    <cellStyle name="Vejica 2 8 2 3 4 2" xfId="4305" xr:uid="{00000000-0005-0000-0000-00002D0F0000}"/>
    <cellStyle name="Vejica 2 8 2 3 4 2 2" xfId="33991" xr:uid="{D6870D93-2209-4844-960D-340308814C85}"/>
    <cellStyle name="Vejica 2 8 2 3 4 3" xfId="33990" xr:uid="{48084F77-ED3E-4FD0-8383-3B8DB07F2C5B}"/>
    <cellStyle name="Vejica 2 8 2 3 5" xfId="4306" xr:uid="{00000000-0005-0000-0000-00002E0F0000}"/>
    <cellStyle name="Vejica 2 8 2 3 5 2" xfId="4307" xr:uid="{00000000-0005-0000-0000-00002F0F0000}"/>
    <cellStyle name="Vejica 2 8 2 3 5 2 2" xfId="33993" xr:uid="{F8F584C9-413B-4913-88A6-9236DAB19D88}"/>
    <cellStyle name="Vejica 2 8 2 3 5 3" xfId="33992" xr:uid="{73AE85CB-0F89-434B-930E-3B88201FD302}"/>
    <cellStyle name="Vejica 2 8 2 3 6" xfId="4308" xr:uid="{00000000-0005-0000-0000-0000300F0000}"/>
    <cellStyle name="Vejica 2 8 2 3 6 2" xfId="33994" xr:uid="{50CD185E-F8C2-493C-BB7A-2F83E224E555}"/>
    <cellStyle name="Vejica 2 8 2 3 7" xfId="4303" xr:uid="{00000000-0005-0000-0000-0000310F0000}"/>
    <cellStyle name="Vejica 2 8 2 3 7 2" xfId="33995" xr:uid="{5E8F7171-6891-41B9-9F52-B10E0CE184B2}"/>
    <cellStyle name="Vejica 2 8 2 3 8" xfId="33986" xr:uid="{01B5D754-C442-4CB6-BF51-40CB996B2032}"/>
    <cellStyle name="Vejica 2 8 2 4" xfId="2084" xr:uid="{00000000-0005-0000-0000-0000320F0000}"/>
    <cellStyle name="Vejica 2 8 2 4 2" xfId="33996" xr:uid="{BC0AC2D5-B80C-4BB9-B5BC-9CDE903F80AC}"/>
    <cellStyle name="Vejica 2 8 2 5" xfId="2085" xr:uid="{00000000-0005-0000-0000-0000330F0000}"/>
    <cellStyle name="Vejica 2 8 2 5 2" xfId="4309" xr:uid="{00000000-0005-0000-0000-0000340F0000}"/>
    <cellStyle name="Vejica 2 8 2 5 2 2" xfId="33998" xr:uid="{332632A9-2F5E-4132-BB3F-7BC09C291B4F}"/>
    <cellStyle name="Vejica 2 8 2 5 3" xfId="33997" xr:uid="{E5D7BA1E-0F88-4239-8C10-FDBAE3EB1B6D}"/>
    <cellStyle name="Vejica 2 8 2 6" xfId="2086" xr:uid="{00000000-0005-0000-0000-0000350F0000}"/>
    <cellStyle name="Vejica 2 8 2 6 2" xfId="4310" xr:uid="{00000000-0005-0000-0000-0000360F0000}"/>
    <cellStyle name="Vejica 2 8 2 6 2 2" xfId="34000" xr:uid="{3DE5CA8F-CB96-4D11-AB57-DF9A2D775902}"/>
    <cellStyle name="Vejica 2 8 2 6 3" xfId="33999" xr:uid="{41C5CB8C-FFD7-491D-BD46-EF773574E4E4}"/>
    <cellStyle name="Vejica 2 8 2 7" xfId="4311" xr:uid="{00000000-0005-0000-0000-0000370F0000}"/>
    <cellStyle name="Vejica 2 8 2 7 2" xfId="4312" xr:uid="{00000000-0005-0000-0000-0000380F0000}"/>
    <cellStyle name="Vejica 2 8 2 7 2 2" xfId="34002" xr:uid="{8CFE9912-A033-403F-A23D-4180DB2425B4}"/>
    <cellStyle name="Vejica 2 8 2 7 3" xfId="34001" xr:uid="{AD8C132E-00A6-4C55-BFEA-F1B6DAF49F1A}"/>
    <cellStyle name="Vejica 2 8 2 8" xfId="4313" xr:uid="{00000000-0005-0000-0000-0000390F0000}"/>
    <cellStyle name="Vejica 2 8 2 8 2" xfId="34003" xr:uid="{B0318D97-C296-4608-931E-2544BBDBD31B}"/>
    <cellStyle name="Vejica 2 8 2 9" xfId="4290" xr:uid="{00000000-0005-0000-0000-00003A0F0000}"/>
    <cellStyle name="Vejica 2 8 2 9 2" xfId="34004" xr:uid="{C220F3E7-4381-404E-8DAD-C27602C71FC2}"/>
    <cellStyle name="Vejica 2 8 3" xfId="706" xr:uid="{00000000-0005-0000-0000-00003B0F0000}"/>
    <cellStyle name="Vejica 2 8 3 10" xfId="34005" xr:uid="{5C7F24A1-8AD8-4260-A588-75FB73563DB6}"/>
    <cellStyle name="Vejica 2 8 3 2" xfId="707" xr:uid="{00000000-0005-0000-0000-00003C0F0000}"/>
    <cellStyle name="Vejica 2 8 3 2 2" xfId="708" xr:uid="{00000000-0005-0000-0000-00003D0F0000}"/>
    <cellStyle name="Vejica 2 8 3 2 2 2" xfId="2087" xr:uid="{00000000-0005-0000-0000-00003E0F0000}"/>
    <cellStyle name="Vejica 2 8 3 2 2 2 2" xfId="34008" xr:uid="{7788BD75-1721-45D7-B508-FB700A21F79D}"/>
    <cellStyle name="Vejica 2 8 3 2 2 3" xfId="2088" xr:uid="{00000000-0005-0000-0000-00003F0F0000}"/>
    <cellStyle name="Vejica 2 8 3 2 2 3 2" xfId="4317" xr:uid="{00000000-0005-0000-0000-0000400F0000}"/>
    <cellStyle name="Vejica 2 8 3 2 2 3 2 2" xfId="34010" xr:uid="{27A4B6FB-F96F-4E8C-A1F0-877012CB728F}"/>
    <cellStyle name="Vejica 2 8 3 2 2 3 3" xfId="34009" xr:uid="{974DEA99-627B-482C-908F-D87DC043CEF6}"/>
    <cellStyle name="Vejica 2 8 3 2 2 4" xfId="2089" xr:uid="{00000000-0005-0000-0000-0000410F0000}"/>
    <cellStyle name="Vejica 2 8 3 2 2 4 2" xfId="4318" xr:uid="{00000000-0005-0000-0000-0000420F0000}"/>
    <cellStyle name="Vejica 2 8 3 2 2 4 2 2" xfId="34012" xr:uid="{77119C47-7B48-49C7-A0D2-5ADF15CEA4A4}"/>
    <cellStyle name="Vejica 2 8 3 2 2 4 3" xfId="34011" xr:uid="{44EB55A5-7F37-4B1B-9125-4775BA6BD3F5}"/>
    <cellStyle name="Vejica 2 8 3 2 2 5" xfId="4319" xr:uid="{00000000-0005-0000-0000-0000430F0000}"/>
    <cellStyle name="Vejica 2 8 3 2 2 5 2" xfId="4320" xr:uid="{00000000-0005-0000-0000-0000440F0000}"/>
    <cellStyle name="Vejica 2 8 3 2 2 5 2 2" xfId="34014" xr:uid="{2B31DCBD-8F12-43EA-B1B9-DCFAC58A57D6}"/>
    <cellStyle name="Vejica 2 8 3 2 2 5 3" xfId="34013" xr:uid="{BA775B34-DE22-4DFF-9058-1FB3D03A0D98}"/>
    <cellStyle name="Vejica 2 8 3 2 2 6" xfId="4321" xr:uid="{00000000-0005-0000-0000-0000450F0000}"/>
    <cellStyle name="Vejica 2 8 3 2 2 6 2" xfId="34015" xr:uid="{19B2EC70-3914-44B2-91ED-4F1045330F39}"/>
    <cellStyle name="Vejica 2 8 3 2 2 7" xfId="4316" xr:uid="{00000000-0005-0000-0000-0000460F0000}"/>
    <cellStyle name="Vejica 2 8 3 2 2 7 2" xfId="34016" xr:uid="{6B7ECB83-BD2F-4300-A219-E36220AA016C}"/>
    <cellStyle name="Vejica 2 8 3 2 2 8" xfId="34007" xr:uid="{5BC33CFA-4689-4940-AABA-5DE67C2A48DC}"/>
    <cellStyle name="Vejica 2 8 3 2 3" xfId="2090" xr:uid="{00000000-0005-0000-0000-0000470F0000}"/>
    <cellStyle name="Vejica 2 8 3 2 3 2" xfId="34017" xr:uid="{2C623E25-1663-429A-9CC5-80445F523C74}"/>
    <cellStyle name="Vejica 2 8 3 2 4" xfId="2091" xr:uid="{00000000-0005-0000-0000-0000480F0000}"/>
    <cellStyle name="Vejica 2 8 3 2 4 2" xfId="4322" xr:uid="{00000000-0005-0000-0000-0000490F0000}"/>
    <cellStyle name="Vejica 2 8 3 2 4 2 2" xfId="34019" xr:uid="{BDF33149-E23C-47A7-88E9-455FF1407BF3}"/>
    <cellStyle name="Vejica 2 8 3 2 4 3" xfId="34018" xr:uid="{DC20E653-D4F3-492D-A9B2-8CB8B2230C1C}"/>
    <cellStyle name="Vejica 2 8 3 2 5" xfId="2092" xr:uid="{00000000-0005-0000-0000-00004A0F0000}"/>
    <cellStyle name="Vejica 2 8 3 2 5 2" xfId="4323" xr:uid="{00000000-0005-0000-0000-00004B0F0000}"/>
    <cellStyle name="Vejica 2 8 3 2 5 2 2" xfId="34021" xr:uid="{A8E9352A-8782-4338-9C0F-52D64761F3E7}"/>
    <cellStyle name="Vejica 2 8 3 2 5 3" xfId="34020" xr:uid="{28459C5B-DF22-4851-B3C1-9ABDC1C6116C}"/>
    <cellStyle name="Vejica 2 8 3 2 6" xfId="4324" xr:uid="{00000000-0005-0000-0000-00004C0F0000}"/>
    <cellStyle name="Vejica 2 8 3 2 6 2" xfId="4325" xr:uid="{00000000-0005-0000-0000-00004D0F0000}"/>
    <cellStyle name="Vejica 2 8 3 2 6 2 2" xfId="34023" xr:uid="{AAA31C8B-75B6-4FE7-83A8-016333CBED56}"/>
    <cellStyle name="Vejica 2 8 3 2 6 3" xfId="34022" xr:uid="{9BF8CA55-3327-456B-8449-1B95D2F6C296}"/>
    <cellStyle name="Vejica 2 8 3 2 7" xfId="4326" xr:uid="{00000000-0005-0000-0000-00004E0F0000}"/>
    <cellStyle name="Vejica 2 8 3 2 7 2" xfId="34024" xr:uid="{C60B4D5A-1EC6-4E86-87F5-2DB50B4DDD78}"/>
    <cellStyle name="Vejica 2 8 3 2 8" xfId="4315" xr:uid="{00000000-0005-0000-0000-00004F0F0000}"/>
    <cellStyle name="Vejica 2 8 3 2 8 2" xfId="34025" xr:uid="{07A9C41F-462C-4B56-97C3-8353571DBE61}"/>
    <cellStyle name="Vejica 2 8 3 2 9" xfId="34006" xr:uid="{6817F8C3-9241-4F2B-882E-CAB1061D469D}"/>
    <cellStyle name="Vejica 2 8 3 3" xfId="709" xr:uid="{00000000-0005-0000-0000-0000500F0000}"/>
    <cellStyle name="Vejica 2 8 3 3 2" xfId="2093" xr:uid="{00000000-0005-0000-0000-0000510F0000}"/>
    <cellStyle name="Vejica 2 8 3 3 2 2" xfId="34027" xr:uid="{00161207-6ACA-4B91-B456-84F3D79D214D}"/>
    <cellStyle name="Vejica 2 8 3 3 3" xfId="2094" xr:uid="{00000000-0005-0000-0000-0000520F0000}"/>
    <cellStyle name="Vejica 2 8 3 3 3 2" xfId="4328" xr:uid="{00000000-0005-0000-0000-0000530F0000}"/>
    <cellStyle name="Vejica 2 8 3 3 3 2 2" xfId="34029" xr:uid="{47F4F2AE-66EB-44F2-9EA6-577CEF0046AF}"/>
    <cellStyle name="Vejica 2 8 3 3 3 3" xfId="34028" xr:uid="{92009DAE-5C32-4743-8445-EBA7BEE07C14}"/>
    <cellStyle name="Vejica 2 8 3 3 4" xfId="2095" xr:uid="{00000000-0005-0000-0000-0000540F0000}"/>
    <cellStyle name="Vejica 2 8 3 3 4 2" xfId="4329" xr:uid="{00000000-0005-0000-0000-0000550F0000}"/>
    <cellStyle name="Vejica 2 8 3 3 4 2 2" xfId="34031" xr:uid="{67383006-92CD-481B-A20C-DD27542E397A}"/>
    <cellStyle name="Vejica 2 8 3 3 4 3" xfId="34030" xr:uid="{9E879597-7E0D-4389-AC5A-233F06EC0B20}"/>
    <cellStyle name="Vejica 2 8 3 3 5" xfId="4330" xr:uid="{00000000-0005-0000-0000-0000560F0000}"/>
    <cellStyle name="Vejica 2 8 3 3 5 2" xfId="4331" xr:uid="{00000000-0005-0000-0000-0000570F0000}"/>
    <cellStyle name="Vejica 2 8 3 3 5 2 2" xfId="34033" xr:uid="{3E4DBCBA-3DF6-475E-A776-7CF3CB1DCDBD}"/>
    <cellStyle name="Vejica 2 8 3 3 5 3" xfId="34032" xr:uid="{DC9F17A2-10EC-4071-A30B-98A1FBCBE74F}"/>
    <cellStyle name="Vejica 2 8 3 3 6" xfId="4332" xr:uid="{00000000-0005-0000-0000-0000580F0000}"/>
    <cellStyle name="Vejica 2 8 3 3 6 2" xfId="34034" xr:uid="{1D9CC031-F2FB-456C-94D6-107205D494CA}"/>
    <cellStyle name="Vejica 2 8 3 3 7" xfId="4327" xr:uid="{00000000-0005-0000-0000-0000590F0000}"/>
    <cellStyle name="Vejica 2 8 3 3 7 2" xfId="34035" xr:uid="{B3C965BF-FAB9-4A18-9D24-15D570008F04}"/>
    <cellStyle name="Vejica 2 8 3 3 8" xfId="34026" xr:uid="{DC39BD5B-7349-4BC0-8FFC-6D8FBA72C375}"/>
    <cellStyle name="Vejica 2 8 3 4" xfId="2096" xr:uid="{00000000-0005-0000-0000-00005A0F0000}"/>
    <cellStyle name="Vejica 2 8 3 4 2" xfId="34036" xr:uid="{45A592F0-A835-4C7C-972C-F0677184BE6F}"/>
    <cellStyle name="Vejica 2 8 3 5" xfId="2097" xr:uid="{00000000-0005-0000-0000-00005B0F0000}"/>
    <cellStyle name="Vejica 2 8 3 5 2" xfId="4333" xr:uid="{00000000-0005-0000-0000-00005C0F0000}"/>
    <cellStyle name="Vejica 2 8 3 5 2 2" xfId="34038" xr:uid="{5E73A047-6161-437D-AEE8-5E8C798D5957}"/>
    <cellStyle name="Vejica 2 8 3 5 3" xfId="34037" xr:uid="{F576C556-9FCE-47A0-BC92-7D631B9EF224}"/>
    <cellStyle name="Vejica 2 8 3 6" xfId="2098" xr:uid="{00000000-0005-0000-0000-00005D0F0000}"/>
    <cellStyle name="Vejica 2 8 3 6 2" xfId="4334" xr:uid="{00000000-0005-0000-0000-00005E0F0000}"/>
    <cellStyle name="Vejica 2 8 3 6 2 2" xfId="34040" xr:uid="{9C71BA38-A9EB-4FF1-9959-564DE50E21DF}"/>
    <cellStyle name="Vejica 2 8 3 6 3" xfId="34039" xr:uid="{0ABE6555-51D9-4893-A552-2EE912D1903A}"/>
    <cellStyle name="Vejica 2 8 3 7" xfId="4335" xr:uid="{00000000-0005-0000-0000-00005F0F0000}"/>
    <cellStyle name="Vejica 2 8 3 7 2" xfId="4336" xr:uid="{00000000-0005-0000-0000-0000600F0000}"/>
    <cellStyle name="Vejica 2 8 3 7 2 2" xfId="34042" xr:uid="{D72CB3B2-8DB2-4EE6-AB4D-ACC717A9F5CC}"/>
    <cellStyle name="Vejica 2 8 3 7 3" xfId="34041" xr:uid="{0015632C-CC7B-4F8E-8A69-8E021FF6541C}"/>
    <cellStyle name="Vejica 2 8 3 8" xfId="4337" xr:uid="{00000000-0005-0000-0000-0000610F0000}"/>
    <cellStyle name="Vejica 2 8 3 8 2" xfId="34043" xr:uid="{6BC4231C-179A-46FD-989C-B18DE1671D84}"/>
    <cellStyle name="Vejica 2 8 3 9" xfId="4314" xr:uid="{00000000-0005-0000-0000-0000620F0000}"/>
    <cellStyle name="Vejica 2 8 3 9 2" xfId="34044" xr:uid="{62A57DC5-37B2-412D-B8F6-2389F4578A14}"/>
    <cellStyle name="Vejica 2 8 4" xfId="710" xr:uid="{00000000-0005-0000-0000-0000630F0000}"/>
    <cellStyle name="Vejica 2 8 4 2" xfId="711" xr:uid="{00000000-0005-0000-0000-0000640F0000}"/>
    <cellStyle name="Vejica 2 8 4 2 2" xfId="2099" xr:uid="{00000000-0005-0000-0000-0000650F0000}"/>
    <cellStyle name="Vejica 2 8 4 2 2 2" xfId="34047" xr:uid="{9FE3E22D-2E37-40C3-8FE8-72D1A3C124D0}"/>
    <cellStyle name="Vejica 2 8 4 2 3" xfId="2100" xr:uid="{00000000-0005-0000-0000-0000660F0000}"/>
    <cellStyle name="Vejica 2 8 4 2 3 2" xfId="4340" xr:uid="{00000000-0005-0000-0000-0000670F0000}"/>
    <cellStyle name="Vejica 2 8 4 2 3 2 2" xfId="34049" xr:uid="{DFCA6581-D155-4CC5-891A-CA09F45B5073}"/>
    <cellStyle name="Vejica 2 8 4 2 3 3" xfId="34048" xr:uid="{D94BFB38-2609-42D2-9467-D8200FB8575F}"/>
    <cellStyle name="Vejica 2 8 4 2 4" xfId="2101" xr:uid="{00000000-0005-0000-0000-0000680F0000}"/>
    <cellStyle name="Vejica 2 8 4 2 4 2" xfId="4341" xr:uid="{00000000-0005-0000-0000-0000690F0000}"/>
    <cellStyle name="Vejica 2 8 4 2 4 2 2" xfId="34051" xr:uid="{2C142830-BA0D-4445-ADF8-160EDBF1D5C9}"/>
    <cellStyle name="Vejica 2 8 4 2 4 3" xfId="34050" xr:uid="{60DC3B3B-F001-44AA-9148-5B9AC3774EB9}"/>
    <cellStyle name="Vejica 2 8 4 2 5" xfId="4342" xr:uid="{00000000-0005-0000-0000-00006A0F0000}"/>
    <cellStyle name="Vejica 2 8 4 2 5 2" xfId="4343" xr:uid="{00000000-0005-0000-0000-00006B0F0000}"/>
    <cellStyle name="Vejica 2 8 4 2 5 2 2" xfId="34053" xr:uid="{74054168-438F-4509-8FF3-5039BB7DB8C3}"/>
    <cellStyle name="Vejica 2 8 4 2 5 3" xfId="34052" xr:uid="{5AF064FC-47B5-4C77-A73B-BE0343668EEB}"/>
    <cellStyle name="Vejica 2 8 4 2 6" xfId="4344" xr:uid="{00000000-0005-0000-0000-00006C0F0000}"/>
    <cellStyle name="Vejica 2 8 4 2 6 2" xfId="34054" xr:uid="{F1A32D4D-2B88-4836-AB75-EACBE1396BBE}"/>
    <cellStyle name="Vejica 2 8 4 2 7" xfId="4339" xr:uid="{00000000-0005-0000-0000-00006D0F0000}"/>
    <cellStyle name="Vejica 2 8 4 2 7 2" xfId="34055" xr:uid="{45CB72A3-CAF3-494A-A901-F6434EDCEC5D}"/>
    <cellStyle name="Vejica 2 8 4 2 8" xfId="34046" xr:uid="{2605DDFB-6B11-44AE-86EC-8C5038830DB5}"/>
    <cellStyle name="Vejica 2 8 4 3" xfId="2102" xr:uid="{00000000-0005-0000-0000-00006E0F0000}"/>
    <cellStyle name="Vejica 2 8 4 3 2" xfId="34056" xr:uid="{1647A4D3-EA07-42FC-B630-8E755B47D74B}"/>
    <cellStyle name="Vejica 2 8 4 4" xfId="2103" xr:uid="{00000000-0005-0000-0000-00006F0F0000}"/>
    <cellStyle name="Vejica 2 8 4 4 2" xfId="4345" xr:uid="{00000000-0005-0000-0000-0000700F0000}"/>
    <cellStyle name="Vejica 2 8 4 4 2 2" xfId="34058" xr:uid="{2F83F8B0-D193-4D73-9553-2EE149129553}"/>
    <cellStyle name="Vejica 2 8 4 4 3" xfId="34057" xr:uid="{39E59D33-BA98-4C03-9867-BC275CD5D9B8}"/>
    <cellStyle name="Vejica 2 8 4 5" xfId="2104" xr:uid="{00000000-0005-0000-0000-0000710F0000}"/>
    <cellStyle name="Vejica 2 8 4 5 2" xfId="4346" xr:uid="{00000000-0005-0000-0000-0000720F0000}"/>
    <cellStyle name="Vejica 2 8 4 5 2 2" xfId="34060" xr:uid="{34829094-B7D7-443B-A986-368996D2DB71}"/>
    <cellStyle name="Vejica 2 8 4 5 3" xfId="34059" xr:uid="{DA7B2B10-6BE3-42B2-9225-5D84CEF42629}"/>
    <cellStyle name="Vejica 2 8 4 6" xfId="4347" xr:uid="{00000000-0005-0000-0000-0000730F0000}"/>
    <cellStyle name="Vejica 2 8 4 6 2" xfId="4348" xr:uid="{00000000-0005-0000-0000-0000740F0000}"/>
    <cellStyle name="Vejica 2 8 4 6 2 2" xfId="34062" xr:uid="{26D4335F-CFE8-4EF9-A3B9-D505D2F0723A}"/>
    <cellStyle name="Vejica 2 8 4 6 3" xfId="34061" xr:uid="{6C0B1792-9472-4E8F-8AA4-C1A533B8413B}"/>
    <cellStyle name="Vejica 2 8 4 7" xfId="4349" xr:uid="{00000000-0005-0000-0000-0000750F0000}"/>
    <cellStyle name="Vejica 2 8 4 7 2" xfId="34063" xr:uid="{855FBE86-6FD8-428A-9464-971FE8B6CA2B}"/>
    <cellStyle name="Vejica 2 8 4 8" xfId="4338" xr:uid="{00000000-0005-0000-0000-0000760F0000}"/>
    <cellStyle name="Vejica 2 8 4 8 2" xfId="34064" xr:uid="{39160BF6-29A0-4D03-ACF4-AEC9D9896E8E}"/>
    <cellStyle name="Vejica 2 8 4 9" xfId="34045" xr:uid="{3BD1ECEC-2931-4626-A650-D49DA454FE2C}"/>
    <cellStyle name="Vejica 2 8 5" xfId="712" xr:uid="{00000000-0005-0000-0000-0000770F0000}"/>
    <cellStyle name="Vejica 2 8 5 10" xfId="5881" xr:uid="{8EEED669-6893-4158-BF4B-D77EEF90AF5F}"/>
    <cellStyle name="Vejica 2 8 5 10 2" xfId="6616" xr:uid="{7B3749C8-6581-4FEE-8780-B5E9DEBC4383}"/>
    <cellStyle name="Vejica 2 8 5 10 2 2" xfId="10858" xr:uid="{08EEEA71-E1CE-4DEE-88DD-DB8FBC26B8D3}"/>
    <cellStyle name="Vejica 2 8 5 10 2 2 2" xfId="17344" xr:uid="{7518DD2C-C0BF-479E-99D3-B3112B73822B}"/>
    <cellStyle name="Vejica 2 8 5 10 2 2 2 2" xfId="34069" xr:uid="{719418CF-D2B1-498C-9EC8-17A2FA7DB160}"/>
    <cellStyle name="Vejica 2 8 5 10 2 2 3" xfId="34068" xr:uid="{4924EA4B-0C4B-40FD-A21A-A0DFE18F6FBA}"/>
    <cellStyle name="Vejica 2 8 5 10 2 3" xfId="14691" xr:uid="{44C0A8E2-3473-4DD5-8376-865219522558}"/>
    <cellStyle name="Vejica 2 8 5 10 2 3 2" xfId="34070" xr:uid="{E55EED72-6569-4FED-9AAC-C47F1B48C2B7}"/>
    <cellStyle name="Vejica 2 8 5 10 2 4" xfId="34067" xr:uid="{C2CFEAB9-874F-47D2-BAB3-CC75C1767DE8}"/>
    <cellStyle name="Vejica 2 8 5 10 3" xfId="10133" xr:uid="{CFB1CFA6-D865-4F3E-BC38-30121954F7FC}"/>
    <cellStyle name="Vejica 2 8 5 10 3 2" xfId="16628" xr:uid="{F961413E-864B-4DD6-B3B0-748E0D047908}"/>
    <cellStyle name="Vejica 2 8 5 10 3 2 2" xfId="34072" xr:uid="{DC095CE3-746F-47F5-B28F-858DF8BCD55E}"/>
    <cellStyle name="Vejica 2 8 5 10 3 3" xfId="34071" xr:uid="{991496F5-213B-4C20-BDEB-FAFCE6C80A3D}"/>
    <cellStyle name="Vejica 2 8 5 10 4" xfId="13979" xr:uid="{31E1E9B1-E03F-4343-9C1E-759986B46B5D}"/>
    <cellStyle name="Vejica 2 8 5 10 4 2" xfId="34073" xr:uid="{D9BF364B-88B4-4223-9710-8C9768B37F09}"/>
    <cellStyle name="Vejica 2 8 5 10 5" xfId="34066" xr:uid="{A79D5C37-97E4-4417-9AB4-57E7DFE62743}"/>
    <cellStyle name="Vejica 2 8 5 11" xfId="6316" xr:uid="{9356DA36-6453-4506-9851-9B2406DD74C1}"/>
    <cellStyle name="Vejica 2 8 5 11 2" xfId="10558" xr:uid="{F09FCAAC-B58A-49A8-B7F3-BA773B3BE577}"/>
    <cellStyle name="Vejica 2 8 5 11 2 2" xfId="17044" xr:uid="{A0E840D6-2E61-4F07-8A4A-5D7D8CB33073}"/>
    <cellStyle name="Vejica 2 8 5 11 2 2 2" xfId="34076" xr:uid="{4D061FCB-EE7E-445A-A7DF-8DE93F11896D}"/>
    <cellStyle name="Vejica 2 8 5 11 2 3" xfId="34075" xr:uid="{329827CF-2D93-44B6-A312-6B0CC198CB50}"/>
    <cellStyle name="Vejica 2 8 5 11 3" xfId="14391" xr:uid="{787CC42D-18DC-492F-90DE-C2EAFA0D3A7A}"/>
    <cellStyle name="Vejica 2 8 5 11 3 2" xfId="34077" xr:uid="{0938AF53-388F-43DE-BF9B-84F665E730E7}"/>
    <cellStyle name="Vejica 2 8 5 11 4" xfId="34074" xr:uid="{4F3A9866-7260-49B2-AAEC-29974C3A569F}"/>
    <cellStyle name="Vejica 2 8 5 12" xfId="6925" xr:uid="{7080E5D9-DE93-4DE4-805B-AB7AAF8C33A2}"/>
    <cellStyle name="Vejica 2 8 5 12 2" xfId="11165" xr:uid="{E7F0C81B-CEBC-4C4D-AE40-644EB53D5D56}"/>
    <cellStyle name="Vejica 2 8 5 12 2 2" xfId="17649" xr:uid="{6AB8F39D-65C8-4ECD-95B5-A030EC142B89}"/>
    <cellStyle name="Vejica 2 8 5 12 2 2 2" xfId="34080" xr:uid="{BA77096E-C097-461D-AB5C-AB88B9895E04}"/>
    <cellStyle name="Vejica 2 8 5 12 2 3" xfId="34079" xr:uid="{90A49F86-CCE5-482F-90C8-1BB3F0F17CE7}"/>
    <cellStyle name="Vejica 2 8 5 12 3" xfId="14996" xr:uid="{0A54FD1F-16EF-4043-AAD4-769CF423833E}"/>
    <cellStyle name="Vejica 2 8 5 12 3 2" xfId="34081" xr:uid="{E5960D9B-2EFB-477D-91B5-BE4C35BAA109}"/>
    <cellStyle name="Vejica 2 8 5 12 4" xfId="34078" xr:uid="{A2AB5F24-01B6-4C99-9ED2-56196CA4D3CF}"/>
    <cellStyle name="Vejica 2 8 5 13" xfId="7195" xr:uid="{CCFD0C9C-78EE-4BD3-819A-6DE18FE14D9B}"/>
    <cellStyle name="Vejica 2 8 5 13 2" xfId="11437" xr:uid="{815D97B7-4C7C-4A4B-A477-E23005C258A6}"/>
    <cellStyle name="Vejica 2 8 5 13 2 2" xfId="17914" xr:uid="{58B853EF-238E-48CB-9CE3-CC6BE45CFA0E}"/>
    <cellStyle name="Vejica 2 8 5 13 2 2 2" xfId="34084" xr:uid="{C8CE726C-34B3-40F3-8BD0-14114E4ECBEA}"/>
    <cellStyle name="Vejica 2 8 5 13 2 3" xfId="34083" xr:uid="{CEDF7F18-8EF7-47E5-ABA4-2C19504EEF17}"/>
    <cellStyle name="Vejica 2 8 5 13 3" xfId="15258" xr:uid="{63583B0D-EB04-4B4A-A737-C00AF8C180E2}"/>
    <cellStyle name="Vejica 2 8 5 13 3 2" xfId="34085" xr:uid="{0A5CD803-160D-467B-BA00-8F0EAC3351C9}"/>
    <cellStyle name="Vejica 2 8 5 13 4" xfId="34082" xr:uid="{6C8F2D75-4975-44C8-B25B-2E456DAA6783}"/>
    <cellStyle name="Vejica 2 8 5 14" xfId="7287" xr:uid="{6E4B8776-7DDC-4AFE-90B4-17EADBCFAA07}"/>
    <cellStyle name="Vejica 2 8 5 14 2" xfId="11529" xr:uid="{471A4D7F-A345-44EF-B25A-EF7446F52F15}"/>
    <cellStyle name="Vejica 2 8 5 14 2 2" xfId="18006" xr:uid="{EF25DA4B-16AB-4DC5-9D34-8373E626645F}"/>
    <cellStyle name="Vejica 2 8 5 14 2 2 2" xfId="34088" xr:uid="{484A5E98-8095-4C7E-B942-67B9865ED66F}"/>
    <cellStyle name="Vejica 2 8 5 14 2 3" xfId="34087" xr:uid="{1C1752A8-875F-427E-A9AC-0C3F4F225080}"/>
    <cellStyle name="Vejica 2 8 5 14 3" xfId="15350" xr:uid="{9E12E34C-4102-4B93-87D0-C0E96E1A3E4D}"/>
    <cellStyle name="Vejica 2 8 5 14 3 2" xfId="34089" xr:uid="{45F99DF5-30C9-4303-9EC1-EEA381F02477}"/>
    <cellStyle name="Vejica 2 8 5 14 4" xfId="34086" xr:uid="{59FF10E6-CD71-4DDC-9466-F2DF58409EFC}"/>
    <cellStyle name="Vejica 2 8 5 15" xfId="7960" xr:uid="{8890F11E-2220-4332-9F8E-6AAAC824348F}"/>
    <cellStyle name="Vejica 2 8 5 15 2" xfId="15719" xr:uid="{282E3721-2C3A-485F-AF15-81B088EB3936}"/>
    <cellStyle name="Vejica 2 8 5 15 2 2" xfId="34091" xr:uid="{3C3BF750-9EC1-4401-A096-09FA8E799EE3}"/>
    <cellStyle name="Vejica 2 8 5 15 3" xfId="34090" xr:uid="{B1DF56F1-B50E-49BB-B017-24DFB8B84553}"/>
    <cellStyle name="Vejica 2 8 5 16" xfId="12757" xr:uid="{CE459083-95CF-474D-A1F7-4C3161143B06}"/>
    <cellStyle name="Vejica 2 8 5 16 2" xfId="18695" xr:uid="{566702B6-20ED-4C37-A567-DAAD4A5C4AA6}"/>
    <cellStyle name="Vejica 2 8 5 16 2 2" xfId="34093" xr:uid="{543E4589-C799-48E5-A773-4AE60F8598D8}"/>
    <cellStyle name="Vejica 2 8 5 16 3" xfId="34092" xr:uid="{B06C077F-D399-4A8A-ADFA-3DF021345A91}"/>
    <cellStyle name="Vejica 2 8 5 17" xfId="13673" xr:uid="{0114BC90-A30D-4519-A682-1020A2096223}"/>
    <cellStyle name="Vejica 2 8 5 17 2" xfId="34094" xr:uid="{D284B7C6-99D3-4C1D-8135-9130A8C7BCBA}"/>
    <cellStyle name="Vejica 2 8 5 18" xfId="34065" xr:uid="{29E9A21D-2601-4127-BF75-F42FBCEE775B}"/>
    <cellStyle name="Vejica 2 8 5 2" xfId="713" xr:uid="{00000000-0005-0000-0000-0000780F0000}"/>
    <cellStyle name="Vejica 2 8 5 2 10" xfId="6926" xr:uid="{0B89AA26-749A-4519-9009-907DE7C3B698}"/>
    <cellStyle name="Vejica 2 8 5 2 10 2" xfId="11166" xr:uid="{2E456529-0453-4E61-8609-D531E8100181}"/>
    <cellStyle name="Vejica 2 8 5 2 10 2 2" xfId="17650" xr:uid="{A5C6E196-BC75-4522-B245-C12571480B1F}"/>
    <cellStyle name="Vejica 2 8 5 2 10 2 2 2" xfId="34098" xr:uid="{6DDA87E4-7B0D-4137-AF2D-127EC52D2A71}"/>
    <cellStyle name="Vejica 2 8 5 2 10 2 3" xfId="34097" xr:uid="{8679F153-68C2-446C-A82B-0D4013E7C3D9}"/>
    <cellStyle name="Vejica 2 8 5 2 10 3" xfId="14997" xr:uid="{5E2E470F-7512-4FE9-AC73-4FF424F37534}"/>
    <cellStyle name="Vejica 2 8 5 2 10 3 2" xfId="34099" xr:uid="{6F3157AD-714F-4FA5-8AA5-5DEEB2153C3E}"/>
    <cellStyle name="Vejica 2 8 5 2 10 4" xfId="34096" xr:uid="{B4CBBAA6-335E-4746-8E8E-78CFE5646D93}"/>
    <cellStyle name="Vejica 2 8 5 2 11" xfId="7288" xr:uid="{CFB9DAEA-F8FA-4A21-9D71-E508D46DCE7C}"/>
    <cellStyle name="Vejica 2 8 5 2 11 2" xfId="11530" xr:uid="{F101AC76-9736-4098-A221-781F12F633A5}"/>
    <cellStyle name="Vejica 2 8 5 2 11 2 2" xfId="18007" xr:uid="{A2183D67-8667-41B7-8651-108E22335C55}"/>
    <cellStyle name="Vejica 2 8 5 2 11 2 2 2" xfId="34102" xr:uid="{0328D2CA-26CC-451F-975F-CE5361B62C66}"/>
    <cellStyle name="Vejica 2 8 5 2 11 2 3" xfId="34101" xr:uid="{DB0E7EF1-1FC1-43B8-868F-FF71AF6948C2}"/>
    <cellStyle name="Vejica 2 8 5 2 11 3" xfId="15351" xr:uid="{6CA25E93-A9C1-4E63-9A41-DC4D93F664EF}"/>
    <cellStyle name="Vejica 2 8 5 2 11 3 2" xfId="34103" xr:uid="{11E38537-9F87-4F09-98F1-A750BCBFF9D5}"/>
    <cellStyle name="Vejica 2 8 5 2 11 4" xfId="34100" xr:uid="{7FAF4E0E-6A06-4B3A-B452-143C3CB6A158}"/>
    <cellStyle name="Vejica 2 8 5 2 12" xfId="7961" xr:uid="{9EBA89AC-E7AB-4964-8C3E-7FDD7A0E1056}"/>
    <cellStyle name="Vejica 2 8 5 2 12 2" xfId="15720" xr:uid="{070899BA-1538-4DBB-987D-36D7261E240F}"/>
    <cellStyle name="Vejica 2 8 5 2 12 2 2" xfId="34105" xr:uid="{0CB9C39C-3D85-4ACB-9611-9928F94B3715}"/>
    <cellStyle name="Vejica 2 8 5 2 12 3" xfId="34104" xr:uid="{116F7FAE-BB40-4C84-993A-9374DA77A96D}"/>
    <cellStyle name="Vejica 2 8 5 2 13" xfId="12758" xr:uid="{D90050BD-098B-4F0A-A967-5D90A7C6B3A9}"/>
    <cellStyle name="Vejica 2 8 5 2 13 2" xfId="18696" xr:uid="{730FD324-CDE2-4446-864B-50DD1CB3575B}"/>
    <cellStyle name="Vejica 2 8 5 2 13 2 2" xfId="34107" xr:uid="{20CF2A29-B440-4A77-A623-70EBF1EFB388}"/>
    <cellStyle name="Vejica 2 8 5 2 13 3" xfId="34106" xr:uid="{6EE59178-CDD9-43DA-B3EA-ABF937434F49}"/>
    <cellStyle name="Vejica 2 8 5 2 14" xfId="13674" xr:uid="{A95B4BFA-868E-4699-BE84-1150C77AC461}"/>
    <cellStyle name="Vejica 2 8 5 2 14 2" xfId="34108" xr:uid="{C672D07D-D7F7-4A1F-B90F-0DFDAAACD993}"/>
    <cellStyle name="Vejica 2 8 5 2 15" xfId="34095" xr:uid="{D403D354-66FE-4C6C-8EC9-CEDF1B0A0554}"/>
    <cellStyle name="Vejica 2 8 5 2 2" xfId="2105" xr:uid="{00000000-0005-0000-0000-0000790F0000}"/>
    <cellStyle name="Vejica 2 8 5 2 2 2" xfId="34109" xr:uid="{59A40199-08BC-4A74-9022-56A1994FCBC6}"/>
    <cellStyle name="Vejica 2 8 5 2 3" xfId="2106" xr:uid="{00000000-0005-0000-0000-00007A0F0000}"/>
    <cellStyle name="Vejica 2 8 5 2 3 2" xfId="4352" xr:uid="{00000000-0005-0000-0000-00007B0F0000}"/>
    <cellStyle name="Vejica 2 8 5 2 3 2 2" xfId="34111" xr:uid="{C0D3D625-A35F-4E55-907E-FB7E7DDFDF43}"/>
    <cellStyle name="Vejica 2 8 5 2 3 3" xfId="34110" xr:uid="{FEE55903-BA2C-476D-8684-656C0A447FF3}"/>
    <cellStyle name="Vejica 2 8 5 2 4" xfId="2107" xr:uid="{00000000-0005-0000-0000-00007C0F0000}"/>
    <cellStyle name="Vejica 2 8 5 2 4 10" xfId="34112" xr:uid="{0C0B1968-20B8-44F3-828A-1CDCC94333CE}"/>
    <cellStyle name="Vejica 2 8 5 2 4 2" xfId="4353" xr:uid="{00000000-0005-0000-0000-00007D0F0000}"/>
    <cellStyle name="Vejica 2 8 5 2 4 2 2" xfId="6198" xr:uid="{28BC8C14-057A-4783-8832-7A6CD44D8BBD}"/>
    <cellStyle name="Vejica 2 8 5 2 4 2 2 2" xfId="6819" xr:uid="{A25C7CC1-7455-495D-A34D-0D60D97D024F}"/>
    <cellStyle name="Vejica 2 8 5 2 4 2 2 2 2" xfId="11061" xr:uid="{CD129260-2905-4A2A-B3C6-E0B1557BD432}"/>
    <cellStyle name="Vejica 2 8 5 2 4 2 2 2 2 2" xfId="17547" xr:uid="{CB9FAA66-BBB3-45F1-BD92-B7F9DA6C0F6D}"/>
    <cellStyle name="Vejica 2 8 5 2 4 2 2 2 2 2 2" xfId="34117" xr:uid="{F454E251-71C7-424D-ABE1-63E2180958D6}"/>
    <cellStyle name="Vejica 2 8 5 2 4 2 2 2 2 3" xfId="34116" xr:uid="{C52A9358-A12A-4096-BE0D-F67AD0F0E3D4}"/>
    <cellStyle name="Vejica 2 8 5 2 4 2 2 2 3" xfId="14894" xr:uid="{DD73317B-863A-44A8-BE63-3288C418E564}"/>
    <cellStyle name="Vejica 2 8 5 2 4 2 2 2 3 2" xfId="34118" xr:uid="{7637479A-33D4-4FB5-9FF6-DBD7121AAC8C}"/>
    <cellStyle name="Vejica 2 8 5 2 4 2 2 2 4" xfId="34115" xr:uid="{B8D2159C-12F2-47DB-9E88-09BD002FC206}"/>
    <cellStyle name="Vejica 2 8 5 2 4 2 2 3" xfId="10453" xr:uid="{722E74DC-D61E-4B28-A145-B0D3FC23A538}"/>
    <cellStyle name="Vejica 2 8 5 2 4 2 2 3 2" xfId="16941" xr:uid="{36AFA153-6278-4C58-88AC-65470CAAF074}"/>
    <cellStyle name="Vejica 2 8 5 2 4 2 2 3 2 2" xfId="34120" xr:uid="{6F9819C5-EFD1-4182-AE25-62F0F99C03B7}"/>
    <cellStyle name="Vejica 2 8 5 2 4 2 2 3 3" xfId="34119" xr:uid="{619110DC-C618-4881-992B-F8D19B77714D}"/>
    <cellStyle name="Vejica 2 8 5 2 4 2 2 4" xfId="14289" xr:uid="{14041CB9-9E8A-4A27-89E0-CE182B72EA7A}"/>
    <cellStyle name="Vejica 2 8 5 2 4 2 2 4 2" xfId="34121" xr:uid="{2965124C-8D73-4CDF-8EB0-919862AF4D68}"/>
    <cellStyle name="Vejica 2 8 5 2 4 2 2 5" xfId="34114" xr:uid="{A33B1047-21C8-48CF-A5DA-B31CA80EE1A1}"/>
    <cellStyle name="Vejica 2 8 5 2 4 2 3" xfId="6092" xr:uid="{5D94F447-6562-408D-A880-852C690AFF4C}"/>
    <cellStyle name="Vejica 2 8 5 2 4 2 3 2" xfId="10347" xr:uid="{DEA50D79-1113-45FD-BD60-48AF3D79A427}"/>
    <cellStyle name="Vejica 2 8 5 2 4 2 3 2 2" xfId="16835" xr:uid="{DA38C0A1-2FC3-4AF3-BFD8-98D10122877B}"/>
    <cellStyle name="Vejica 2 8 5 2 4 2 3 2 2 2" xfId="34124" xr:uid="{9AE55ACB-7DE1-4756-B2AB-35E84C22134A}"/>
    <cellStyle name="Vejica 2 8 5 2 4 2 3 2 3" xfId="34123" xr:uid="{5363F223-D8A8-4F30-84D9-5AB67A8A0D8E}"/>
    <cellStyle name="Vejica 2 8 5 2 4 2 3 3" xfId="14183" xr:uid="{5F90FC8C-3B27-48F1-9ABA-4E2CDC1498CF}"/>
    <cellStyle name="Vejica 2 8 5 2 4 2 3 3 2" xfId="34125" xr:uid="{E9F03B5F-7D33-4BCC-A504-B1DF074333A2}"/>
    <cellStyle name="Vejica 2 8 5 2 4 2 3 4" xfId="34122" xr:uid="{7D8EF515-E22E-468E-B405-D02093244EEA}"/>
    <cellStyle name="Vejica 2 8 5 2 4 2 4" xfId="6515" xr:uid="{8966075B-1BC0-4B85-A8FF-5A9B3F6FA3C2}"/>
    <cellStyle name="Vejica 2 8 5 2 4 2 4 2" xfId="10757" xr:uid="{BC852ED9-49C1-46C6-BF9E-4AAA76ADCAD2}"/>
    <cellStyle name="Vejica 2 8 5 2 4 2 4 2 2" xfId="17243" xr:uid="{F59D8B8D-CEE2-4113-9564-E1DB4C4A4D49}"/>
    <cellStyle name="Vejica 2 8 5 2 4 2 4 2 2 2" xfId="34128" xr:uid="{9AD5B19A-D47C-435C-B336-C930C1012693}"/>
    <cellStyle name="Vejica 2 8 5 2 4 2 4 2 3" xfId="34127" xr:uid="{314324F8-5E42-498B-9C56-AF6892B87FF3}"/>
    <cellStyle name="Vejica 2 8 5 2 4 2 4 3" xfId="14590" xr:uid="{42478DE7-27E8-4052-A72C-4FAEE15CA31E}"/>
    <cellStyle name="Vejica 2 8 5 2 4 2 4 3 2" xfId="34129" xr:uid="{D47ECC52-5BE5-44F6-9E00-93F0AA041BA0}"/>
    <cellStyle name="Vejica 2 8 5 2 4 2 4 4" xfId="34126" xr:uid="{D6D3652A-1D7D-441D-AC9B-AA5B52D55C85}"/>
    <cellStyle name="Vejica 2 8 5 2 4 2 5" xfId="7125" xr:uid="{E96F6A32-E7D3-424A-A89E-2F82531A35CE}"/>
    <cellStyle name="Vejica 2 8 5 2 4 2 5 2" xfId="11365" xr:uid="{A6F1F669-5605-477D-97EA-59B1658AB671}"/>
    <cellStyle name="Vejica 2 8 5 2 4 2 5 2 2" xfId="17849" xr:uid="{A9ABF5B1-15B1-483F-B8A9-4EBD066903B1}"/>
    <cellStyle name="Vejica 2 8 5 2 4 2 5 2 2 2" xfId="34132" xr:uid="{B196041D-0AB4-44DB-AA14-A9F0B155307E}"/>
    <cellStyle name="Vejica 2 8 5 2 4 2 5 2 3" xfId="34131" xr:uid="{BBCEBA62-6C95-472B-95C3-D3306DDC2C65}"/>
    <cellStyle name="Vejica 2 8 5 2 4 2 5 3" xfId="15196" xr:uid="{F66ECC2D-4080-4E7D-98EF-FEC11B586F88}"/>
    <cellStyle name="Vejica 2 8 5 2 4 2 5 3 2" xfId="34133" xr:uid="{C9705F76-AE13-4FB1-904E-3D01FF5BCD74}"/>
    <cellStyle name="Vejica 2 8 5 2 4 2 5 4" xfId="34130" xr:uid="{69A5D812-D0BD-4DED-ACC4-BA0BDB249B4F}"/>
    <cellStyle name="Vejica 2 8 5 2 4 2 6" xfId="7486" xr:uid="{18C64354-EF01-480C-8C1E-5180E17E4646}"/>
    <cellStyle name="Vejica 2 8 5 2 4 2 6 2" xfId="11728" xr:uid="{CBF740AE-A5D6-43B9-9064-24D16C47BD97}"/>
    <cellStyle name="Vejica 2 8 5 2 4 2 6 2 2" xfId="18205" xr:uid="{9F0ACA42-A905-4B3C-A153-33BEF1FA6391}"/>
    <cellStyle name="Vejica 2 8 5 2 4 2 6 2 2 2" xfId="34136" xr:uid="{2C40491E-49CF-4E10-8701-42ACFEC64E05}"/>
    <cellStyle name="Vejica 2 8 5 2 4 2 6 2 3" xfId="34135" xr:uid="{B07B7064-5D7F-4614-9CC8-953239950C7F}"/>
    <cellStyle name="Vejica 2 8 5 2 4 2 6 3" xfId="15549" xr:uid="{738AD3A7-68BD-4EB7-A990-2B474A689F2B}"/>
    <cellStyle name="Vejica 2 8 5 2 4 2 6 3 2" xfId="34137" xr:uid="{3A299CA8-DCE9-449E-9089-37B0E1B21FA0}"/>
    <cellStyle name="Vejica 2 8 5 2 4 2 6 4" xfId="34134" xr:uid="{2225D01E-347C-4499-8914-45F6ECC27E98}"/>
    <cellStyle name="Vejica 2 8 5 2 4 2 7" xfId="9342" xr:uid="{F99F71E6-73A4-4D5E-97E1-36D8D29FB13D}"/>
    <cellStyle name="Vejica 2 8 5 2 4 2 7 2" xfId="16299" xr:uid="{C2CBEB69-764D-4A35-B396-CAE8EFCB9D88}"/>
    <cellStyle name="Vejica 2 8 5 2 4 2 7 2 2" xfId="34139" xr:uid="{42DB26E5-7C10-4699-A622-6544424E745E}"/>
    <cellStyle name="Vejica 2 8 5 2 4 2 7 3" xfId="34138" xr:uid="{A7118846-5691-4A58-A6D6-E7435A12BAB0}"/>
    <cellStyle name="Vejica 2 8 5 2 4 2 8" xfId="13879" xr:uid="{587E991C-53FF-4F80-8DBC-2FF7255E95E5}"/>
    <cellStyle name="Vejica 2 8 5 2 4 2 8 2" xfId="34140" xr:uid="{DD3D973C-A4CD-4C4D-82D7-52F1733D6219}"/>
    <cellStyle name="Vejica 2 8 5 2 4 2 9" xfId="34113" xr:uid="{3A2E2320-B489-4945-96D1-847C4226D2DD}"/>
    <cellStyle name="Vejica 2 8 5 2 4 3" xfId="5982" xr:uid="{9017943B-EEAE-4BBE-BF8E-452766C31D49}"/>
    <cellStyle name="Vejica 2 8 5 2 4 3 2" xfId="6715" xr:uid="{C9CF4989-9707-4CEE-A604-CF8F728C2E6C}"/>
    <cellStyle name="Vejica 2 8 5 2 4 3 2 2" xfId="10957" xr:uid="{8FD6D00D-69D1-4179-B77B-7073EEEB44F8}"/>
    <cellStyle name="Vejica 2 8 5 2 4 3 2 2 2" xfId="17443" xr:uid="{19CC3C53-27AA-4A2F-ABD8-9ED1EED543EF}"/>
    <cellStyle name="Vejica 2 8 5 2 4 3 2 2 2 2" xfId="34144" xr:uid="{23D69841-2834-4985-B0DA-C3085C471506}"/>
    <cellStyle name="Vejica 2 8 5 2 4 3 2 2 3" xfId="34143" xr:uid="{05945ABC-49FA-4139-A23D-957B5FF99901}"/>
    <cellStyle name="Vejica 2 8 5 2 4 3 2 3" xfId="14790" xr:uid="{2B9D8C3B-756A-4C14-AD99-6480EA366341}"/>
    <cellStyle name="Vejica 2 8 5 2 4 3 2 3 2" xfId="34145" xr:uid="{448EE107-6C8B-4F4A-9A32-77A98AC426A0}"/>
    <cellStyle name="Vejica 2 8 5 2 4 3 2 4" xfId="34142" xr:uid="{13ADAD25-C4DE-4EC2-8C85-91F974189143}"/>
    <cellStyle name="Vejica 2 8 5 2 4 3 3" xfId="10234" xr:uid="{4F6C743C-1D45-4D4D-96EE-26F07C72E194}"/>
    <cellStyle name="Vejica 2 8 5 2 4 3 3 2" xfId="16728" xr:uid="{6496601D-8647-4607-9822-5DBB991E298C}"/>
    <cellStyle name="Vejica 2 8 5 2 4 3 3 2 2" xfId="34147" xr:uid="{F746BEDB-FD9C-437A-82E5-7A05919043DD}"/>
    <cellStyle name="Vejica 2 8 5 2 4 3 3 3" xfId="34146" xr:uid="{319D08B7-4CE5-4B32-8592-E980EF32406E}"/>
    <cellStyle name="Vejica 2 8 5 2 4 3 4" xfId="14079" xr:uid="{B87CB0B7-EF48-4A7D-9FCF-B20DEA0F05DF}"/>
    <cellStyle name="Vejica 2 8 5 2 4 3 4 2" xfId="34148" xr:uid="{F93313E1-B31D-414C-A226-8BC141C60991}"/>
    <cellStyle name="Vejica 2 8 5 2 4 3 5" xfId="34141" xr:uid="{2A2AA1F2-8DC1-41B4-B649-860415678B41}"/>
    <cellStyle name="Vejica 2 8 5 2 4 4" xfId="6415" xr:uid="{20E0FE65-24ED-4175-A484-920307614A5E}"/>
    <cellStyle name="Vejica 2 8 5 2 4 4 2" xfId="10657" xr:uid="{96438D4D-FC77-4146-861F-1326DDCF1B10}"/>
    <cellStyle name="Vejica 2 8 5 2 4 4 2 2" xfId="17143" xr:uid="{BD8CCCA0-D971-41D1-898D-DB88B5D93A46}"/>
    <cellStyle name="Vejica 2 8 5 2 4 4 2 2 2" xfId="34151" xr:uid="{7F11EE60-9FBA-45EB-981F-0FDB2816DAA4}"/>
    <cellStyle name="Vejica 2 8 5 2 4 4 2 3" xfId="34150" xr:uid="{73E879DD-2AD7-4D73-AB80-04F6347E6594}"/>
    <cellStyle name="Vejica 2 8 5 2 4 4 3" xfId="14490" xr:uid="{FE967068-C9F3-4397-91E2-C8841A124322}"/>
    <cellStyle name="Vejica 2 8 5 2 4 4 3 2" xfId="34152" xr:uid="{0CF0B69E-1F90-4548-8A0D-1B32CB0EF811}"/>
    <cellStyle name="Vejica 2 8 5 2 4 4 4" xfId="34149" xr:uid="{56212797-74ED-454A-9142-2EE6AAED4862}"/>
    <cellStyle name="Vejica 2 8 5 2 4 5" xfId="7024" xr:uid="{779BB80E-F78B-48A8-A866-285B3D38CCF0}"/>
    <cellStyle name="Vejica 2 8 5 2 4 5 2" xfId="11264" xr:uid="{32ECCA91-87D9-4C63-ABAE-0BAD54D239FC}"/>
    <cellStyle name="Vejica 2 8 5 2 4 5 2 2" xfId="17748" xr:uid="{DB10302C-23DA-4462-AD65-62C9B374BE56}"/>
    <cellStyle name="Vejica 2 8 5 2 4 5 2 2 2" xfId="34155" xr:uid="{23081A95-3C32-429D-AC8B-6CA81AEF23F3}"/>
    <cellStyle name="Vejica 2 8 5 2 4 5 2 3" xfId="34154" xr:uid="{DC600AAF-922E-49FB-995D-DD14D9DE9CA5}"/>
    <cellStyle name="Vejica 2 8 5 2 4 5 3" xfId="15095" xr:uid="{0BDED60D-667D-428B-8315-58521AD4B4F8}"/>
    <cellStyle name="Vejica 2 8 5 2 4 5 3 2" xfId="34156" xr:uid="{C2D9065D-5933-4834-899E-C461D86BC776}"/>
    <cellStyle name="Vejica 2 8 5 2 4 5 4" xfId="34153" xr:uid="{131A3268-4C86-4AF8-9F7C-AD03BDB15AB1}"/>
    <cellStyle name="Vejica 2 8 5 2 4 6" xfId="7386" xr:uid="{D76F2B23-8951-4239-A3F8-3F90541CB59B}"/>
    <cellStyle name="Vejica 2 8 5 2 4 6 2" xfId="11628" xr:uid="{A634CD02-3F49-41D4-AFFF-888B5C7E8B34}"/>
    <cellStyle name="Vejica 2 8 5 2 4 6 2 2" xfId="18105" xr:uid="{F67921DF-6BC2-4415-BE52-41365CC3A22F}"/>
    <cellStyle name="Vejica 2 8 5 2 4 6 2 2 2" xfId="34159" xr:uid="{6B76C855-0DB4-4497-A5E6-3BB18FE8634D}"/>
    <cellStyle name="Vejica 2 8 5 2 4 6 2 3" xfId="34158" xr:uid="{A08E6815-5CF9-4994-980F-1D3A3808E56F}"/>
    <cellStyle name="Vejica 2 8 5 2 4 6 3" xfId="15449" xr:uid="{0C9783C5-E8BF-4B0A-B569-20E33BE81894}"/>
    <cellStyle name="Vejica 2 8 5 2 4 6 3 2" xfId="34160" xr:uid="{26262C13-B5F9-48E4-9103-3CE7E8C73D86}"/>
    <cellStyle name="Vejica 2 8 5 2 4 6 4" xfId="34157" xr:uid="{A07C6F26-385C-4397-8EB5-7DE12A233CB0}"/>
    <cellStyle name="Vejica 2 8 5 2 4 7" xfId="8438" xr:uid="{CB8E41C1-626C-4C3D-BD58-3A7DD5165DC4}"/>
    <cellStyle name="Vejica 2 8 5 2 4 7 2" xfId="15951" xr:uid="{4ECE37DF-BB84-4C48-A94F-90DBA1FE00F5}"/>
    <cellStyle name="Vejica 2 8 5 2 4 7 2 2" xfId="34162" xr:uid="{8F0A0F23-7947-47A7-8670-A74D60D25E80}"/>
    <cellStyle name="Vejica 2 8 5 2 4 7 3" xfId="34161" xr:uid="{91A66FDE-01CE-4C7E-983E-2F910321E20D}"/>
    <cellStyle name="Vejica 2 8 5 2 4 8" xfId="13010" xr:uid="{49B01BD0-EB41-4C34-90AC-3362B78848A1}"/>
    <cellStyle name="Vejica 2 8 5 2 4 8 2" xfId="18947" xr:uid="{E7204A56-BC0B-4240-8B5B-E079238997CE}"/>
    <cellStyle name="Vejica 2 8 5 2 4 8 2 2" xfId="34164" xr:uid="{AF7E3AD9-F8B2-453C-AEF4-50ADD953AB46}"/>
    <cellStyle name="Vejica 2 8 5 2 4 8 3" xfId="34163" xr:uid="{6209E7C0-7A16-46A7-ADEF-F745CDA18059}"/>
    <cellStyle name="Vejica 2 8 5 2 4 9" xfId="13779" xr:uid="{CFCE77AC-3EFD-429F-8D50-B62DF67BD4B6}"/>
    <cellStyle name="Vejica 2 8 5 2 4 9 2" xfId="34165" xr:uid="{82EA98B2-BE66-4935-B0CF-491A8ACDB6C7}"/>
    <cellStyle name="Vejica 2 8 5 2 5" xfId="4354" xr:uid="{00000000-0005-0000-0000-00007E0F0000}"/>
    <cellStyle name="Vejica 2 8 5 2 5 2" xfId="4355" xr:uid="{00000000-0005-0000-0000-00007F0F0000}"/>
    <cellStyle name="Vejica 2 8 5 2 5 2 2" xfId="34167" xr:uid="{F3088E7B-6F28-481B-B09F-96B9687B0C41}"/>
    <cellStyle name="Vejica 2 8 5 2 5 3" xfId="34166" xr:uid="{2A221C79-235D-4A20-A2D9-1FF0B13DCFC8}"/>
    <cellStyle name="Vejica 2 8 5 2 6" xfId="4356" xr:uid="{00000000-0005-0000-0000-0000800F0000}"/>
    <cellStyle name="Vejica 2 8 5 2 6 2" xfId="34168" xr:uid="{22D4049E-9824-474A-BEEC-3D0540178687}"/>
    <cellStyle name="Vejica 2 8 5 2 7" xfId="4351" xr:uid="{00000000-0005-0000-0000-0000810F0000}"/>
    <cellStyle name="Vejica 2 8 5 2 7 2" xfId="34169" xr:uid="{700BF9C9-06AE-4D55-A9C2-72D943F52FCB}"/>
    <cellStyle name="Vejica 2 8 5 2 8" xfId="5882" xr:uid="{304117FB-543C-4040-ABA1-21B150AA4FBF}"/>
    <cellStyle name="Vejica 2 8 5 2 8 2" xfId="6617" xr:uid="{A153A5E6-5EAE-450F-A677-2D29E39B6725}"/>
    <cellStyle name="Vejica 2 8 5 2 8 2 2" xfId="10859" xr:uid="{5AD885FF-9EE6-4FBC-A924-50798172DD7F}"/>
    <cellStyle name="Vejica 2 8 5 2 8 2 2 2" xfId="17345" xr:uid="{7FDF2B29-982D-4734-BEC1-C1F6D3121689}"/>
    <cellStyle name="Vejica 2 8 5 2 8 2 2 2 2" xfId="34173" xr:uid="{8B3E1CF3-CC9C-4B6E-BCAC-0EC6C10C7F1D}"/>
    <cellStyle name="Vejica 2 8 5 2 8 2 2 3" xfId="34172" xr:uid="{42A3884F-3E16-407C-AB61-BFF5296D58E4}"/>
    <cellStyle name="Vejica 2 8 5 2 8 2 3" xfId="14692" xr:uid="{2448253B-6057-4B91-8120-01FA82A4A347}"/>
    <cellStyle name="Vejica 2 8 5 2 8 2 3 2" xfId="34174" xr:uid="{A9CA0427-E88C-4622-BDB9-B87BDC1C2C61}"/>
    <cellStyle name="Vejica 2 8 5 2 8 2 4" xfId="34171" xr:uid="{034F20A1-EFB8-4CE2-AA63-3CFB0DA9D02B}"/>
    <cellStyle name="Vejica 2 8 5 2 8 3" xfId="10134" xr:uid="{008CB2F2-89D4-4B94-BAC5-926AF26353F9}"/>
    <cellStyle name="Vejica 2 8 5 2 8 3 2" xfId="16629" xr:uid="{B3A75AA4-A190-4DA6-8582-F88B5529DF75}"/>
    <cellStyle name="Vejica 2 8 5 2 8 3 2 2" xfId="34176" xr:uid="{94532501-C45A-4503-B2CF-4CA1FA6DA285}"/>
    <cellStyle name="Vejica 2 8 5 2 8 3 3" xfId="34175" xr:uid="{03E1E8F0-B014-47FB-9A13-C82AA07294F4}"/>
    <cellStyle name="Vejica 2 8 5 2 8 4" xfId="13980" xr:uid="{DF442801-174E-400B-B329-BFFEEF5A62FF}"/>
    <cellStyle name="Vejica 2 8 5 2 8 4 2" xfId="34177" xr:uid="{28D4F0CC-E02F-4F3C-8743-25632B15FFF1}"/>
    <cellStyle name="Vejica 2 8 5 2 8 5" xfId="34170" xr:uid="{6F6F0238-9B4C-4074-BE83-4FC78324CCBC}"/>
    <cellStyle name="Vejica 2 8 5 2 9" xfId="6317" xr:uid="{4D6C841D-A824-402A-8EC7-32E266D4CD26}"/>
    <cellStyle name="Vejica 2 8 5 2 9 2" xfId="10559" xr:uid="{98600D4B-B6DD-45A8-8F40-E8BD6A0BF76E}"/>
    <cellStyle name="Vejica 2 8 5 2 9 2 2" xfId="17045" xr:uid="{FF2370C8-C6B4-4E98-AD4F-0410B73DD6F7}"/>
    <cellStyle name="Vejica 2 8 5 2 9 2 2 2" xfId="34180" xr:uid="{07E35396-F5D7-4528-923B-12B012D4DEE7}"/>
    <cellStyle name="Vejica 2 8 5 2 9 2 3" xfId="34179" xr:uid="{5DAEC05C-C73E-4A0A-8429-EF0FCA3248E2}"/>
    <cellStyle name="Vejica 2 8 5 2 9 3" xfId="14392" xr:uid="{39081027-0203-4D7D-BB78-2630F787BA7A}"/>
    <cellStyle name="Vejica 2 8 5 2 9 3 2" xfId="34181" xr:uid="{3C45BD98-1526-4D21-BBAF-D66A796C8A91}"/>
    <cellStyle name="Vejica 2 8 5 2 9 4" xfId="34178" xr:uid="{00CBD708-8C2A-4FA7-A7CE-B6DD18424250}"/>
    <cellStyle name="Vejica 2 8 5 3" xfId="2108" xr:uid="{00000000-0005-0000-0000-0000820F0000}"/>
    <cellStyle name="Vejica 2 8 5 3 2" xfId="34182" xr:uid="{E42764E6-3AB4-4C13-897E-DDE6AC852886}"/>
    <cellStyle name="Vejica 2 8 5 4" xfId="2109" xr:uid="{00000000-0005-0000-0000-0000830F0000}"/>
    <cellStyle name="Vejica 2 8 5 4 2" xfId="4357" xr:uid="{00000000-0005-0000-0000-0000840F0000}"/>
    <cellStyle name="Vejica 2 8 5 4 2 2" xfId="34184" xr:uid="{04EBE4FE-8CD0-4BCA-AF4D-2D952C30E504}"/>
    <cellStyle name="Vejica 2 8 5 4 3" xfId="34183" xr:uid="{BD21A501-6A8E-4267-AC11-2DE494F488AE}"/>
    <cellStyle name="Vejica 2 8 5 5" xfId="2110" xr:uid="{00000000-0005-0000-0000-0000850F0000}"/>
    <cellStyle name="Vejica 2 8 5 5 10" xfId="34185" xr:uid="{F2FEF389-E6B6-4225-B406-2D6016162E70}"/>
    <cellStyle name="Vejica 2 8 5 5 2" xfId="4358" xr:uid="{00000000-0005-0000-0000-0000860F0000}"/>
    <cellStyle name="Vejica 2 8 5 5 2 2" xfId="6199" xr:uid="{99930BBB-E226-4455-9370-9DEEA931BC75}"/>
    <cellStyle name="Vejica 2 8 5 5 2 2 2" xfId="6820" xr:uid="{4FB2142A-BC28-4EE0-BED6-25DAA7737BCD}"/>
    <cellStyle name="Vejica 2 8 5 5 2 2 2 2" xfId="11062" xr:uid="{44666574-D75D-40F0-A180-53CB4389476E}"/>
    <cellStyle name="Vejica 2 8 5 5 2 2 2 2 2" xfId="17548" xr:uid="{00E0832C-D3A3-4D9C-94C3-51633099B66A}"/>
    <cellStyle name="Vejica 2 8 5 5 2 2 2 2 2 2" xfId="34190" xr:uid="{21CEFE06-B0F2-4C03-BEA1-A450DF9C033C}"/>
    <cellStyle name="Vejica 2 8 5 5 2 2 2 2 3" xfId="34189" xr:uid="{4B9BE720-8C63-4040-A298-F7DB089B06D2}"/>
    <cellStyle name="Vejica 2 8 5 5 2 2 2 3" xfId="14895" xr:uid="{5A5BF7A1-D6D9-46CF-9D45-A8C91C8ABA80}"/>
    <cellStyle name="Vejica 2 8 5 5 2 2 2 3 2" xfId="34191" xr:uid="{41B49A33-7291-4C9A-83B0-EA706CAF49B9}"/>
    <cellStyle name="Vejica 2 8 5 5 2 2 2 4" xfId="34188" xr:uid="{277377B0-159E-4141-96A8-6DE1CDD97292}"/>
    <cellStyle name="Vejica 2 8 5 5 2 2 3" xfId="10454" xr:uid="{F4AE8974-306B-4D68-8C0F-F37CB04A5243}"/>
    <cellStyle name="Vejica 2 8 5 5 2 2 3 2" xfId="16942" xr:uid="{C2B8C6FE-2768-4D5E-A3F1-384721AAEBA0}"/>
    <cellStyle name="Vejica 2 8 5 5 2 2 3 2 2" xfId="34193" xr:uid="{A04AFA0C-FB0C-4491-BC11-D4CB7AE529A8}"/>
    <cellStyle name="Vejica 2 8 5 5 2 2 3 3" xfId="34192" xr:uid="{5F91CD71-4C01-4D5E-80C4-41E53AFBA4A4}"/>
    <cellStyle name="Vejica 2 8 5 5 2 2 4" xfId="14290" xr:uid="{519E6136-2C85-46A1-87E4-CF3912064641}"/>
    <cellStyle name="Vejica 2 8 5 5 2 2 4 2" xfId="34194" xr:uid="{C2B1348F-D1AE-4A21-BC4A-5A2B6A0796AC}"/>
    <cellStyle name="Vejica 2 8 5 5 2 2 5" xfId="34187" xr:uid="{ADE8C92D-6BAD-40AE-B771-C098C8482B68}"/>
    <cellStyle name="Vejica 2 8 5 5 2 3" xfId="6093" xr:uid="{1921264D-E0AF-4853-B3DD-3B0FAE9A0344}"/>
    <cellStyle name="Vejica 2 8 5 5 2 3 2" xfId="10348" xr:uid="{57AF9751-EE24-49D2-9D34-4D9623C9E17D}"/>
    <cellStyle name="Vejica 2 8 5 5 2 3 2 2" xfId="16836" xr:uid="{E3836F4F-B95A-40A4-859F-D66AA747B4E5}"/>
    <cellStyle name="Vejica 2 8 5 5 2 3 2 2 2" xfId="34197" xr:uid="{FCE5B0B2-46D3-431D-833A-FAE978EF6947}"/>
    <cellStyle name="Vejica 2 8 5 5 2 3 2 3" xfId="34196" xr:uid="{3EF913D2-A940-47C2-9081-60E5E0BDA4D6}"/>
    <cellStyle name="Vejica 2 8 5 5 2 3 3" xfId="14184" xr:uid="{CFB80D48-AC3E-488C-8A93-30558E20C331}"/>
    <cellStyle name="Vejica 2 8 5 5 2 3 3 2" xfId="34198" xr:uid="{D5150D24-0B5F-4EFA-99A4-09D62ABA0B9B}"/>
    <cellStyle name="Vejica 2 8 5 5 2 3 4" xfId="34195" xr:uid="{4BF6ECB0-25F9-4C68-BDE6-535CA994FFA3}"/>
    <cellStyle name="Vejica 2 8 5 5 2 4" xfId="6516" xr:uid="{7C2A3A70-AD1A-48C1-A574-B38A1AF8B5EF}"/>
    <cellStyle name="Vejica 2 8 5 5 2 4 2" xfId="10758" xr:uid="{432A90DA-D479-46DD-8753-C3F43355C4CD}"/>
    <cellStyle name="Vejica 2 8 5 5 2 4 2 2" xfId="17244" xr:uid="{7A23DB9A-25BD-4200-978B-A568BDC79829}"/>
    <cellStyle name="Vejica 2 8 5 5 2 4 2 2 2" xfId="34201" xr:uid="{A7F6E85E-2A88-4452-AEC1-7806D8217AEC}"/>
    <cellStyle name="Vejica 2 8 5 5 2 4 2 3" xfId="34200" xr:uid="{69A25FEC-820E-4401-AD34-0D69EFA21722}"/>
    <cellStyle name="Vejica 2 8 5 5 2 4 3" xfId="14591" xr:uid="{DEE7F30D-B4BF-413E-AB3F-2AE5DF60607F}"/>
    <cellStyle name="Vejica 2 8 5 5 2 4 3 2" xfId="34202" xr:uid="{F8A40D7B-FDE1-4285-8195-5024DEA069E6}"/>
    <cellStyle name="Vejica 2 8 5 5 2 4 4" xfId="34199" xr:uid="{DF842179-E664-4061-B4B7-1049DDA3B8DA}"/>
    <cellStyle name="Vejica 2 8 5 5 2 5" xfId="7126" xr:uid="{25CF0650-679E-46B8-9703-259F6F0D08E7}"/>
    <cellStyle name="Vejica 2 8 5 5 2 5 2" xfId="11366" xr:uid="{DC40B2D3-A516-4350-AE24-B091A33549C4}"/>
    <cellStyle name="Vejica 2 8 5 5 2 5 2 2" xfId="17850" xr:uid="{62050D75-DE6B-4E9D-973C-E43196F2EFF5}"/>
    <cellStyle name="Vejica 2 8 5 5 2 5 2 2 2" xfId="34205" xr:uid="{ABB594FC-3CE5-4548-AE7A-20A17559E77A}"/>
    <cellStyle name="Vejica 2 8 5 5 2 5 2 3" xfId="34204" xr:uid="{D7303B0B-949E-4C31-B3DF-92C98FE34F9B}"/>
    <cellStyle name="Vejica 2 8 5 5 2 5 3" xfId="15197" xr:uid="{5A08E12B-DD19-4204-AEF3-5495A8D6E274}"/>
    <cellStyle name="Vejica 2 8 5 5 2 5 3 2" xfId="34206" xr:uid="{16DE104A-81BB-4570-B020-A93597A09DEC}"/>
    <cellStyle name="Vejica 2 8 5 5 2 5 4" xfId="34203" xr:uid="{6CD764F2-6749-4E4A-8B1A-0DDFA85E12AA}"/>
    <cellStyle name="Vejica 2 8 5 5 2 6" xfId="7487" xr:uid="{850C14FA-C874-49A5-80B7-37F52BE5A6CB}"/>
    <cellStyle name="Vejica 2 8 5 5 2 6 2" xfId="11729" xr:uid="{BB1F79CD-CBBF-42D2-B657-D49B462AF8CA}"/>
    <cellStyle name="Vejica 2 8 5 5 2 6 2 2" xfId="18206" xr:uid="{A57D0348-CA75-41A8-B162-BA8837A992A4}"/>
    <cellStyle name="Vejica 2 8 5 5 2 6 2 2 2" xfId="34209" xr:uid="{AD427819-CEF2-499C-A7E2-34963919B5FC}"/>
    <cellStyle name="Vejica 2 8 5 5 2 6 2 3" xfId="34208" xr:uid="{893F9CD2-C864-48E4-948C-48CEF0071104}"/>
    <cellStyle name="Vejica 2 8 5 5 2 6 3" xfId="15550" xr:uid="{74DA96E2-10CC-4B98-86E7-1053EE4652A4}"/>
    <cellStyle name="Vejica 2 8 5 5 2 6 3 2" xfId="34210" xr:uid="{44A32B99-2BDA-4EC8-8556-63BC043C5008}"/>
    <cellStyle name="Vejica 2 8 5 5 2 6 4" xfId="34207" xr:uid="{05B16AD7-D91B-4D13-B8F9-A0D2D930A93F}"/>
    <cellStyle name="Vejica 2 8 5 5 2 7" xfId="9347" xr:uid="{B68C4835-EF60-4E83-870C-818B1C0F151A}"/>
    <cellStyle name="Vejica 2 8 5 5 2 7 2" xfId="16300" xr:uid="{54CF7A0B-B63F-446A-9B00-5B0FCF59C9FE}"/>
    <cellStyle name="Vejica 2 8 5 5 2 7 2 2" xfId="34212" xr:uid="{CEC024B1-F6B2-4B71-8C69-21FC305FDCC8}"/>
    <cellStyle name="Vejica 2 8 5 5 2 7 3" xfId="34211" xr:uid="{CC8DCA86-5B2B-464E-A3A8-F8A8335D5E57}"/>
    <cellStyle name="Vejica 2 8 5 5 2 8" xfId="13880" xr:uid="{DB492E9F-EA3B-43AD-8630-3B9CC70A1BF9}"/>
    <cellStyle name="Vejica 2 8 5 5 2 8 2" xfId="34213" xr:uid="{402633A8-A0BE-4A75-87BB-68C3768FB005}"/>
    <cellStyle name="Vejica 2 8 5 5 2 9" xfId="34186" xr:uid="{7884A356-0AB2-479D-AF26-C50565781F34}"/>
    <cellStyle name="Vejica 2 8 5 5 3" xfId="5983" xr:uid="{47CF64DE-B34A-4666-8A1A-143BD172B4F9}"/>
    <cellStyle name="Vejica 2 8 5 5 3 2" xfId="6716" xr:uid="{E4FC0381-FAEA-4933-AD27-BC4B2FA14D31}"/>
    <cellStyle name="Vejica 2 8 5 5 3 2 2" xfId="10958" xr:uid="{4227CEEB-DA96-4994-8639-11ADEF5E811F}"/>
    <cellStyle name="Vejica 2 8 5 5 3 2 2 2" xfId="17444" xr:uid="{40A02C82-F0BF-4FEF-8A49-486A6B86DAB9}"/>
    <cellStyle name="Vejica 2 8 5 5 3 2 2 2 2" xfId="34217" xr:uid="{914D059D-4DDD-401F-92A2-2B4388126D2A}"/>
    <cellStyle name="Vejica 2 8 5 5 3 2 2 3" xfId="34216" xr:uid="{8527E74F-7EE7-4BD8-AE00-4616526311F6}"/>
    <cellStyle name="Vejica 2 8 5 5 3 2 3" xfId="14791" xr:uid="{1401BE1A-BA15-4D1E-BDB6-CA5F0DD404EE}"/>
    <cellStyle name="Vejica 2 8 5 5 3 2 3 2" xfId="34218" xr:uid="{0DD48E64-FCFD-48DA-870E-A8A850308155}"/>
    <cellStyle name="Vejica 2 8 5 5 3 2 4" xfId="34215" xr:uid="{1CF6D2EF-7678-4720-9789-9BADBFC7AB29}"/>
    <cellStyle name="Vejica 2 8 5 5 3 3" xfId="10235" xr:uid="{99A03042-1D83-4514-990F-776C4231A6C9}"/>
    <cellStyle name="Vejica 2 8 5 5 3 3 2" xfId="16729" xr:uid="{A902E450-2098-4CDF-9B22-34273A307498}"/>
    <cellStyle name="Vejica 2 8 5 5 3 3 2 2" xfId="34220" xr:uid="{4F97455B-34F8-4D0E-98C5-55F1BD43F35D}"/>
    <cellStyle name="Vejica 2 8 5 5 3 3 3" xfId="34219" xr:uid="{9EB064AE-A733-47C5-9EA1-F15B05940294}"/>
    <cellStyle name="Vejica 2 8 5 5 3 4" xfId="14080" xr:uid="{FD882987-6D21-47C9-86F2-D989D66FD24D}"/>
    <cellStyle name="Vejica 2 8 5 5 3 4 2" xfId="34221" xr:uid="{61A2FCF1-36CA-4EA8-8E19-8CE6BA5366B0}"/>
    <cellStyle name="Vejica 2 8 5 5 3 5" xfId="34214" xr:uid="{1AE24FD4-C2F7-4B23-A1E3-F9B9E1E5C2FD}"/>
    <cellStyle name="Vejica 2 8 5 5 4" xfId="6416" xr:uid="{092FDDE2-6AA8-452B-80F8-129AE2F203FE}"/>
    <cellStyle name="Vejica 2 8 5 5 4 2" xfId="10658" xr:uid="{3D4A9E28-BD93-4CE6-9E29-FA18096FEABF}"/>
    <cellStyle name="Vejica 2 8 5 5 4 2 2" xfId="17144" xr:uid="{34AD5CA6-246B-4750-A310-1D71046A2A43}"/>
    <cellStyle name="Vejica 2 8 5 5 4 2 2 2" xfId="34224" xr:uid="{96AF1503-3974-4C94-957D-C871084D26E2}"/>
    <cellStyle name="Vejica 2 8 5 5 4 2 3" xfId="34223" xr:uid="{934ABAC5-42F5-4600-A537-AA34716CA971}"/>
    <cellStyle name="Vejica 2 8 5 5 4 3" xfId="14491" xr:uid="{75935E48-4A82-41BF-93DE-2DF06093FA1D}"/>
    <cellStyle name="Vejica 2 8 5 5 4 3 2" xfId="34225" xr:uid="{6BC2F8D6-19CB-4933-9AD7-9C6F4A99AE82}"/>
    <cellStyle name="Vejica 2 8 5 5 4 4" xfId="34222" xr:uid="{20627CDD-CCFE-47F0-A27A-DA064B2B3F67}"/>
    <cellStyle name="Vejica 2 8 5 5 5" xfId="7025" xr:uid="{97BB4415-42E7-40EE-9304-597D302E7315}"/>
    <cellStyle name="Vejica 2 8 5 5 5 2" xfId="11265" xr:uid="{3EA7AC84-7FE9-4378-810A-CE88DCEFE26A}"/>
    <cellStyle name="Vejica 2 8 5 5 5 2 2" xfId="17749" xr:uid="{E73FBD53-DA41-4566-A1A6-54CDA447ACBA}"/>
    <cellStyle name="Vejica 2 8 5 5 5 2 2 2" xfId="34228" xr:uid="{A88BA135-4A93-4A26-8453-7A8C23461DE1}"/>
    <cellStyle name="Vejica 2 8 5 5 5 2 3" xfId="34227" xr:uid="{85AA1F1D-4A56-4E56-92B9-2CF5CD18B5DE}"/>
    <cellStyle name="Vejica 2 8 5 5 5 3" xfId="15096" xr:uid="{A8F3E55B-DBBE-46DD-8032-E6255E92E455}"/>
    <cellStyle name="Vejica 2 8 5 5 5 3 2" xfId="34229" xr:uid="{39D9601D-2BCD-4B12-9FEC-F4A49E5379A7}"/>
    <cellStyle name="Vejica 2 8 5 5 5 4" xfId="34226" xr:uid="{5B7F8050-1F1D-4C2F-9BF2-6BA2AB0DB381}"/>
    <cellStyle name="Vejica 2 8 5 5 6" xfId="7387" xr:uid="{C2331FE4-0F67-44E6-BF4E-9493A16F3E02}"/>
    <cellStyle name="Vejica 2 8 5 5 6 2" xfId="11629" xr:uid="{37075648-DCA9-4C0E-BCEB-C81C9F8663B2}"/>
    <cellStyle name="Vejica 2 8 5 5 6 2 2" xfId="18106" xr:uid="{F4EE43AD-39CB-40D4-B790-F74097638146}"/>
    <cellStyle name="Vejica 2 8 5 5 6 2 2 2" xfId="34232" xr:uid="{A3A531F9-5C4F-422C-A6CC-778A0CD00A30}"/>
    <cellStyle name="Vejica 2 8 5 5 6 2 3" xfId="34231" xr:uid="{ABB6DDC1-6B63-4253-97B0-FD7A4B0B60F4}"/>
    <cellStyle name="Vejica 2 8 5 5 6 3" xfId="15450" xr:uid="{9699BD5A-6EA7-4E90-9A7D-40C98828CCEC}"/>
    <cellStyle name="Vejica 2 8 5 5 6 3 2" xfId="34233" xr:uid="{46519E33-6E04-49D2-B1E5-BE2C772C22AA}"/>
    <cellStyle name="Vejica 2 8 5 5 6 4" xfId="34230" xr:uid="{3EF4D8A7-FA0E-4FC4-A158-7188642AFFAB}"/>
    <cellStyle name="Vejica 2 8 5 5 7" xfId="8441" xr:uid="{5D416BB1-FC0D-41C8-AEBF-67D7D5883694}"/>
    <cellStyle name="Vejica 2 8 5 5 7 2" xfId="15953" xr:uid="{DA4FA7F0-8E97-48A0-A6C2-5804593226CF}"/>
    <cellStyle name="Vejica 2 8 5 5 7 2 2" xfId="34235" xr:uid="{80F866EA-7C50-48C5-A34A-4D508BE14DAA}"/>
    <cellStyle name="Vejica 2 8 5 5 7 3" xfId="34234" xr:uid="{E33094FD-2E9B-4A21-90CE-7585BF95F4DF}"/>
    <cellStyle name="Vejica 2 8 5 5 8" xfId="13012" xr:uid="{F581D0FC-18DF-4690-A8BD-D02372890A8B}"/>
    <cellStyle name="Vejica 2 8 5 5 8 2" xfId="18949" xr:uid="{E0E3E101-63ED-4964-AF6C-0630FD722C5A}"/>
    <cellStyle name="Vejica 2 8 5 5 8 2 2" xfId="34237" xr:uid="{CBC1A235-0EE1-400B-BAB9-977BE40BC73B}"/>
    <cellStyle name="Vejica 2 8 5 5 8 3" xfId="34236" xr:uid="{D3C90F7D-C0D6-49A8-AA98-3C8903F44437}"/>
    <cellStyle name="Vejica 2 8 5 5 9" xfId="13780" xr:uid="{508AC34D-6B81-4562-89FE-C6F22D2DED8D}"/>
    <cellStyle name="Vejica 2 8 5 5 9 2" xfId="34238" xr:uid="{3561D55C-63DC-4E09-BBCD-6D51EB20B956}"/>
    <cellStyle name="Vejica 2 8 5 6" xfId="4359" xr:uid="{00000000-0005-0000-0000-0000870F0000}"/>
    <cellStyle name="Vejica 2 8 5 6 2" xfId="4360" xr:uid="{00000000-0005-0000-0000-0000880F0000}"/>
    <cellStyle name="Vejica 2 8 5 6 2 2" xfId="34240" xr:uid="{58C253BC-4ED6-4AD2-873E-5DE212B8C49A}"/>
    <cellStyle name="Vejica 2 8 5 6 3" xfId="34239" xr:uid="{951B36A8-391E-4CD4-B167-A3167EAE05F1}"/>
    <cellStyle name="Vejica 2 8 5 7" xfId="4361" xr:uid="{00000000-0005-0000-0000-0000890F0000}"/>
    <cellStyle name="Vejica 2 8 5 7 2" xfId="34241" xr:uid="{072A8D2C-0710-4C7F-A822-2FC1DDBF7CB6}"/>
    <cellStyle name="Vejica 2 8 5 8" xfId="4350" xr:uid="{00000000-0005-0000-0000-00008A0F0000}"/>
    <cellStyle name="Vejica 2 8 5 8 2" xfId="34242" xr:uid="{9F09C430-D1BF-4287-9C61-7CD96FB1062C}"/>
    <cellStyle name="Vejica 2 8 5 9" xfId="5213" xr:uid="{00000000-0005-0000-0000-00008B0F0000}"/>
    <cellStyle name="Vejica 2 8 5 9 2" xfId="34243" xr:uid="{8D6AEA56-E326-4868-B84E-2213673FB5AD}"/>
    <cellStyle name="Vejica 2 8 6" xfId="714" xr:uid="{00000000-0005-0000-0000-00008C0F0000}"/>
    <cellStyle name="Vejica 2 8 6 2" xfId="2111" xr:uid="{00000000-0005-0000-0000-00008D0F0000}"/>
    <cellStyle name="Vejica 2 8 6 2 2" xfId="34245" xr:uid="{145387EA-4467-44DD-A536-4C96D52B1128}"/>
    <cellStyle name="Vejica 2 8 6 3" xfId="2112" xr:uid="{00000000-0005-0000-0000-00008E0F0000}"/>
    <cellStyle name="Vejica 2 8 6 3 2" xfId="4363" xr:uid="{00000000-0005-0000-0000-00008F0F0000}"/>
    <cellStyle name="Vejica 2 8 6 3 2 2" xfId="34247" xr:uid="{ED2B8BB3-63AB-4519-B510-59342DDF9655}"/>
    <cellStyle name="Vejica 2 8 6 3 3" xfId="34246" xr:uid="{967A9730-CCB2-4A5B-A3D2-ACEC894C582E}"/>
    <cellStyle name="Vejica 2 8 6 4" xfId="2113" xr:uid="{00000000-0005-0000-0000-0000900F0000}"/>
    <cellStyle name="Vejica 2 8 6 4 2" xfId="4364" xr:uid="{00000000-0005-0000-0000-0000910F0000}"/>
    <cellStyle name="Vejica 2 8 6 4 2 2" xfId="34249" xr:uid="{5FAE672F-112B-4DD9-BE26-6A1D886FC373}"/>
    <cellStyle name="Vejica 2 8 6 4 3" xfId="34248" xr:uid="{4A39A521-A78B-48C3-8864-148B7B3541C2}"/>
    <cellStyle name="Vejica 2 8 6 5" xfId="4365" xr:uid="{00000000-0005-0000-0000-0000920F0000}"/>
    <cellStyle name="Vejica 2 8 6 5 2" xfId="4366" xr:uid="{00000000-0005-0000-0000-0000930F0000}"/>
    <cellStyle name="Vejica 2 8 6 5 2 2" xfId="34251" xr:uid="{9D9E574E-B6CE-416C-98F3-5B5F0A1BFAD3}"/>
    <cellStyle name="Vejica 2 8 6 5 3" xfId="34250" xr:uid="{2EC0211C-810F-449E-B346-AFDE07FEE9AC}"/>
    <cellStyle name="Vejica 2 8 6 6" xfId="4367" xr:uid="{00000000-0005-0000-0000-0000940F0000}"/>
    <cellStyle name="Vejica 2 8 6 6 2" xfId="34252" xr:uid="{038FBD1C-3081-43B2-ABA3-C620FE3DC4CB}"/>
    <cellStyle name="Vejica 2 8 6 7" xfId="4362" xr:uid="{00000000-0005-0000-0000-0000950F0000}"/>
    <cellStyle name="Vejica 2 8 6 7 2" xfId="34253" xr:uid="{5A01646E-E86F-4DDB-97BD-A65695B73C16}"/>
    <cellStyle name="Vejica 2 8 6 8" xfId="34244" xr:uid="{D3D8ABBF-D4DE-4ADE-B34D-7E0468132D5D}"/>
    <cellStyle name="Vejica 2 8 7" xfId="2114" xr:uid="{00000000-0005-0000-0000-0000960F0000}"/>
    <cellStyle name="Vejica 2 8 7 2" xfId="34254" xr:uid="{DB4B108B-5E28-41D8-B93D-92D9E0FC6D59}"/>
    <cellStyle name="Vejica 2 8 8" xfId="2115" xr:uid="{00000000-0005-0000-0000-0000970F0000}"/>
    <cellStyle name="Vejica 2 8 8 2" xfId="4368" xr:uid="{00000000-0005-0000-0000-0000980F0000}"/>
    <cellStyle name="Vejica 2 8 8 2 2" xfId="34256" xr:uid="{90906A56-D4E5-4856-B7AB-05942975D777}"/>
    <cellStyle name="Vejica 2 8 8 3" xfId="34255" xr:uid="{FC5FFA2A-9337-41EA-B114-B4AED7E4BFEB}"/>
    <cellStyle name="Vejica 2 8 9" xfId="2116" xr:uid="{00000000-0005-0000-0000-0000990F0000}"/>
    <cellStyle name="Vejica 2 8 9 2" xfId="4369" xr:uid="{00000000-0005-0000-0000-00009A0F0000}"/>
    <cellStyle name="Vejica 2 8 9 2 2" xfId="34258" xr:uid="{B45017D2-B371-4CD3-B7C4-D25A6DE46D95}"/>
    <cellStyle name="Vejica 2 8 9 3" xfId="34257" xr:uid="{DEC480AF-2B2D-41BE-88C2-50D8FC2D1BE6}"/>
    <cellStyle name="Vejica 2 9" xfId="715" xr:uid="{00000000-0005-0000-0000-00009B0F0000}"/>
    <cellStyle name="Vejica 2 9 10" xfId="4371" xr:uid="{00000000-0005-0000-0000-00009C0F0000}"/>
    <cellStyle name="Vejica 2 9 10 2" xfId="34260" xr:uid="{970CBFC5-B4CA-4EBE-88B1-1487E229F5E2}"/>
    <cellStyle name="Vejica 2 9 11" xfId="4370" xr:uid="{00000000-0005-0000-0000-00009D0F0000}"/>
    <cellStyle name="Vejica 2 9 11 2" xfId="34261" xr:uid="{C41C9D46-F3A0-4A63-97E0-3C66FF56973C}"/>
    <cellStyle name="Vejica 2 9 12" xfId="7196" xr:uid="{927FCB43-A38D-4A59-868A-73FD976ECCAD}"/>
    <cellStyle name="Vejica 2 9 12 2" xfId="11438" xr:uid="{EA484C1A-96CF-4C1E-8530-439CABDCDE07}"/>
    <cellStyle name="Vejica 2 9 12 2 2" xfId="17915" xr:uid="{364D164A-71BB-48C0-BF17-83EF197A9F95}"/>
    <cellStyle name="Vejica 2 9 12 2 2 2" xfId="34264" xr:uid="{63CDA33D-FE87-44BB-BFC1-3BF9B6276187}"/>
    <cellStyle name="Vejica 2 9 12 2 3" xfId="34263" xr:uid="{94E06C9D-9479-4165-98C8-0AA83B7A695A}"/>
    <cellStyle name="Vejica 2 9 12 3" xfId="15259" xr:uid="{01BBD2F5-CFD2-48E1-A850-9A23FD51BB77}"/>
    <cellStyle name="Vejica 2 9 12 3 2" xfId="34265" xr:uid="{C143E623-E12A-4506-B248-5A0F8B548FF5}"/>
    <cellStyle name="Vejica 2 9 12 4" xfId="34262" xr:uid="{C32E5D21-6777-4FC8-AEAF-6E4F31A43759}"/>
    <cellStyle name="Vejica 2 9 13" xfId="34259" xr:uid="{DB36848C-5E80-483B-9870-3FC05BE643F6}"/>
    <cellStyle name="Vejica 2 9 2" xfId="716" xr:uid="{00000000-0005-0000-0000-00009E0F0000}"/>
    <cellStyle name="Vejica 2 9 2 10" xfId="34266" xr:uid="{4E388054-641D-4349-B185-0C1A37F4FE95}"/>
    <cellStyle name="Vejica 2 9 2 2" xfId="717" xr:uid="{00000000-0005-0000-0000-00009F0F0000}"/>
    <cellStyle name="Vejica 2 9 2 2 2" xfId="2117" xr:uid="{00000000-0005-0000-0000-0000A00F0000}"/>
    <cellStyle name="Vejica 2 9 2 2 2 2" xfId="34268" xr:uid="{1BEB6DC1-78C4-4C59-8F1B-757136FF1D17}"/>
    <cellStyle name="Vejica 2 9 2 2 3" xfId="2118" xr:uid="{00000000-0005-0000-0000-0000A10F0000}"/>
    <cellStyle name="Vejica 2 9 2 2 3 2" xfId="4374" xr:uid="{00000000-0005-0000-0000-0000A20F0000}"/>
    <cellStyle name="Vejica 2 9 2 2 3 2 2" xfId="34270" xr:uid="{A47DABA6-112D-4BB4-846F-35CC3AE8D700}"/>
    <cellStyle name="Vejica 2 9 2 2 3 3" xfId="34269" xr:uid="{6338F49B-3B83-4B10-BD02-DFB9BAAE60A0}"/>
    <cellStyle name="Vejica 2 9 2 2 4" xfId="2119" xr:uid="{00000000-0005-0000-0000-0000A30F0000}"/>
    <cellStyle name="Vejica 2 9 2 2 4 2" xfId="4375" xr:uid="{00000000-0005-0000-0000-0000A40F0000}"/>
    <cellStyle name="Vejica 2 9 2 2 4 2 2" xfId="34272" xr:uid="{0296D0E9-7815-4CB8-9A91-40C37DB87709}"/>
    <cellStyle name="Vejica 2 9 2 2 4 3" xfId="34271" xr:uid="{9C30C36B-0A6F-427B-8CD0-170DD7CABA7E}"/>
    <cellStyle name="Vejica 2 9 2 2 5" xfId="4376" xr:uid="{00000000-0005-0000-0000-0000A50F0000}"/>
    <cellStyle name="Vejica 2 9 2 2 5 2" xfId="4377" xr:uid="{00000000-0005-0000-0000-0000A60F0000}"/>
    <cellStyle name="Vejica 2 9 2 2 5 2 2" xfId="34274" xr:uid="{24AFA980-AF7A-4F00-807D-6B4A4D815005}"/>
    <cellStyle name="Vejica 2 9 2 2 5 3" xfId="34273" xr:uid="{40339B9B-71C0-40E4-BD7B-2CB5D870F3BA}"/>
    <cellStyle name="Vejica 2 9 2 2 6" xfId="4378" xr:uid="{00000000-0005-0000-0000-0000A70F0000}"/>
    <cellStyle name="Vejica 2 9 2 2 6 2" xfId="34275" xr:uid="{6F97E5A2-6094-4640-8252-C6310BCE94AA}"/>
    <cellStyle name="Vejica 2 9 2 2 7" xfId="4373" xr:uid="{00000000-0005-0000-0000-0000A80F0000}"/>
    <cellStyle name="Vejica 2 9 2 2 7 2" xfId="34276" xr:uid="{EDB35EC1-5AF7-4695-A404-C47E134FC9C4}"/>
    <cellStyle name="Vejica 2 9 2 2 8" xfId="34267" xr:uid="{DACBF4F5-E136-46D3-B480-81B9D0187E2A}"/>
    <cellStyle name="Vejica 2 9 2 3" xfId="2120" xr:uid="{00000000-0005-0000-0000-0000A90F0000}"/>
    <cellStyle name="Vejica 2 9 2 3 2" xfId="34277" xr:uid="{3041D093-037D-42D5-BD33-635C4490CE01}"/>
    <cellStyle name="Vejica 2 9 2 4" xfId="2121" xr:uid="{00000000-0005-0000-0000-0000AA0F0000}"/>
    <cellStyle name="Vejica 2 9 2 4 2" xfId="4379" xr:uid="{00000000-0005-0000-0000-0000AB0F0000}"/>
    <cellStyle name="Vejica 2 9 2 4 2 2" xfId="34279" xr:uid="{B9593F80-75D4-41B1-B6A7-81095CD7BFED}"/>
    <cellStyle name="Vejica 2 9 2 4 3" xfId="34278" xr:uid="{E86C01E7-92EE-4242-8F42-7AEC6326C750}"/>
    <cellStyle name="Vejica 2 9 2 5" xfId="2122" xr:uid="{00000000-0005-0000-0000-0000AC0F0000}"/>
    <cellStyle name="Vejica 2 9 2 5 2" xfId="4380" xr:uid="{00000000-0005-0000-0000-0000AD0F0000}"/>
    <cellStyle name="Vejica 2 9 2 5 2 2" xfId="34281" xr:uid="{BD12D5BF-46E2-4925-A16A-33A6D910E7E6}"/>
    <cellStyle name="Vejica 2 9 2 5 3" xfId="34280" xr:uid="{0ACBF369-0260-49FF-B6AE-AFECAB2591DE}"/>
    <cellStyle name="Vejica 2 9 2 6" xfId="4381" xr:uid="{00000000-0005-0000-0000-0000AE0F0000}"/>
    <cellStyle name="Vejica 2 9 2 6 2" xfId="4382" xr:uid="{00000000-0005-0000-0000-0000AF0F0000}"/>
    <cellStyle name="Vejica 2 9 2 6 2 2" xfId="34283" xr:uid="{DCE73B60-EE52-4FAF-8B65-302802237975}"/>
    <cellStyle name="Vejica 2 9 2 6 3" xfId="34282" xr:uid="{6F8A8E46-AD5D-4549-A63D-856CDE62109B}"/>
    <cellStyle name="Vejica 2 9 2 7" xfId="4383" xr:uid="{00000000-0005-0000-0000-0000B00F0000}"/>
    <cellStyle name="Vejica 2 9 2 7 2" xfId="34284" xr:uid="{890A1B37-DB10-4D68-96C5-7A20DDF5FE7E}"/>
    <cellStyle name="Vejica 2 9 2 8" xfId="4372" xr:uid="{00000000-0005-0000-0000-0000B10F0000}"/>
    <cellStyle name="Vejica 2 9 2 8 2" xfId="34285" xr:uid="{03A6A9D6-5F64-4064-956F-DA46099BA86E}"/>
    <cellStyle name="Vejica 2 9 2 9" xfId="5214" xr:uid="{00000000-0005-0000-0000-0000B20F0000}"/>
    <cellStyle name="Vejica 2 9 2 9 2" xfId="6205" xr:uid="{71DAFC41-61F8-436B-B3AA-6FF0510136BE}"/>
    <cellStyle name="Vejica 2 9 2 9 2 2" xfId="6826" xr:uid="{DAADB9A8-49AD-487B-A9B5-410DC46BEC55}"/>
    <cellStyle name="Vejica 2 9 2 9 2 2 2" xfId="11068" xr:uid="{C80DE73C-C5A8-4108-8DC9-B94EBB297B8B}"/>
    <cellStyle name="Vejica 2 9 2 9 2 2 2 2" xfId="17554" xr:uid="{12682599-A04D-4D5C-92C0-AC97B900D196}"/>
    <cellStyle name="Vejica 2 9 2 9 2 2 2 2 2" xfId="34290" xr:uid="{B4625035-6072-4480-B93F-92D45A421A96}"/>
    <cellStyle name="Vejica 2 9 2 9 2 2 2 3" xfId="34289" xr:uid="{3C71F681-8332-4554-8D96-40CFC379FA4E}"/>
    <cellStyle name="Vejica 2 9 2 9 2 2 3" xfId="14901" xr:uid="{C108DC13-2981-4DBB-896A-7A2F8BCE8A68}"/>
    <cellStyle name="Vejica 2 9 2 9 2 2 3 2" xfId="34291" xr:uid="{FA7E7E0D-6380-40E8-A186-AD94DC780F76}"/>
    <cellStyle name="Vejica 2 9 2 9 2 2 4" xfId="34288" xr:uid="{EE6670B5-6EDC-4E1D-9ACF-9F2C3BFD65BD}"/>
    <cellStyle name="Vejica 2 9 2 9 2 3" xfId="10460" xr:uid="{EA36E362-6868-49EF-A4B9-69E5977B0485}"/>
    <cellStyle name="Vejica 2 9 2 9 2 3 2" xfId="16948" xr:uid="{DFDA5258-0670-474C-AD8C-0370387EDA77}"/>
    <cellStyle name="Vejica 2 9 2 9 2 3 2 2" xfId="34293" xr:uid="{8C4C17E4-0403-4B09-9611-00A2B3D6CA98}"/>
    <cellStyle name="Vejica 2 9 2 9 2 3 3" xfId="34292" xr:uid="{6114C83A-C165-46F6-BD38-7D61B0CE2C27}"/>
    <cellStyle name="Vejica 2 9 2 9 2 4" xfId="14296" xr:uid="{0E5A555F-3312-42BC-8266-86E0D1DE0FF6}"/>
    <cellStyle name="Vejica 2 9 2 9 2 4 2" xfId="34294" xr:uid="{64B1F6E9-8810-4426-B47B-9B4F992E7B6E}"/>
    <cellStyle name="Vejica 2 9 2 9 2 5" xfId="34287" xr:uid="{849E3341-63FD-4DF0-8051-EC266C6F9081}"/>
    <cellStyle name="Vejica 2 9 2 9 3" xfId="6099" xr:uid="{0122E94E-C0E2-4EDA-9502-CEB1A4CA9E9C}"/>
    <cellStyle name="Vejica 2 9 2 9 3 2" xfId="10354" xr:uid="{D3A97C9B-572D-4471-B724-8CF85553C3F5}"/>
    <cellStyle name="Vejica 2 9 2 9 3 2 2" xfId="16842" xr:uid="{C1B12FCE-A9A5-4B02-B630-9E20AF890730}"/>
    <cellStyle name="Vejica 2 9 2 9 3 2 2 2" xfId="34297" xr:uid="{1FC885CD-74F9-4583-8568-BFBB926CDBA6}"/>
    <cellStyle name="Vejica 2 9 2 9 3 2 3" xfId="34296" xr:uid="{73702DDD-F21A-4BD9-8290-9C4E97713B00}"/>
    <cellStyle name="Vejica 2 9 2 9 3 3" xfId="14190" xr:uid="{C3C34359-65B3-4C6D-ABC5-F6A55A1707FE}"/>
    <cellStyle name="Vejica 2 9 2 9 3 3 2" xfId="34298" xr:uid="{933A75E3-4F47-431F-80F2-280F17A477E3}"/>
    <cellStyle name="Vejica 2 9 2 9 3 4" xfId="34295" xr:uid="{3B0332D2-60AF-4E12-AE0A-1009F1FCDC23}"/>
    <cellStyle name="Vejica 2 9 2 9 4" xfId="6522" xr:uid="{2EE69D1C-A60C-4002-9DD2-8B1C57CE557D}"/>
    <cellStyle name="Vejica 2 9 2 9 4 2" xfId="10764" xr:uid="{ABE65020-3FAD-441F-809C-C1FF8A83ACAF}"/>
    <cellStyle name="Vejica 2 9 2 9 4 2 2" xfId="17250" xr:uid="{DDBC1E71-85EC-4B7F-8945-EC52899F01B2}"/>
    <cellStyle name="Vejica 2 9 2 9 4 2 2 2" xfId="34301" xr:uid="{D8662248-5C5F-478B-862B-5FEAD2D46D7D}"/>
    <cellStyle name="Vejica 2 9 2 9 4 2 3" xfId="34300" xr:uid="{18CF3320-893B-4053-B068-8302B395B932}"/>
    <cellStyle name="Vejica 2 9 2 9 4 3" xfId="14597" xr:uid="{B23DE096-ED80-4B1F-9ECE-E6F748F276B5}"/>
    <cellStyle name="Vejica 2 9 2 9 4 3 2" xfId="34302" xr:uid="{BFF36F08-1083-46C4-8C9E-D704B0734476}"/>
    <cellStyle name="Vejica 2 9 2 9 4 4" xfId="34299" xr:uid="{E1952397-2367-4D74-97F5-6C603D4A3CB1}"/>
    <cellStyle name="Vejica 2 9 2 9 5" xfId="7132" xr:uid="{9FDC8F0C-02CE-4C8A-A38A-404AC52FCCC0}"/>
    <cellStyle name="Vejica 2 9 2 9 5 2" xfId="11372" xr:uid="{6581FE2C-627D-4625-BB13-38195767E0B1}"/>
    <cellStyle name="Vejica 2 9 2 9 5 2 2" xfId="17856" xr:uid="{722BD619-71FD-4E84-840A-C29DE9B4869E}"/>
    <cellStyle name="Vejica 2 9 2 9 5 2 2 2" xfId="34305" xr:uid="{21669FFA-FDD2-424D-891D-FF261D273214}"/>
    <cellStyle name="Vejica 2 9 2 9 5 2 3" xfId="34304" xr:uid="{2E159E80-018E-4567-BEB9-3AA4348D0AB2}"/>
    <cellStyle name="Vejica 2 9 2 9 5 3" xfId="15203" xr:uid="{CFC2CD02-C4FC-4035-9D50-9774963638BC}"/>
    <cellStyle name="Vejica 2 9 2 9 5 3 2" xfId="34306" xr:uid="{205B94D2-68A1-43BD-86E1-1A1496BBF185}"/>
    <cellStyle name="Vejica 2 9 2 9 5 4" xfId="34303" xr:uid="{699A8058-63E1-4EB6-A0ED-440DCAAF4B7E}"/>
    <cellStyle name="Vejica 2 9 2 9 6" xfId="7493" xr:uid="{619DBFBF-CCDC-4A0C-80F1-6C995F0CA34D}"/>
    <cellStyle name="Vejica 2 9 2 9 6 2" xfId="11735" xr:uid="{7005284B-7478-47E2-B4FB-D07A75FDED0F}"/>
    <cellStyle name="Vejica 2 9 2 9 6 2 2" xfId="18212" xr:uid="{1C4AF020-5885-453B-A8E7-2B76507445AE}"/>
    <cellStyle name="Vejica 2 9 2 9 6 2 2 2" xfId="34309" xr:uid="{2C8D10A3-7D1D-47D9-BEF2-4C2CF60DB518}"/>
    <cellStyle name="Vejica 2 9 2 9 6 2 3" xfId="34308" xr:uid="{35AC4690-9165-4321-8DCE-804005BBAD46}"/>
    <cellStyle name="Vejica 2 9 2 9 6 3" xfId="15556" xr:uid="{E2B6087E-155E-4A44-AA87-5ADD57A39FDC}"/>
    <cellStyle name="Vejica 2 9 2 9 6 3 2" xfId="34310" xr:uid="{684AFE7C-66C8-4EC9-A8DE-2C582FA9C8C6}"/>
    <cellStyle name="Vejica 2 9 2 9 6 4" xfId="34307" xr:uid="{FB69ED1A-9251-462D-8832-38AE5E7DAD8A}"/>
    <cellStyle name="Vejica 2 9 2 9 7" xfId="9812" xr:uid="{BCB55729-EE4E-41C9-93E8-881588545856}"/>
    <cellStyle name="Vejica 2 9 2 9 7 2" xfId="16454" xr:uid="{B0CE0579-BA1E-41C4-B0DA-61C6E8A0ADCF}"/>
    <cellStyle name="Vejica 2 9 2 9 7 2 2" xfId="34312" xr:uid="{D0DA4255-6374-421C-B514-747FFCF95E62}"/>
    <cellStyle name="Vejica 2 9 2 9 7 3" xfId="34311" xr:uid="{240ADDB2-B601-4B6B-AAD2-0EB9683684B4}"/>
    <cellStyle name="Vejica 2 9 2 9 8" xfId="13886" xr:uid="{B9AE5DB7-D2CD-4126-BFA3-CAED8706DBDF}"/>
    <cellStyle name="Vejica 2 9 2 9 8 2" xfId="34313" xr:uid="{50B3F440-CBAE-4C79-8583-D65D62EC9597}"/>
    <cellStyle name="Vejica 2 9 2 9 9" xfId="34286" xr:uid="{19597268-9100-4BC7-9D9B-E16C0B4A780A}"/>
    <cellStyle name="Vejica 2 9 3" xfId="718" xr:uid="{00000000-0005-0000-0000-0000B30F0000}"/>
    <cellStyle name="Vejica 2 9 3 10" xfId="6318" xr:uid="{EEEB64DF-09AE-45C1-9DE3-58B797E28325}"/>
    <cellStyle name="Vejica 2 9 3 10 2" xfId="10560" xr:uid="{65F28B7D-96D0-47D7-992A-27B64EF49850}"/>
    <cellStyle name="Vejica 2 9 3 10 2 2" xfId="17046" xr:uid="{1D1AE2B9-0C94-4F24-AE54-BA19EC12CF22}"/>
    <cellStyle name="Vejica 2 9 3 10 2 2 2" xfId="34317" xr:uid="{AD9B3B0B-3745-4E20-8141-2CF530E5EA22}"/>
    <cellStyle name="Vejica 2 9 3 10 2 3" xfId="34316" xr:uid="{9E7B62D0-79CF-4DE5-8B92-7E87D1F1B39A}"/>
    <cellStyle name="Vejica 2 9 3 10 3" xfId="14393" xr:uid="{85BFFB66-4EED-4319-B024-01F0D91A64EA}"/>
    <cellStyle name="Vejica 2 9 3 10 3 2" xfId="34318" xr:uid="{E8AFD228-BA0B-48E2-8388-1F66D5B18E8F}"/>
    <cellStyle name="Vejica 2 9 3 10 4" xfId="34315" xr:uid="{FD506F74-74EE-4376-B887-8CB25511C2CE}"/>
    <cellStyle name="Vejica 2 9 3 11" xfId="6927" xr:uid="{E5325F8D-E263-49B7-82ED-B92A9FA383C8}"/>
    <cellStyle name="Vejica 2 9 3 11 2" xfId="11167" xr:uid="{B93ACD5D-4A57-46E2-9EBB-EF6BC9D564EF}"/>
    <cellStyle name="Vejica 2 9 3 11 2 2" xfId="17651" xr:uid="{43342A30-6B1A-42E8-9E54-C0E4AC1C4317}"/>
    <cellStyle name="Vejica 2 9 3 11 2 2 2" xfId="34321" xr:uid="{42DE19CC-042A-43E8-BD06-250AE811F59F}"/>
    <cellStyle name="Vejica 2 9 3 11 2 3" xfId="34320" xr:uid="{7BD8C5A4-22A5-4C93-96FE-45B638973213}"/>
    <cellStyle name="Vejica 2 9 3 11 3" xfId="14998" xr:uid="{C151014A-3CDC-4261-AE4D-3CFA79868B58}"/>
    <cellStyle name="Vejica 2 9 3 11 3 2" xfId="34322" xr:uid="{92C4D9DB-3E20-4FB5-9696-7C1A86F3DAD9}"/>
    <cellStyle name="Vejica 2 9 3 11 4" xfId="34319" xr:uid="{508D02E2-2815-4014-A886-B58794B67DDA}"/>
    <cellStyle name="Vejica 2 9 3 12" xfId="7197" xr:uid="{99CD62A0-B801-44F5-A0D8-C1EF52478B60}"/>
    <cellStyle name="Vejica 2 9 3 12 2" xfId="11439" xr:uid="{0A63E793-42BC-4647-AE0D-CC70F5566742}"/>
    <cellStyle name="Vejica 2 9 3 12 2 2" xfId="17916" xr:uid="{E5533EDA-C71B-448F-84B4-99871AFE4D60}"/>
    <cellStyle name="Vejica 2 9 3 12 2 2 2" xfId="34325" xr:uid="{E75E1AAB-67F0-4F6E-8F87-9BEC731C12BC}"/>
    <cellStyle name="Vejica 2 9 3 12 2 3" xfId="34324" xr:uid="{1CBCEDFE-2922-4013-BEE1-D819082F1A55}"/>
    <cellStyle name="Vejica 2 9 3 12 3" xfId="15260" xr:uid="{3D3CFDD1-C1C8-48F2-AA20-A10DD89848DE}"/>
    <cellStyle name="Vejica 2 9 3 12 3 2" xfId="34326" xr:uid="{96AD5BE8-5835-47D2-A54B-724E8A45320F}"/>
    <cellStyle name="Vejica 2 9 3 12 4" xfId="34323" xr:uid="{091A09C6-60F0-4B09-AA73-815689A9F945}"/>
    <cellStyle name="Vejica 2 9 3 13" xfId="7289" xr:uid="{AC09AD48-36EB-48DB-B30C-B8E65A4BC003}"/>
    <cellStyle name="Vejica 2 9 3 13 2" xfId="11531" xr:uid="{D8E76F3D-9F5E-4530-A907-CDE13AE0D656}"/>
    <cellStyle name="Vejica 2 9 3 13 2 2" xfId="18008" xr:uid="{686BA5D5-F52D-417D-AD15-A4F02DA9BDB4}"/>
    <cellStyle name="Vejica 2 9 3 13 2 2 2" xfId="34329" xr:uid="{7B25F261-0F38-448C-88F5-AD5F16573DE0}"/>
    <cellStyle name="Vejica 2 9 3 13 2 3" xfId="34328" xr:uid="{EA4C90AB-ADAE-431B-846C-0BC831067090}"/>
    <cellStyle name="Vejica 2 9 3 13 3" xfId="15352" xr:uid="{9FC6EF99-2DB1-4DFD-9042-53583CC72BB7}"/>
    <cellStyle name="Vejica 2 9 3 13 3 2" xfId="34330" xr:uid="{37BBEBE4-5582-41FE-A0CF-821D65172959}"/>
    <cellStyle name="Vejica 2 9 3 13 4" xfId="34327" xr:uid="{2408F6DE-7569-4A94-96C4-F9AF9FBB81D6}"/>
    <cellStyle name="Vejica 2 9 3 14" xfId="7966" xr:uid="{0D01E2E5-76FD-48DB-AEB2-5EC9718009DE}"/>
    <cellStyle name="Vejica 2 9 3 14 2" xfId="15722" xr:uid="{35C7DAEF-F009-439F-ABA4-920D6B7FB649}"/>
    <cellStyle name="Vejica 2 9 3 14 2 2" xfId="34332" xr:uid="{51ADF655-EF6D-420D-AE8F-7CBB58BEFD68}"/>
    <cellStyle name="Vejica 2 9 3 14 3" xfId="34331" xr:uid="{D921ADED-6054-4FDE-9E2D-AFF838F2E108}"/>
    <cellStyle name="Vejica 2 9 3 15" xfId="12759" xr:uid="{00B13F68-C52C-4477-91C1-61586D527710}"/>
    <cellStyle name="Vejica 2 9 3 15 2" xfId="18697" xr:uid="{A714F1B1-6487-4C9A-98CA-4DA3374CE363}"/>
    <cellStyle name="Vejica 2 9 3 15 2 2" xfId="34334" xr:uid="{5A4E3A6C-F19E-4EF8-A259-32E4D1DBD7C7}"/>
    <cellStyle name="Vejica 2 9 3 15 3" xfId="34333" xr:uid="{A5856979-5EE9-469D-9A19-3859E078EAC9}"/>
    <cellStyle name="Vejica 2 9 3 16" xfId="13675" xr:uid="{79F1F938-A698-49EA-97C0-392E145604DA}"/>
    <cellStyle name="Vejica 2 9 3 16 2" xfId="34335" xr:uid="{B69FF40F-13AA-4D3F-A5C2-E4517E8CD78C}"/>
    <cellStyle name="Vejica 2 9 3 17" xfId="34314" xr:uid="{986C4E5F-92CC-4F34-A692-242F2983EE8E}"/>
    <cellStyle name="Vejica 2 9 3 2" xfId="719" xr:uid="{00000000-0005-0000-0000-0000B40F0000}"/>
    <cellStyle name="Vejica 2 9 3 2 10" xfId="6928" xr:uid="{10ABCEA8-FF39-4EFE-B2D5-CFDA4F09CD56}"/>
    <cellStyle name="Vejica 2 9 3 2 10 2" xfId="11168" xr:uid="{497C0B25-9363-44D0-9359-F98326BB2306}"/>
    <cellStyle name="Vejica 2 9 3 2 10 2 2" xfId="17652" xr:uid="{82BA362B-5FE8-4965-BA16-57ED9357DBD2}"/>
    <cellStyle name="Vejica 2 9 3 2 10 2 2 2" xfId="34339" xr:uid="{937ED11C-D5A3-4643-907F-B89F522B36F8}"/>
    <cellStyle name="Vejica 2 9 3 2 10 2 3" xfId="34338" xr:uid="{918E50A7-2B27-42B5-946C-7FAACF7B4BBD}"/>
    <cellStyle name="Vejica 2 9 3 2 10 3" xfId="14999" xr:uid="{76B4A23E-69AC-42BD-88E5-F8CA95E0EEB5}"/>
    <cellStyle name="Vejica 2 9 3 2 10 3 2" xfId="34340" xr:uid="{33181EC7-6A9F-495F-A978-EBF7062B54F3}"/>
    <cellStyle name="Vejica 2 9 3 2 10 4" xfId="34337" xr:uid="{32E1B075-92C8-4416-9525-971E6233D6CE}"/>
    <cellStyle name="Vejica 2 9 3 2 11" xfId="7290" xr:uid="{D9D5CF01-7A99-4DF7-A460-496918B16AC3}"/>
    <cellStyle name="Vejica 2 9 3 2 11 2" xfId="11532" xr:uid="{AD59A174-7EA2-4B6B-9C6B-C2629774CFD8}"/>
    <cellStyle name="Vejica 2 9 3 2 11 2 2" xfId="18009" xr:uid="{39E96EF7-98B7-48F8-860D-5F4986BBCF47}"/>
    <cellStyle name="Vejica 2 9 3 2 11 2 2 2" xfId="34343" xr:uid="{45939581-6566-48E6-A495-2BE8AC26F574}"/>
    <cellStyle name="Vejica 2 9 3 2 11 2 3" xfId="34342" xr:uid="{92429E86-157C-4699-9465-A72F3557C431}"/>
    <cellStyle name="Vejica 2 9 3 2 11 3" xfId="15353" xr:uid="{4DA2F3CB-C185-4BF1-A95F-84CEFFEE417C}"/>
    <cellStyle name="Vejica 2 9 3 2 11 3 2" xfId="34344" xr:uid="{7C8FF73C-6786-4E5D-A48D-3B76924D8E59}"/>
    <cellStyle name="Vejica 2 9 3 2 11 4" xfId="34341" xr:uid="{2282847A-7749-4BC1-859C-A700CF307381}"/>
    <cellStyle name="Vejica 2 9 3 2 12" xfId="7967" xr:uid="{F773663D-0203-4AC6-BB6A-FFFE673F9C9C}"/>
    <cellStyle name="Vejica 2 9 3 2 12 2" xfId="15723" xr:uid="{AE4AF687-A793-4DE3-B0E7-454BFCDD94CA}"/>
    <cellStyle name="Vejica 2 9 3 2 12 2 2" xfId="34346" xr:uid="{BC4CE4FC-DB89-4679-83C4-5D82CA07D493}"/>
    <cellStyle name="Vejica 2 9 3 2 12 3" xfId="34345" xr:uid="{8BAE1AF0-AA31-49F2-872E-9F390FF898FD}"/>
    <cellStyle name="Vejica 2 9 3 2 13" xfId="12760" xr:uid="{64BD77BD-7F79-423C-A393-C9AF528A4859}"/>
    <cellStyle name="Vejica 2 9 3 2 13 2" xfId="18698" xr:uid="{A6C80120-4529-4101-850C-0B9A2E77582F}"/>
    <cellStyle name="Vejica 2 9 3 2 13 2 2" xfId="34348" xr:uid="{7F72265A-9DB0-4FC1-857C-90C6DB114FB0}"/>
    <cellStyle name="Vejica 2 9 3 2 13 3" xfId="34347" xr:uid="{2AB34BAE-E00E-4F04-BCB2-F66E2C19A596}"/>
    <cellStyle name="Vejica 2 9 3 2 14" xfId="13676" xr:uid="{C1951DF1-FDE3-4AD0-8EA0-E33832AFDA85}"/>
    <cellStyle name="Vejica 2 9 3 2 14 2" xfId="34349" xr:uid="{9060858C-6943-483F-8ACF-346EA9CE7C29}"/>
    <cellStyle name="Vejica 2 9 3 2 15" xfId="34336" xr:uid="{469923DC-977D-481A-8682-B1F544BC9A64}"/>
    <cellStyle name="Vejica 2 9 3 2 2" xfId="2123" xr:uid="{00000000-0005-0000-0000-0000B50F0000}"/>
    <cellStyle name="Vejica 2 9 3 2 2 2" xfId="34350" xr:uid="{1EB3DE6E-A19D-4FFC-B6F8-BFC1B21569B4}"/>
    <cellStyle name="Vejica 2 9 3 2 3" xfId="2124" xr:uid="{00000000-0005-0000-0000-0000B60F0000}"/>
    <cellStyle name="Vejica 2 9 3 2 3 2" xfId="4386" xr:uid="{00000000-0005-0000-0000-0000B70F0000}"/>
    <cellStyle name="Vejica 2 9 3 2 3 2 2" xfId="34352" xr:uid="{15B6809A-D35B-40BB-92C2-79AB9E972F1B}"/>
    <cellStyle name="Vejica 2 9 3 2 3 3" xfId="34351" xr:uid="{515D4E39-E741-44EE-94D3-4EF61DB7EC08}"/>
    <cellStyle name="Vejica 2 9 3 2 4" xfId="2125" xr:uid="{00000000-0005-0000-0000-0000B80F0000}"/>
    <cellStyle name="Vejica 2 9 3 2 4 10" xfId="34353" xr:uid="{DBD1F397-CE5A-48D8-8B9B-15F773D84B60}"/>
    <cellStyle name="Vejica 2 9 3 2 4 2" xfId="4387" xr:uid="{00000000-0005-0000-0000-0000B90F0000}"/>
    <cellStyle name="Vejica 2 9 3 2 4 2 2" xfId="6200" xr:uid="{D5DB4EC6-58BB-4415-A712-98C6DB07D346}"/>
    <cellStyle name="Vejica 2 9 3 2 4 2 2 2" xfId="6821" xr:uid="{3D33B0E1-340C-4CAF-A08C-1C873F4DA4F1}"/>
    <cellStyle name="Vejica 2 9 3 2 4 2 2 2 2" xfId="11063" xr:uid="{018CD9F2-AF13-413A-A339-6FC31538BADA}"/>
    <cellStyle name="Vejica 2 9 3 2 4 2 2 2 2 2" xfId="17549" xr:uid="{E0821D36-02B6-4ABF-9317-F3438AD41976}"/>
    <cellStyle name="Vejica 2 9 3 2 4 2 2 2 2 2 2" xfId="34358" xr:uid="{4C81499A-F171-42F7-9632-5AC6609D837A}"/>
    <cellStyle name="Vejica 2 9 3 2 4 2 2 2 2 3" xfId="34357" xr:uid="{11B3F998-BB31-4E9D-BFB3-54F1EC431D05}"/>
    <cellStyle name="Vejica 2 9 3 2 4 2 2 2 3" xfId="14896" xr:uid="{C13FB1AA-47DF-47A3-8427-6AC9614A3039}"/>
    <cellStyle name="Vejica 2 9 3 2 4 2 2 2 3 2" xfId="34359" xr:uid="{3E2E3129-1A9E-4B77-875D-18CC968D7BE4}"/>
    <cellStyle name="Vejica 2 9 3 2 4 2 2 2 4" xfId="34356" xr:uid="{42C4169B-11EA-489F-A199-78D3C2079818}"/>
    <cellStyle name="Vejica 2 9 3 2 4 2 2 3" xfId="10455" xr:uid="{150235FF-5746-4528-8BAC-6DF5AE7AAF7C}"/>
    <cellStyle name="Vejica 2 9 3 2 4 2 2 3 2" xfId="16943" xr:uid="{3F3C9197-7BC8-4B4F-A1C1-73F401C724B0}"/>
    <cellStyle name="Vejica 2 9 3 2 4 2 2 3 2 2" xfId="34361" xr:uid="{03211D7E-5D91-4F92-B14A-DDA773CB920A}"/>
    <cellStyle name="Vejica 2 9 3 2 4 2 2 3 3" xfId="34360" xr:uid="{347E691E-92D0-4CE2-94BA-00F71B50B84B}"/>
    <cellStyle name="Vejica 2 9 3 2 4 2 2 4" xfId="14291" xr:uid="{1E57EA4F-1090-45D5-A425-CE9AAA4D0B07}"/>
    <cellStyle name="Vejica 2 9 3 2 4 2 2 4 2" xfId="34362" xr:uid="{E316679B-DEFC-46F2-8328-8AC7F108490B}"/>
    <cellStyle name="Vejica 2 9 3 2 4 2 2 5" xfId="34355" xr:uid="{03CFE706-3E3B-4D1F-955A-072BC374C9E9}"/>
    <cellStyle name="Vejica 2 9 3 2 4 2 3" xfId="6094" xr:uid="{70F15B92-06A4-4FD9-AB67-1611863C5508}"/>
    <cellStyle name="Vejica 2 9 3 2 4 2 3 2" xfId="10349" xr:uid="{0D51BB8E-02CF-4E9F-BF29-B1EAD5FB4756}"/>
    <cellStyle name="Vejica 2 9 3 2 4 2 3 2 2" xfId="16837" xr:uid="{974053FD-60ED-4502-83D4-DB8206EE8940}"/>
    <cellStyle name="Vejica 2 9 3 2 4 2 3 2 2 2" xfId="34365" xr:uid="{34CDBBCF-5DF3-4A4D-80BB-E7F93C4A35C0}"/>
    <cellStyle name="Vejica 2 9 3 2 4 2 3 2 3" xfId="34364" xr:uid="{2CEDC320-8CB9-4FDD-B76C-ACC6D471E9D5}"/>
    <cellStyle name="Vejica 2 9 3 2 4 2 3 3" xfId="14185" xr:uid="{9F74E976-2FE2-4E26-BCD9-4B64EB52E9CF}"/>
    <cellStyle name="Vejica 2 9 3 2 4 2 3 3 2" xfId="34366" xr:uid="{C4FDF062-F989-4862-AD33-255A52B0293D}"/>
    <cellStyle name="Vejica 2 9 3 2 4 2 3 4" xfId="34363" xr:uid="{CE677BD5-767E-4683-A120-47D532FBADC1}"/>
    <cellStyle name="Vejica 2 9 3 2 4 2 4" xfId="6517" xr:uid="{5D44F42F-030C-42DF-B6B8-EB401FE494AB}"/>
    <cellStyle name="Vejica 2 9 3 2 4 2 4 2" xfId="10759" xr:uid="{1B048E9E-1392-454D-B0BF-C1D49EF64722}"/>
    <cellStyle name="Vejica 2 9 3 2 4 2 4 2 2" xfId="17245" xr:uid="{78CED405-C2F5-47E2-884A-C4492647B0D0}"/>
    <cellStyle name="Vejica 2 9 3 2 4 2 4 2 2 2" xfId="34369" xr:uid="{771E9F42-1051-4A1B-AB41-91C3B469F9D3}"/>
    <cellStyle name="Vejica 2 9 3 2 4 2 4 2 3" xfId="34368" xr:uid="{B707B911-FB76-46DA-AC3A-E9FC3EC50B31}"/>
    <cellStyle name="Vejica 2 9 3 2 4 2 4 3" xfId="14592" xr:uid="{B793D59A-A5D9-41C9-B5C1-30C9CBA205E0}"/>
    <cellStyle name="Vejica 2 9 3 2 4 2 4 3 2" xfId="34370" xr:uid="{50CC77FF-0691-4918-8A76-528B22C47B5A}"/>
    <cellStyle name="Vejica 2 9 3 2 4 2 4 4" xfId="34367" xr:uid="{66753BA8-5A92-468C-934C-976947C18525}"/>
    <cellStyle name="Vejica 2 9 3 2 4 2 5" xfId="7127" xr:uid="{5AE1AADF-C057-41DF-BE0C-002B8D7DFFB9}"/>
    <cellStyle name="Vejica 2 9 3 2 4 2 5 2" xfId="11367" xr:uid="{9381ECCF-B0DE-4D0A-9A72-EEABEB680F57}"/>
    <cellStyle name="Vejica 2 9 3 2 4 2 5 2 2" xfId="17851" xr:uid="{21E15E11-3F5E-4E4B-ADA9-8437F0C5DE4E}"/>
    <cellStyle name="Vejica 2 9 3 2 4 2 5 2 2 2" xfId="34373" xr:uid="{17898BC1-BD17-4AFA-AD28-75348D83E631}"/>
    <cellStyle name="Vejica 2 9 3 2 4 2 5 2 3" xfId="34372" xr:uid="{0211D7C2-C8B6-48B8-9FD4-E34416FA2C26}"/>
    <cellStyle name="Vejica 2 9 3 2 4 2 5 3" xfId="15198" xr:uid="{9C8AD46D-427A-4A4F-8E1A-930F848662A4}"/>
    <cellStyle name="Vejica 2 9 3 2 4 2 5 3 2" xfId="34374" xr:uid="{3DAA2A86-A61C-429A-9DCB-A100ED45A667}"/>
    <cellStyle name="Vejica 2 9 3 2 4 2 5 4" xfId="34371" xr:uid="{A1336839-8FCE-491B-AC6E-5FF531206186}"/>
    <cellStyle name="Vejica 2 9 3 2 4 2 6" xfId="7488" xr:uid="{FED4E8A8-A8A9-4B01-B28F-988471A881E8}"/>
    <cellStyle name="Vejica 2 9 3 2 4 2 6 2" xfId="11730" xr:uid="{671AEC59-BB28-45B0-90B1-2F976A75A2F1}"/>
    <cellStyle name="Vejica 2 9 3 2 4 2 6 2 2" xfId="18207" xr:uid="{004E8850-8728-4736-A486-2359551643B5}"/>
    <cellStyle name="Vejica 2 9 3 2 4 2 6 2 2 2" xfId="34377" xr:uid="{29C6053B-28B9-4437-814C-0C16DB4405E9}"/>
    <cellStyle name="Vejica 2 9 3 2 4 2 6 2 3" xfId="34376" xr:uid="{C0B5E244-DC15-491E-B474-4F3E8E866659}"/>
    <cellStyle name="Vejica 2 9 3 2 4 2 6 3" xfId="15551" xr:uid="{FBE53B92-FE0F-4F3F-B5D7-41A93834BB3B}"/>
    <cellStyle name="Vejica 2 9 3 2 4 2 6 3 2" xfId="34378" xr:uid="{894BF662-B633-4DF6-AADC-417A1283B1D3}"/>
    <cellStyle name="Vejica 2 9 3 2 4 2 6 4" xfId="34375" xr:uid="{49861275-FC5F-4F53-A075-5251CC1A46CB}"/>
    <cellStyle name="Vejica 2 9 3 2 4 2 7" xfId="9376" xr:uid="{F47F1A65-70DA-459B-8A07-F56F20114EB8}"/>
    <cellStyle name="Vejica 2 9 3 2 4 2 7 2" xfId="16304" xr:uid="{01239BFF-C2AF-44B5-8890-FB13004F5182}"/>
    <cellStyle name="Vejica 2 9 3 2 4 2 7 2 2" xfId="34380" xr:uid="{2EE51D35-9419-4E7F-A9BF-80C2C0F45030}"/>
    <cellStyle name="Vejica 2 9 3 2 4 2 7 3" xfId="34379" xr:uid="{7A6E8D49-B074-445D-8A30-B85C64FF5EA2}"/>
    <cellStyle name="Vejica 2 9 3 2 4 2 8" xfId="13881" xr:uid="{CFDE079B-DF2F-46F6-8526-4849F071EFEC}"/>
    <cellStyle name="Vejica 2 9 3 2 4 2 8 2" xfId="34381" xr:uid="{CE5283C3-78CC-4157-9EAF-2545A22F41B2}"/>
    <cellStyle name="Vejica 2 9 3 2 4 2 9" xfId="34354" xr:uid="{EAE0F129-50E7-4B91-830B-332B47D4DE80}"/>
    <cellStyle name="Vejica 2 9 3 2 4 3" xfId="5984" xr:uid="{CD55B628-43D2-4640-B25D-3EAC5E704C55}"/>
    <cellStyle name="Vejica 2 9 3 2 4 3 2" xfId="6717" xr:uid="{5752F5DE-A7A2-423B-B550-7055B1D42E44}"/>
    <cellStyle name="Vejica 2 9 3 2 4 3 2 2" xfId="10959" xr:uid="{33541C62-72EF-48A4-9B0C-FF3DA038C583}"/>
    <cellStyle name="Vejica 2 9 3 2 4 3 2 2 2" xfId="17445" xr:uid="{418F713E-BDB1-48E8-AFC3-FF34BC3748F9}"/>
    <cellStyle name="Vejica 2 9 3 2 4 3 2 2 2 2" xfId="34385" xr:uid="{FD7956DE-E138-4314-936A-CBDE179446C2}"/>
    <cellStyle name="Vejica 2 9 3 2 4 3 2 2 3" xfId="34384" xr:uid="{DAD9D11F-02CD-4F0D-93B3-54B98A682C44}"/>
    <cellStyle name="Vejica 2 9 3 2 4 3 2 3" xfId="14792" xr:uid="{35E38D4C-4964-46FA-8126-E41FF8904CF7}"/>
    <cellStyle name="Vejica 2 9 3 2 4 3 2 3 2" xfId="34386" xr:uid="{D9FC3D1E-0DA3-49D9-B8BF-D7628487B7BA}"/>
    <cellStyle name="Vejica 2 9 3 2 4 3 2 4" xfId="34383" xr:uid="{B9BDB201-94C0-4E7A-8D0C-EC9F406EB778}"/>
    <cellStyle name="Vejica 2 9 3 2 4 3 3" xfId="10236" xr:uid="{F01AE0B0-4D7E-46FF-96F5-F9715B6CDFC5}"/>
    <cellStyle name="Vejica 2 9 3 2 4 3 3 2" xfId="16730" xr:uid="{7EE3E25E-1FC3-4C05-82A7-9A0D46C03D05}"/>
    <cellStyle name="Vejica 2 9 3 2 4 3 3 2 2" xfId="34388" xr:uid="{972059FF-7D55-4E99-8A9E-C63A0FB3F01E}"/>
    <cellStyle name="Vejica 2 9 3 2 4 3 3 3" xfId="34387" xr:uid="{359CC135-460F-42EA-9238-E697B1B97051}"/>
    <cellStyle name="Vejica 2 9 3 2 4 3 4" xfId="14081" xr:uid="{87D4D07B-4953-4FDF-A903-FAB6B9B98696}"/>
    <cellStyle name="Vejica 2 9 3 2 4 3 4 2" xfId="34389" xr:uid="{2CB5F41A-848F-48BA-9D01-584AE962E375}"/>
    <cellStyle name="Vejica 2 9 3 2 4 3 5" xfId="34382" xr:uid="{F7BFC4F5-ADDA-4E10-939E-5DE85866163A}"/>
    <cellStyle name="Vejica 2 9 3 2 4 4" xfId="6417" xr:uid="{906BA3DE-9317-4D42-BA1B-1830C4085D7B}"/>
    <cellStyle name="Vejica 2 9 3 2 4 4 2" xfId="10659" xr:uid="{918CCA30-831E-4FAE-9DAC-6EF9B3F9DCCB}"/>
    <cellStyle name="Vejica 2 9 3 2 4 4 2 2" xfId="17145" xr:uid="{1E307215-07DA-4B67-8466-67AAF8BC9EEF}"/>
    <cellStyle name="Vejica 2 9 3 2 4 4 2 2 2" xfId="34392" xr:uid="{C15D54CF-C620-4F69-9723-D1106F310E1F}"/>
    <cellStyle name="Vejica 2 9 3 2 4 4 2 3" xfId="34391" xr:uid="{EFA5E6AB-6181-4CA7-BC84-9BCBF43F02A9}"/>
    <cellStyle name="Vejica 2 9 3 2 4 4 3" xfId="14492" xr:uid="{ED308E58-0EE9-4341-918E-130D37153EE8}"/>
    <cellStyle name="Vejica 2 9 3 2 4 4 3 2" xfId="34393" xr:uid="{0D927603-0DA2-488C-BE5D-F5FCC7A44472}"/>
    <cellStyle name="Vejica 2 9 3 2 4 4 4" xfId="34390" xr:uid="{0821616A-6103-4FB1-B5C2-F84FAE60016D}"/>
    <cellStyle name="Vejica 2 9 3 2 4 5" xfId="7026" xr:uid="{6B54FF2C-8368-4177-8CA9-3B5D2D5E1959}"/>
    <cellStyle name="Vejica 2 9 3 2 4 5 2" xfId="11266" xr:uid="{D98F52F8-12E5-4F60-BDDB-9A7AC4F44993}"/>
    <cellStyle name="Vejica 2 9 3 2 4 5 2 2" xfId="17750" xr:uid="{C750B855-58B4-4468-BB93-0EF4F8481CFB}"/>
    <cellStyle name="Vejica 2 9 3 2 4 5 2 2 2" xfId="34396" xr:uid="{F38A5F9F-ED85-44DF-A91F-DC1E68B30FBB}"/>
    <cellStyle name="Vejica 2 9 3 2 4 5 2 3" xfId="34395" xr:uid="{0BF68E88-4FE0-4726-B117-97C9DE7B3FAA}"/>
    <cellStyle name="Vejica 2 9 3 2 4 5 3" xfId="15097" xr:uid="{B97E1DC6-D1F2-4C0B-AC97-DD84FC62C481}"/>
    <cellStyle name="Vejica 2 9 3 2 4 5 3 2" xfId="34397" xr:uid="{FB8B2113-C027-4EFD-BF8D-50EF14504496}"/>
    <cellStyle name="Vejica 2 9 3 2 4 5 4" xfId="34394" xr:uid="{D4B3A1BC-D2F4-4FBD-9C3C-B7B09ED311BA}"/>
    <cellStyle name="Vejica 2 9 3 2 4 6" xfId="7388" xr:uid="{F5D0E007-7737-41EE-BAE9-2AAB442FB14B}"/>
    <cellStyle name="Vejica 2 9 3 2 4 6 2" xfId="11630" xr:uid="{BED87E8A-90A9-49BD-A7E7-BBFCCA98EDF9}"/>
    <cellStyle name="Vejica 2 9 3 2 4 6 2 2" xfId="18107" xr:uid="{9B193124-9444-49F3-8EB7-78E564EA8F77}"/>
    <cellStyle name="Vejica 2 9 3 2 4 6 2 2 2" xfId="34400" xr:uid="{29AA0123-A498-4F65-AEE5-CCB686E0686E}"/>
    <cellStyle name="Vejica 2 9 3 2 4 6 2 3" xfId="34399" xr:uid="{03E961B5-4C4D-4603-AF84-FC80E493BD91}"/>
    <cellStyle name="Vejica 2 9 3 2 4 6 3" xfId="15451" xr:uid="{67D784AD-28FD-4E9B-B999-F0DF864ACBC6}"/>
    <cellStyle name="Vejica 2 9 3 2 4 6 3 2" xfId="34401" xr:uid="{A5CE5480-63B9-4845-951B-D9B47F6C110C}"/>
    <cellStyle name="Vejica 2 9 3 2 4 6 4" xfId="34398" xr:uid="{98384980-1374-4A63-A106-613EFEF01737}"/>
    <cellStyle name="Vejica 2 9 3 2 4 7" xfId="8456" xr:uid="{F2408862-2D61-475A-85B6-E2C8CB34218A}"/>
    <cellStyle name="Vejica 2 9 3 2 4 7 2" xfId="15955" xr:uid="{A52C461E-AFBA-4188-B78E-D3550004163A}"/>
    <cellStyle name="Vejica 2 9 3 2 4 7 2 2" xfId="34403" xr:uid="{0088A4D5-B2E5-4DA6-913E-0CB7C3DE6F3B}"/>
    <cellStyle name="Vejica 2 9 3 2 4 7 3" xfId="34402" xr:uid="{F9B49433-A4B8-4DB0-876C-139C24A9A663}"/>
    <cellStyle name="Vejica 2 9 3 2 4 8" xfId="13016" xr:uid="{9AE2C448-9B8A-4313-98DF-FF8DCB2F6644}"/>
    <cellStyle name="Vejica 2 9 3 2 4 8 2" xfId="18953" xr:uid="{6BE0EE7E-1FB8-42DA-856B-34A4C48403D6}"/>
    <cellStyle name="Vejica 2 9 3 2 4 8 2 2" xfId="34405" xr:uid="{6B34B48C-D147-4F76-ADB6-B55DB3CB79C2}"/>
    <cellStyle name="Vejica 2 9 3 2 4 8 3" xfId="34404" xr:uid="{B8EC0728-5708-4E8F-8C4E-4C448D6D58F5}"/>
    <cellStyle name="Vejica 2 9 3 2 4 9" xfId="13781" xr:uid="{175D6B2B-2709-432A-AF4A-687E426FA92A}"/>
    <cellStyle name="Vejica 2 9 3 2 4 9 2" xfId="34406" xr:uid="{A17A2A81-E504-45C6-AE68-5F33D12F49E2}"/>
    <cellStyle name="Vejica 2 9 3 2 5" xfId="4388" xr:uid="{00000000-0005-0000-0000-0000BA0F0000}"/>
    <cellStyle name="Vejica 2 9 3 2 5 2" xfId="4389" xr:uid="{00000000-0005-0000-0000-0000BB0F0000}"/>
    <cellStyle name="Vejica 2 9 3 2 5 2 2" xfId="34408" xr:uid="{2D250796-F1FD-42F5-A346-24412F214D24}"/>
    <cellStyle name="Vejica 2 9 3 2 5 3" xfId="34407" xr:uid="{0003A325-B5D9-4611-BA00-0B07F8BCBC00}"/>
    <cellStyle name="Vejica 2 9 3 2 6" xfId="4390" xr:uid="{00000000-0005-0000-0000-0000BC0F0000}"/>
    <cellStyle name="Vejica 2 9 3 2 6 2" xfId="34409" xr:uid="{3FEDD8FA-8AE5-4CEB-B24D-F7E60D9AB658}"/>
    <cellStyle name="Vejica 2 9 3 2 7" xfId="4385" xr:uid="{00000000-0005-0000-0000-0000BD0F0000}"/>
    <cellStyle name="Vejica 2 9 3 2 7 2" xfId="34410" xr:uid="{61D71EA1-11E7-4EAC-8A35-47275A93E643}"/>
    <cellStyle name="Vejica 2 9 3 2 8" xfId="5884" xr:uid="{83A430EF-FD05-4DFD-8F75-5D90C378A796}"/>
    <cellStyle name="Vejica 2 9 3 2 8 2" xfId="6619" xr:uid="{BD7E5317-4EE7-4FD6-B0DF-3D494E7A205A}"/>
    <cellStyle name="Vejica 2 9 3 2 8 2 2" xfId="10861" xr:uid="{CCE5EEBC-734F-4AFF-9E3D-F9DB2FF40A91}"/>
    <cellStyle name="Vejica 2 9 3 2 8 2 2 2" xfId="17347" xr:uid="{555F7E06-76BD-4F68-8A26-86DECA9E38A8}"/>
    <cellStyle name="Vejica 2 9 3 2 8 2 2 2 2" xfId="34414" xr:uid="{7570279D-8E9D-48D0-8458-53DE8AD2925C}"/>
    <cellStyle name="Vejica 2 9 3 2 8 2 2 3" xfId="34413" xr:uid="{89B3E2F3-463E-46C0-B962-52697E086543}"/>
    <cellStyle name="Vejica 2 9 3 2 8 2 3" xfId="14694" xr:uid="{0F36AB3B-67A0-4646-A122-EBEE22FDC540}"/>
    <cellStyle name="Vejica 2 9 3 2 8 2 3 2" xfId="34415" xr:uid="{DC0E8DC8-4A7F-40D4-A6A0-4364BE16A49F}"/>
    <cellStyle name="Vejica 2 9 3 2 8 2 4" xfId="34412" xr:uid="{8257794E-F29F-4CD1-8F99-B7D6C848D6C8}"/>
    <cellStyle name="Vejica 2 9 3 2 8 3" xfId="10136" xr:uid="{0C731DAA-40F3-41B6-89E4-E470278568E4}"/>
    <cellStyle name="Vejica 2 9 3 2 8 3 2" xfId="16631" xr:uid="{C20617C2-2242-430F-89A0-F7529E3C4188}"/>
    <cellStyle name="Vejica 2 9 3 2 8 3 2 2" xfId="34417" xr:uid="{55A82662-556B-4B03-9A8A-9C4AA66C8A8F}"/>
    <cellStyle name="Vejica 2 9 3 2 8 3 3" xfId="34416" xr:uid="{B800251E-87CB-4E77-B31F-DE9D22456D49}"/>
    <cellStyle name="Vejica 2 9 3 2 8 4" xfId="13982" xr:uid="{0A7C1A1B-1466-47A0-944E-6EB389DA7E35}"/>
    <cellStyle name="Vejica 2 9 3 2 8 4 2" xfId="34418" xr:uid="{8A5680E1-2041-4C20-851B-D34BAA8A8818}"/>
    <cellStyle name="Vejica 2 9 3 2 8 5" xfId="34411" xr:uid="{6AE000D5-8396-415B-ACFC-66CB6487C003}"/>
    <cellStyle name="Vejica 2 9 3 2 9" xfId="6319" xr:uid="{E07DCDD8-33B6-496F-B7A4-9E3EFE30C9B8}"/>
    <cellStyle name="Vejica 2 9 3 2 9 2" xfId="10561" xr:uid="{12422802-4073-4903-BA3F-E7BD41E6D03C}"/>
    <cellStyle name="Vejica 2 9 3 2 9 2 2" xfId="17047" xr:uid="{C15752D7-AE25-4AC7-ABDD-3BA2C9DC5466}"/>
    <cellStyle name="Vejica 2 9 3 2 9 2 2 2" xfId="34421" xr:uid="{4DFA290E-54BE-482D-971F-736EC9CE6E02}"/>
    <cellStyle name="Vejica 2 9 3 2 9 2 3" xfId="34420" xr:uid="{09B3CE2A-3BA3-4844-969D-6AAC645DE625}"/>
    <cellStyle name="Vejica 2 9 3 2 9 3" xfId="14394" xr:uid="{3FB99F35-8CEA-4532-BE86-63DC0B49726C}"/>
    <cellStyle name="Vejica 2 9 3 2 9 3 2" xfId="34422" xr:uid="{6B936860-0B1B-48AB-9E42-072A5A537A4E}"/>
    <cellStyle name="Vejica 2 9 3 2 9 4" xfId="34419" xr:uid="{11B458FC-14ED-45D6-836E-21A6B2DE451E}"/>
    <cellStyle name="Vejica 2 9 3 3" xfId="2126" xr:uid="{00000000-0005-0000-0000-0000BE0F0000}"/>
    <cellStyle name="Vejica 2 9 3 3 2" xfId="34423" xr:uid="{D7E7BC98-F92B-4A5A-9048-B3AD82753962}"/>
    <cellStyle name="Vejica 2 9 3 4" xfId="2127" xr:uid="{00000000-0005-0000-0000-0000BF0F0000}"/>
    <cellStyle name="Vejica 2 9 3 4 2" xfId="4391" xr:uid="{00000000-0005-0000-0000-0000C00F0000}"/>
    <cellStyle name="Vejica 2 9 3 4 2 2" xfId="34425" xr:uid="{40265C2A-D382-499A-B518-3557CDB25F63}"/>
    <cellStyle name="Vejica 2 9 3 4 3" xfId="34424" xr:uid="{E4018E7D-FC74-4FB7-877C-0D7C54F0EB27}"/>
    <cellStyle name="Vejica 2 9 3 5" xfId="2128" xr:uid="{00000000-0005-0000-0000-0000C10F0000}"/>
    <cellStyle name="Vejica 2 9 3 5 10" xfId="34426" xr:uid="{96EEA264-1EB7-4AD3-8082-F59DD7C9D1A2}"/>
    <cellStyle name="Vejica 2 9 3 5 2" xfId="4392" xr:uid="{00000000-0005-0000-0000-0000C20F0000}"/>
    <cellStyle name="Vejica 2 9 3 5 2 2" xfId="6201" xr:uid="{9A3C3593-50B3-417E-8C45-F564BB38E491}"/>
    <cellStyle name="Vejica 2 9 3 5 2 2 2" xfId="6822" xr:uid="{1018C3DC-FFA4-483E-BF23-BA59DCCB7634}"/>
    <cellStyle name="Vejica 2 9 3 5 2 2 2 2" xfId="11064" xr:uid="{3E35B64A-8A75-4560-B9E5-CBCFE6087936}"/>
    <cellStyle name="Vejica 2 9 3 5 2 2 2 2 2" xfId="17550" xr:uid="{E564AFBF-B315-4B4F-9E38-4757564C0261}"/>
    <cellStyle name="Vejica 2 9 3 5 2 2 2 2 2 2" xfId="34431" xr:uid="{9F1D22AB-D581-4B18-8C3A-B4C0F6BAD247}"/>
    <cellStyle name="Vejica 2 9 3 5 2 2 2 2 3" xfId="34430" xr:uid="{6C19B48D-0695-41A7-A53B-584AFDFD024A}"/>
    <cellStyle name="Vejica 2 9 3 5 2 2 2 3" xfId="14897" xr:uid="{8557D519-E75F-4F8C-96BF-E055B10ACFC0}"/>
    <cellStyle name="Vejica 2 9 3 5 2 2 2 3 2" xfId="34432" xr:uid="{CEBADD7A-BEB4-494C-812F-5FD59BF8B4BF}"/>
    <cellStyle name="Vejica 2 9 3 5 2 2 2 4" xfId="34429" xr:uid="{C2777354-A94A-4EFD-A16B-5DEB129461C5}"/>
    <cellStyle name="Vejica 2 9 3 5 2 2 3" xfId="10456" xr:uid="{97984408-BE15-46CE-AE4F-A47D1ED0C332}"/>
    <cellStyle name="Vejica 2 9 3 5 2 2 3 2" xfId="16944" xr:uid="{C5C337A9-F112-40F3-A553-F793C149785D}"/>
    <cellStyle name="Vejica 2 9 3 5 2 2 3 2 2" xfId="34434" xr:uid="{0C5078F2-6DB8-4703-81B1-017C8B1E7263}"/>
    <cellStyle name="Vejica 2 9 3 5 2 2 3 3" xfId="34433" xr:uid="{F8E3F4FD-1E3B-4E3A-8609-1F84CF526212}"/>
    <cellStyle name="Vejica 2 9 3 5 2 2 4" xfId="14292" xr:uid="{D3430754-048C-408C-99D9-3EEEA8328FEA}"/>
    <cellStyle name="Vejica 2 9 3 5 2 2 4 2" xfId="34435" xr:uid="{487B5160-75EC-4AB3-8501-D17B004940E0}"/>
    <cellStyle name="Vejica 2 9 3 5 2 2 5" xfId="34428" xr:uid="{6FBBD5E1-0B93-43E1-BA0D-4CD545C712E6}"/>
    <cellStyle name="Vejica 2 9 3 5 2 3" xfId="6095" xr:uid="{10398738-0410-46E4-B89A-6B9232F3A4B4}"/>
    <cellStyle name="Vejica 2 9 3 5 2 3 2" xfId="10350" xr:uid="{CAC85B1F-B881-4C7D-87B8-90E53D6680A5}"/>
    <cellStyle name="Vejica 2 9 3 5 2 3 2 2" xfId="16838" xr:uid="{BD3D2226-7BC1-4A25-8091-0A692866AFD3}"/>
    <cellStyle name="Vejica 2 9 3 5 2 3 2 2 2" xfId="34438" xr:uid="{00B0B9D0-1B26-4F70-9E73-9B4A7AA8EDA3}"/>
    <cellStyle name="Vejica 2 9 3 5 2 3 2 3" xfId="34437" xr:uid="{8A44346B-3FAE-42CD-886F-DF22A8EA014B}"/>
    <cellStyle name="Vejica 2 9 3 5 2 3 3" xfId="14186" xr:uid="{3390CDCE-8F36-4853-94EE-F75E936D450A}"/>
    <cellStyle name="Vejica 2 9 3 5 2 3 3 2" xfId="34439" xr:uid="{E9FE75CA-468C-432A-9985-38C241C01D8D}"/>
    <cellStyle name="Vejica 2 9 3 5 2 3 4" xfId="34436" xr:uid="{75FA229A-BBF1-4EB9-AAF4-93C61CB3D071}"/>
    <cellStyle name="Vejica 2 9 3 5 2 4" xfId="6518" xr:uid="{7F681EA5-5567-4C36-B138-7DE912DC8A9F}"/>
    <cellStyle name="Vejica 2 9 3 5 2 4 2" xfId="10760" xr:uid="{39E547F3-2D4D-4C32-9187-09D38E6B8624}"/>
    <cellStyle name="Vejica 2 9 3 5 2 4 2 2" xfId="17246" xr:uid="{8D9F7B81-46DB-414D-9A58-5AFA25C42652}"/>
    <cellStyle name="Vejica 2 9 3 5 2 4 2 2 2" xfId="34442" xr:uid="{BAB846CB-DBD9-4344-9D14-C1977AAA966E}"/>
    <cellStyle name="Vejica 2 9 3 5 2 4 2 3" xfId="34441" xr:uid="{E5DEB3F6-92CB-442A-8E0F-A3EB356E81CA}"/>
    <cellStyle name="Vejica 2 9 3 5 2 4 3" xfId="14593" xr:uid="{B967BB1F-7F66-4AB0-B97D-56AE43336F30}"/>
    <cellStyle name="Vejica 2 9 3 5 2 4 3 2" xfId="34443" xr:uid="{3824D8BE-0CF3-48DC-BB47-5A26B2DD4136}"/>
    <cellStyle name="Vejica 2 9 3 5 2 4 4" xfId="34440" xr:uid="{BCF2B5E2-B374-4B6A-942B-FDB92D0A8DCD}"/>
    <cellStyle name="Vejica 2 9 3 5 2 5" xfId="7128" xr:uid="{FAF0A48E-932C-4556-BE8E-A0130F21D6DB}"/>
    <cellStyle name="Vejica 2 9 3 5 2 5 2" xfId="11368" xr:uid="{80515C2D-30BC-421B-991C-E747FCBD9BAC}"/>
    <cellStyle name="Vejica 2 9 3 5 2 5 2 2" xfId="17852" xr:uid="{5F41ADFA-AF34-4761-96D0-49D8537F1C63}"/>
    <cellStyle name="Vejica 2 9 3 5 2 5 2 2 2" xfId="34446" xr:uid="{271D1E16-450F-4B4B-AFC5-11964A9D3368}"/>
    <cellStyle name="Vejica 2 9 3 5 2 5 2 3" xfId="34445" xr:uid="{F134F97D-19D1-40AB-A943-5B0A5E96B617}"/>
    <cellStyle name="Vejica 2 9 3 5 2 5 3" xfId="15199" xr:uid="{38A09A15-C7B2-4D3F-821C-29A14CD375B4}"/>
    <cellStyle name="Vejica 2 9 3 5 2 5 3 2" xfId="34447" xr:uid="{A670D2ED-C39C-4D0D-BC66-C7B80560D41D}"/>
    <cellStyle name="Vejica 2 9 3 5 2 5 4" xfId="34444" xr:uid="{1CD36140-F6BD-47AB-BE49-E6C9030D1B1E}"/>
    <cellStyle name="Vejica 2 9 3 5 2 6" xfId="7489" xr:uid="{3761A06F-3290-4EF1-BA47-101890B645F0}"/>
    <cellStyle name="Vejica 2 9 3 5 2 6 2" xfId="11731" xr:uid="{9951D9CE-3F11-445A-9809-DB863FC62876}"/>
    <cellStyle name="Vejica 2 9 3 5 2 6 2 2" xfId="18208" xr:uid="{21F35D82-73B1-4DFE-983E-876E771015B0}"/>
    <cellStyle name="Vejica 2 9 3 5 2 6 2 2 2" xfId="34450" xr:uid="{9F208E84-1F1F-4B31-B1BF-2A1ADBEBC114}"/>
    <cellStyle name="Vejica 2 9 3 5 2 6 2 3" xfId="34449" xr:uid="{EA21F684-2A61-47DF-ABF3-A8DA821F3C83}"/>
    <cellStyle name="Vejica 2 9 3 5 2 6 3" xfId="15552" xr:uid="{BE8F85A5-55D7-4A41-81F0-D62EB98D124F}"/>
    <cellStyle name="Vejica 2 9 3 5 2 6 3 2" xfId="34451" xr:uid="{E4E8C9CB-0D05-4569-9204-63BF3C1685C4}"/>
    <cellStyle name="Vejica 2 9 3 5 2 6 4" xfId="34448" xr:uid="{6A126CA5-D9B1-4089-B717-73C25E7527AD}"/>
    <cellStyle name="Vejica 2 9 3 5 2 7" xfId="9381" xr:uid="{66E2B48E-2BD9-423A-9B1A-DC778C3336B7}"/>
    <cellStyle name="Vejica 2 9 3 5 2 7 2" xfId="16305" xr:uid="{F30E84CB-F756-4E91-A641-50ACD6B6B7E9}"/>
    <cellStyle name="Vejica 2 9 3 5 2 7 2 2" xfId="34453" xr:uid="{82133AE0-4E61-46BB-A594-88AAB071E402}"/>
    <cellStyle name="Vejica 2 9 3 5 2 7 3" xfId="34452" xr:uid="{0E2DCA28-3E24-41E9-A34E-7F678BCC8AEA}"/>
    <cellStyle name="Vejica 2 9 3 5 2 8" xfId="13882" xr:uid="{EDF9049A-9470-4F9A-8D59-FD7E059EAAF7}"/>
    <cellStyle name="Vejica 2 9 3 5 2 8 2" xfId="34454" xr:uid="{A0845289-AC6A-4DF6-8592-3C9A61AE79C0}"/>
    <cellStyle name="Vejica 2 9 3 5 2 9" xfId="34427" xr:uid="{58A2D727-33A5-415B-8820-984D0561C4A8}"/>
    <cellStyle name="Vejica 2 9 3 5 3" xfId="5985" xr:uid="{FCD46E21-585E-489E-AF43-1819E65F7971}"/>
    <cellStyle name="Vejica 2 9 3 5 3 2" xfId="6718" xr:uid="{DABDB150-E16E-4C46-8EBD-72513AF5C1A6}"/>
    <cellStyle name="Vejica 2 9 3 5 3 2 2" xfId="10960" xr:uid="{92DC092D-B6E7-4A87-8BD7-289E76138E69}"/>
    <cellStyle name="Vejica 2 9 3 5 3 2 2 2" xfId="17446" xr:uid="{12DE2507-E71F-4945-AB8B-7BB461228677}"/>
    <cellStyle name="Vejica 2 9 3 5 3 2 2 2 2" xfId="34458" xr:uid="{BC0ED299-3C17-4D17-950C-CB498B7B72D7}"/>
    <cellStyle name="Vejica 2 9 3 5 3 2 2 3" xfId="34457" xr:uid="{BB9295A4-027D-493D-B92B-AC96B26F8B23}"/>
    <cellStyle name="Vejica 2 9 3 5 3 2 3" xfId="14793" xr:uid="{E860217D-A7E1-48F7-8546-C6800672E322}"/>
    <cellStyle name="Vejica 2 9 3 5 3 2 3 2" xfId="34459" xr:uid="{44B45576-9509-4965-8650-26149A65B31C}"/>
    <cellStyle name="Vejica 2 9 3 5 3 2 4" xfId="34456" xr:uid="{A3886007-AB80-4F12-8733-54C40DC6F008}"/>
    <cellStyle name="Vejica 2 9 3 5 3 3" xfId="10237" xr:uid="{79CB4EC4-4771-4488-B2B8-24B689AF0810}"/>
    <cellStyle name="Vejica 2 9 3 5 3 3 2" xfId="16731" xr:uid="{E9DA6160-A14E-4AD0-A512-80DB0CC02823}"/>
    <cellStyle name="Vejica 2 9 3 5 3 3 2 2" xfId="34461" xr:uid="{6CCB6A59-4365-45A2-B1E2-0D0CC1ABF4E1}"/>
    <cellStyle name="Vejica 2 9 3 5 3 3 3" xfId="34460" xr:uid="{4B378F4E-77E3-4FFE-BAD2-FCA8F86EF1F2}"/>
    <cellStyle name="Vejica 2 9 3 5 3 4" xfId="14082" xr:uid="{EDA81A1F-4F8E-446C-9546-CC2CEFD5AEEE}"/>
    <cellStyle name="Vejica 2 9 3 5 3 4 2" xfId="34462" xr:uid="{E3C143F0-FD27-4F52-BF31-7B35D84E503D}"/>
    <cellStyle name="Vejica 2 9 3 5 3 5" xfId="34455" xr:uid="{FF6F960A-C259-4FFF-B82E-8E10324D4394}"/>
    <cellStyle name="Vejica 2 9 3 5 4" xfId="6418" xr:uid="{48EE700A-851E-4795-8B3C-BCEA6397C571}"/>
    <cellStyle name="Vejica 2 9 3 5 4 2" xfId="10660" xr:uid="{370BA9F8-FF67-49B5-8D56-A3DF1E507075}"/>
    <cellStyle name="Vejica 2 9 3 5 4 2 2" xfId="17146" xr:uid="{CB4CECC1-49A8-4CFB-9913-2F619D2ABF27}"/>
    <cellStyle name="Vejica 2 9 3 5 4 2 2 2" xfId="34465" xr:uid="{968299D7-C6B2-4987-BC88-AEF7FC495D5A}"/>
    <cellStyle name="Vejica 2 9 3 5 4 2 3" xfId="34464" xr:uid="{7E9EAD46-A0BC-45EA-B992-F46E76CAFD42}"/>
    <cellStyle name="Vejica 2 9 3 5 4 3" xfId="14493" xr:uid="{EC6038DF-935C-403D-8440-E81649EEDFEE}"/>
    <cellStyle name="Vejica 2 9 3 5 4 3 2" xfId="34466" xr:uid="{49701F11-E821-4838-A87E-30771E982A6D}"/>
    <cellStyle name="Vejica 2 9 3 5 4 4" xfId="34463" xr:uid="{AF3DE958-65E2-4DE6-92AF-43913885FA04}"/>
    <cellStyle name="Vejica 2 9 3 5 5" xfId="7027" xr:uid="{60A94A92-290C-4485-A11B-62749D7745B4}"/>
    <cellStyle name="Vejica 2 9 3 5 5 2" xfId="11267" xr:uid="{D0EB1FEB-3423-4A95-82A1-99A4874BFAAD}"/>
    <cellStyle name="Vejica 2 9 3 5 5 2 2" xfId="17751" xr:uid="{BAA0DE9C-47C5-4C2F-B2A2-3A84232C93D6}"/>
    <cellStyle name="Vejica 2 9 3 5 5 2 2 2" xfId="34469" xr:uid="{D8F91445-9070-41E6-955A-51877A476670}"/>
    <cellStyle name="Vejica 2 9 3 5 5 2 3" xfId="34468" xr:uid="{7F140A16-26F5-467A-8A64-29F0DC2E247B}"/>
    <cellStyle name="Vejica 2 9 3 5 5 3" xfId="15098" xr:uid="{E6DF6984-DAC5-4196-A6B0-7A4B66228B87}"/>
    <cellStyle name="Vejica 2 9 3 5 5 3 2" xfId="34470" xr:uid="{56C26070-F577-49BA-94DF-1C29818C5302}"/>
    <cellStyle name="Vejica 2 9 3 5 5 4" xfId="34467" xr:uid="{A26D1A3D-318B-4C19-83E7-62AE63510C0F}"/>
    <cellStyle name="Vejica 2 9 3 5 6" xfId="7389" xr:uid="{80BAE706-AE45-402D-A1A6-4EE0B6B03DB1}"/>
    <cellStyle name="Vejica 2 9 3 5 6 2" xfId="11631" xr:uid="{76C18EE3-7CB0-49C9-AF65-72CF76940056}"/>
    <cellStyle name="Vejica 2 9 3 5 6 2 2" xfId="18108" xr:uid="{4EB08A16-96C6-4CE0-B73B-77FC03BF94B6}"/>
    <cellStyle name="Vejica 2 9 3 5 6 2 2 2" xfId="34473" xr:uid="{E60FCA88-343A-42E9-83FB-388D8D27CE3B}"/>
    <cellStyle name="Vejica 2 9 3 5 6 2 3" xfId="34472" xr:uid="{E75CA8D7-09FB-42E8-9B71-DFAB56252ACE}"/>
    <cellStyle name="Vejica 2 9 3 5 6 3" xfId="15452" xr:uid="{6F6EF44E-41FD-4FA9-9C66-01FFF3FFC13E}"/>
    <cellStyle name="Vejica 2 9 3 5 6 3 2" xfId="34474" xr:uid="{585390ED-9B70-497E-8AF5-64761A1BDFFF}"/>
    <cellStyle name="Vejica 2 9 3 5 6 4" xfId="34471" xr:uid="{C377CFA1-52EB-41B6-8037-FCFDEA794F08}"/>
    <cellStyle name="Vejica 2 9 3 5 7" xfId="8459" xr:uid="{BD3A79CF-E7EA-4F60-9A5F-8F6CB2A52316}"/>
    <cellStyle name="Vejica 2 9 3 5 7 2" xfId="15956" xr:uid="{5E450D11-6C63-4B92-8D50-059C443226CF}"/>
    <cellStyle name="Vejica 2 9 3 5 7 2 2" xfId="34476" xr:uid="{7BF35635-3452-428E-8808-3346D946D678}"/>
    <cellStyle name="Vejica 2 9 3 5 7 3" xfId="34475" xr:uid="{637A676C-60AF-4537-A5DF-3190E761854D}"/>
    <cellStyle name="Vejica 2 9 3 5 8" xfId="13017" xr:uid="{8474CC9E-7F6A-4154-9E1B-77CC5697CB3C}"/>
    <cellStyle name="Vejica 2 9 3 5 8 2" xfId="18954" xr:uid="{EA53BB0A-C36B-4534-B65D-112AF7A0921F}"/>
    <cellStyle name="Vejica 2 9 3 5 8 2 2" xfId="34478" xr:uid="{4D851990-7736-40D3-8F2B-20267D98CD85}"/>
    <cellStyle name="Vejica 2 9 3 5 8 3" xfId="34477" xr:uid="{48E8FB8A-66FC-4B3B-9536-AFA6AC10BF17}"/>
    <cellStyle name="Vejica 2 9 3 5 9" xfId="13782" xr:uid="{C4745A77-DF5F-4D5D-A9CC-607DE06F35A2}"/>
    <cellStyle name="Vejica 2 9 3 5 9 2" xfId="34479" xr:uid="{A1297902-E904-4226-899B-3CE8910833EF}"/>
    <cellStyle name="Vejica 2 9 3 6" xfId="4393" xr:uid="{00000000-0005-0000-0000-0000C30F0000}"/>
    <cellStyle name="Vejica 2 9 3 6 2" xfId="4394" xr:uid="{00000000-0005-0000-0000-0000C40F0000}"/>
    <cellStyle name="Vejica 2 9 3 6 2 2" xfId="34481" xr:uid="{64CC2EC6-7FA0-4239-987B-CFA24837DAF8}"/>
    <cellStyle name="Vejica 2 9 3 6 3" xfId="34480" xr:uid="{739E6119-B858-4FE6-BD52-3AA7A7575614}"/>
    <cellStyle name="Vejica 2 9 3 7" xfId="4395" xr:uid="{00000000-0005-0000-0000-0000C50F0000}"/>
    <cellStyle name="Vejica 2 9 3 7 2" xfId="34482" xr:uid="{4318A6E3-16FB-4062-AA59-9A238AFC2845}"/>
    <cellStyle name="Vejica 2 9 3 8" xfId="4384" xr:uid="{00000000-0005-0000-0000-0000C60F0000}"/>
    <cellStyle name="Vejica 2 9 3 8 2" xfId="34483" xr:uid="{9D0D58D6-2CC6-4A76-95C6-7A3580CC36CA}"/>
    <cellStyle name="Vejica 2 9 3 9" xfId="5883" xr:uid="{5A59131E-B06D-43FE-95AC-8EDF532DB2E0}"/>
    <cellStyle name="Vejica 2 9 3 9 2" xfId="6618" xr:uid="{13163917-136A-4B8D-ADA5-BE6114EEFD27}"/>
    <cellStyle name="Vejica 2 9 3 9 2 2" xfId="10860" xr:uid="{730C8349-ED69-4A16-A07B-DDF0EF70523D}"/>
    <cellStyle name="Vejica 2 9 3 9 2 2 2" xfId="17346" xr:uid="{C3F15F92-0C36-4FEF-AE2F-510D232149AE}"/>
    <cellStyle name="Vejica 2 9 3 9 2 2 2 2" xfId="34487" xr:uid="{85778124-BEEA-46B7-8DC5-4A5FC7E75AAC}"/>
    <cellStyle name="Vejica 2 9 3 9 2 2 3" xfId="34486" xr:uid="{BC302D57-9371-457D-837D-C4ACD5FC65F5}"/>
    <cellStyle name="Vejica 2 9 3 9 2 3" xfId="14693" xr:uid="{2ECF1D6B-1183-48B0-A457-F31A4ED3C6CB}"/>
    <cellStyle name="Vejica 2 9 3 9 2 3 2" xfId="34488" xr:uid="{D02E2966-66A3-4BEF-8603-A106E3FAAA20}"/>
    <cellStyle name="Vejica 2 9 3 9 2 4" xfId="34485" xr:uid="{EB45DB8A-2660-4F15-B439-732ADCC362A6}"/>
    <cellStyle name="Vejica 2 9 3 9 3" xfId="10135" xr:uid="{AB12EC55-7CE2-42F0-A1DC-06709F01CB32}"/>
    <cellStyle name="Vejica 2 9 3 9 3 2" xfId="16630" xr:uid="{55154BE8-2026-4401-81F6-16B9743EAB49}"/>
    <cellStyle name="Vejica 2 9 3 9 3 2 2" xfId="34490" xr:uid="{29AB67DD-7C00-4137-B118-A8B23452246C}"/>
    <cellStyle name="Vejica 2 9 3 9 3 3" xfId="34489" xr:uid="{F0362119-A7C7-4F6E-9505-713C037AB6DF}"/>
    <cellStyle name="Vejica 2 9 3 9 4" xfId="13981" xr:uid="{0536FDC6-1E6A-4F20-965D-1D299AD1FD07}"/>
    <cellStyle name="Vejica 2 9 3 9 4 2" xfId="34491" xr:uid="{AE5DB883-5C49-4113-876A-ADA285ADAA5E}"/>
    <cellStyle name="Vejica 2 9 3 9 5" xfId="34484" xr:uid="{26E69493-AA21-4308-931A-EB23CD1022DC}"/>
    <cellStyle name="Vejica 2 9 4" xfId="720" xr:uid="{00000000-0005-0000-0000-0000C70F0000}"/>
    <cellStyle name="Vejica 2 9 4 2" xfId="721" xr:uid="{00000000-0005-0000-0000-0000C80F0000}"/>
    <cellStyle name="Vejica 2 9 4 2 2" xfId="2129" xr:uid="{00000000-0005-0000-0000-0000C90F0000}"/>
    <cellStyle name="Vejica 2 9 4 2 2 2" xfId="34494" xr:uid="{13EF2314-0218-4271-9FFF-97F5AA4BD73D}"/>
    <cellStyle name="Vejica 2 9 4 2 3" xfId="2130" xr:uid="{00000000-0005-0000-0000-0000CA0F0000}"/>
    <cellStyle name="Vejica 2 9 4 2 3 2" xfId="4398" xr:uid="{00000000-0005-0000-0000-0000CB0F0000}"/>
    <cellStyle name="Vejica 2 9 4 2 3 2 2" xfId="34496" xr:uid="{05F441C5-5C6D-463F-B431-419861919EA1}"/>
    <cellStyle name="Vejica 2 9 4 2 3 3" xfId="34495" xr:uid="{6EAFC001-84C4-4348-918A-AE6214CA1AE0}"/>
    <cellStyle name="Vejica 2 9 4 2 4" xfId="2131" xr:uid="{00000000-0005-0000-0000-0000CC0F0000}"/>
    <cellStyle name="Vejica 2 9 4 2 4 2" xfId="4399" xr:uid="{00000000-0005-0000-0000-0000CD0F0000}"/>
    <cellStyle name="Vejica 2 9 4 2 4 2 2" xfId="34498" xr:uid="{2ADD9CEE-7E00-4F61-B7BB-CDCB14119DB9}"/>
    <cellStyle name="Vejica 2 9 4 2 4 3" xfId="34497" xr:uid="{607AD3CE-D7AC-41E3-BBC0-79787F77D0A8}"/>
    <cellStyle name="Vejica 2 9 4 2 5" xfId="4400" xr:uid="{00000000-0005-0000-0000-0000CE0F0000}"/>
    <cellStyle name="Vejica 2 9 4 2 5 2" xfId="4401" xr:uid="{00000000-0005-0000-0000-0000CF0F0000}"/>
    <cellStyle name="Vejica 2 9 4 2 5 2 2" xfId="34500" xr:uid="{64B58DCC-36E4-4EBA-A15E-4AD4571FE155}"/>
    <cellStyle name="Vejica 2 9 4 2 5 3" xfId="34499" xr:uid="{99AA36E3-270D-4634-8A2E-C568521BCDEA}"/>
    <cellStyle name="Vejica 2 9 4 2 6" xfId="4402" xr:uid="{00000000-0005-0000-0000-0000D00F0000}"/>
    <cellStyle name="Vejica 2 9 4 2 6 2" xfId="34501" xr:uid="{D8301E24-EF67-492A-9BCD-5CE813782EE9}"/>
    <cellStyle name="Vejica 2 9 4 2 7" xfId="4397" xr:uid="{00000000-0005-0000-0000-0000D10F0000}"/>
    <cellStyle name="Vejica 2 9 4 2 7 2" xfId="34502" xr:uid="{5341012F-0E7D-4B54-A2D4-AA5DDCECB544}"/>
    <cellStyle name="Vejica 2 9 4 2 8" xfId="34493" xr:uid="{9DCD4E0E-649A-4D93-969E-B8112748D81C}"/>
    <cellStyle name="Vejica 2 9 4 3" xfId="2132" xr:uid="{00000000-0005-0000-0000-0000D20F0000}"/>
    <cellStyle name="Vejica 2 9 4 3 2" xfId="34503" xr:uid="{BB4A1FC0-9B33-4230-B8E3-71256B3AC4F9}"/>
    <cellStyle name="Vejica 2 9 4 4" xfId="2133" xr:uid="{00000000-0005-0000-0000-0000D30F0000}"/>
    <cellStyle name="Vejica 2 9 4 4 2" xfId="4403" xr:uid="{00000000-0005-0000-0000-0000D40F0000}"/>
    <cellStyle name="Vejica 2 9 4 4 2 2" xfId="34505" xr:uid="{E761C9D3-ADEC-47CA-B838-6D0AFDC5E3EA}"/>
    <cellStyle name="Vejica 2 9 4 4 3" xfId="34504" xr:uid="{75CC43A2-3A90-45F7-8D60-849CC78C6AFC}"/>
    <cellStyle name="Vejica 2 9 4 5" xfId="2134" xr:uid="{00000000-0005-0000-0000-0000D50F0000}"/>
    <cellStyle name="Vejica 2 9 4 5 2" xfId="4404" xr:uid="{00000000-0005-0000-0000-0000D60F0000}"/>
    <cellStyle name="Vejica 2 9 4 5 2 2" xfId="34507" xr:uid="{EB04A3DA-8698-4139-9E71-E6E6859FEF06}"/>
    <cellStyle name="Vejica 2 9 4 5 3" xfId="34506" xr:uid="{E2BF3BFC-AD31-44C2-A4B5-370C7FC0CA90}"/>
    <cellStyle name="Vejica 2 9 4 6" xfId="4405" xr:uid="{00000000-0005-0000-0000-0000D70F0000}"/>
    <cellStyle name="Vejica 2 9 4 6 2" xfId="4406" xr:uid="{00000000-0005-0000-0000-0000D80F0000}"/>
    <cellStyle name="Vejica 2 9 4 6 2 2" xfId="34509" xr:uid="{04D11573-0EED-4D1E-B72D-67524E60EE5B}"/>
    <cellStyle name="Vejica 2 9 4 6 3" xfId="34508" xr:uid="{6C984705-EBD5-4758-B95D-DD190201AF8D}"/>
    <cellStyle name="Vejica 2 9 4 7" xfId="4407" xr:uid="{00000000-0005-0000-0000-0000D90F0000}"/>
    <cellStyle name="Vejica 2 9 4 7 2" xfId="34510" xr:uid="{3E8EB5A2-7DB9-4FFA-9244-C7B12669C333}"/>
    <cellStyle name="Vejica 2 9 4 8" xfId="4396" xr:uid="{00000000-0005-0000-0000-0000DA0F0000}"/>
    <cellStyle name="Vejica 2 9 4 8 2" xfId="34511" xr:uid="{B727F73A-8890-4338-B32B-94C353F891FE}"/>
    <cellStyle name="Vejica 2 9 4 9" xfId="34492" xr:uid="{E222F971-236F-4B54-AB56-9E89938C5623}"/>
    <cellStyle name="Vejica 2 9 5" xfId="722" xr:uid="{00000000-0005-0000-0000-0000DB0F0000}"/>
    <cellStyle name="Vejica 2 9 5 2" xfId="2135" xr:uid="{00000000-0005-0000-0000-0000DC0F0000}"/>
    <cellStyle name="Vejica 2 9 5 2 2" xfId="34513" xr:uid="{5D1B7658-5F8D-411B-BB5E-B0B2612F9D54}"/>
    <cellStyle name="Vejica 2 9 5 3" xfId="2136" xr:uid="{00000000-0005-0000-0000-0000DD0F0000}"/>
    <cellStyle name="Vejica 2 9 5 3 2" xfId="4409" xr:uid="{00000000-0005-0000-0000-0000DE0F0000}"/>
    <cellStyle name="Vejica 2 9 5 3 2 2" xfId="34515" xr:uid="{B013A649-FFBB-438F-97F2-E13E960ACCCE}"/>
    <cellStyle name="Vejica 2 9 5 3 3" xfId="34514" xr:uid="{890901A7-6218-46D7-992C-92B6F95056C7}"/>
    <cellStyle name="Vejica 2 9 5 4" xfId="2137" xr:uid="{00000000-0005-0000-0000-0000DF0F0000}"/>
    <cellStyle name="Vejica 2 9 5 4 2" xfId="4410" xr:uid="{00000000-0005-0000-0000-0000E00F0000}"/>
    <cellStyle name="Vejica 2 9 5 4 2 2" xfId="34517" xr:uid="{6F4BBFC2-0378-4922-B8BC-3DFC12F02B89}"/>
    <cellStyle name="Vejica 2 9 5 4 3" xfId="34516" xr:uid="{1F77C36E-907F-4801-A9D5-7374E49D65E9}"/>
    <cellStyle name="Vejica 2 9 5 5" xfId="4411" xr:uid="{00000000-0005-0000-0000-0000E10F0000}"/>
    <cellStyle name="Vejica 2 9 5 5 2" xfId="4412" xr:uid="{00000000-0005-0000-0000-0000E20F0000}"/>
    <cellStyle name="Vejica 2 9 5 5 2 2" xfId="34519" xr:uid="{8BEA20CC-ABE0-4DC4-97BC-943E91F6565F}"/>
    <cellStyle name="Vejica 2 9 5 5 3" xfId="34518" xr:uid="{81906DDB-4D99-421C-85B9-9A3AB6F99781}"/>
    <cellStyle name="Vejica 2 9 5 6" xfId="4413" xr:uid="{00000000-0005-0000-0000-0000E30F0000}"/>
    <cellStyle name="Vejica 2 9 5 6 2" xfId="34520" xr:uid="{82490679-E2D7-4992-8D81-A27EF535A483}"/>
    <cellStyle name="Vejica 2 9 5 7" xfId="4408" xr:uid="{00000000-0005-0000-0000-0000E40F0000}"/>
    <cellStyle name="Vejica 2 9 5 7 2" xfId="34521" xr:uid="{A81B0D6E-0B12-4204-85D4-A11D563389D3}"/>
    <cellStyle name="Vejica 2 9 5 8" xfId="34512" xr:uid="{85830C79-80A7-43ED-B09F-9A57337C0AEB}"/>
    <cellStyle name="Vejica 2 9 6" xfId="2138" xr:uid="{00000000-0005-0000-0000-0000E50F0000}"/>
    <cellStyle name="Vejica 2 9 6 2" xfId="34522" xr:uid="{03E39CDB-3664-4293-8A61-6B22E5F770F2}"/>
    <cellStyle name="Vejica 2 9 7" xfId="2139" xr:uid="{00000000-0005-0000-0000-0000E60F0000}"/>
    <cellStyle name="Vejica 2 9 7 2" xfId="4414" xr:uid="{00000000-0005-0000-0000-0000E70F0000}"/>
    <cellStyle name="Vejica 2 9 7 2 2" xfId="34524" xr:uid="{90EEF16C-A138-4D3C-BA09-E07A5E49B76F}"/>
    <cellStyle name="Vejica 2 9 7 3" xfId="34523" xr:uid="{AF5DD5AC-957C-4778-8BF1-5A6756451A2E}"/>
    <cellStyle name="Vejica 2 9 8" xfId="2140" xr:uid="{00000000-0005-0000-0000-0000E80F0000}"/>
    <cellStyle name="Vejica 2 9 8 10" xfId="34525" xr:uid="{A83DD48E-0CAD-4886-A453-1F9E6402A419}"/>
    <cellStyle name="Vejica 2 9 8 2" xfId="4415" xr:uid="{00000000-0005-0000-0000-0000E90F0000}"/>
    <cellStyle name="Vejica 2 9 8 2 2" xfId="6202" xr:uid="{DF23085F-DE50-4D09-8627-94B6BD3EEC73}"/>
    <cellStyle name="Vejica 2 9 8 2 2 2" xfId="6823" xr:uid="{D20FC644-7AA3-485D-AD98-AC92DBA7F20D}"/>
    <cellStyle name="Vejica 2 9 8 2 2 2 2" xfId="11065" xr:uid="{88D3848A-82CB-427A-922D-E0A799FE6092}"/>
    <cellStyle name="Vejica 2 9 8 2 2 2 2 2" xfId="17551" xr:uid="{FCA2050F-50CA-496C-94D1-0F7B79D53118}"/>
    <cellStyle name="Vejica 2 9 8 2 2 2 2 2 2" xfId="34530" xr:uid="{1FDFF65A-6390-4A23-978F-58CAC3C9C089}"/>
    <cellStyle name="Vejica 2 9 8 2 2 2 2 3" xfId="34529" xr:uid="{A0A1E0A8-35AB-4DFB-B3C7-669E8788D145}"/>
    <cellStyle name="Vejica 2 9 8 2 2 2 3" xfId="14898" xr:uid="{053E075E-15CF-4DC0-A914-5FD6EC120A41}"/>
    <cellStyle name="Vejica 2 9 8 2 2 2 3 2" xfId="34531" xr:uid="{C324FC76-A2EB-437E-ABB2-96811AA14033}"/>
    <cellStyle name="Vejica 2 9 8 2 2 2 4" xfId="34528" xr:uid="{2D73FC4B-01F9-4B61-95D8-997AA9733961}"/>
    <cellStyle name="Vejica 2 9 8 2 2 3" xfId="10457" xr:uid="{AF531C31-8ADB-4CEC-A769-BC30AA5E2FB2}"/>
    <cellStyle name="Vejica 2 9 8 2 2 3 2" xfId="16945" xr:uid="{7F6C66A4-826D-4A01-AA55-EEF015997574}"/>
    <cellStyle name="Vejica 2 9 8 2 2 3 2 2" xfId="34533" xr:uid="{02728035-11AB-43B8-87CE-18F8698371CF}"/>
    <cellStyle name="Vejica 2 9 8 2 2 3 3" xfId="34532" xr:uid="{A6BD1B31-1819-4065-A737-D24AEDFD1E49}"/>
    <cellStyle name="Vejica 2 9 8 2 2 4" xfId="14293" xr:uid="{CD513708-32D3-41EF-8C4A-9C7B2B9540A7}"/>
    <cellStyle name="Vejica 2 9 8 2 2 4 2" xfId="34534" xr:uid="{1D581EC6-5D77-48C9-B2E8-2F06818EBD83}"/>
    <cellStyle name="Vejica 2 9 8 2 2 5" xfId="34527" xr:uid="{863A641B-3813-40C7-B815-1329C743612C}"/>
    <cellStyle name="Vejica 2 9 8 2 3" xfId="6096" xr:uid="{30F15147-8AB3-4B93-B1DD-933C6F3CE773}"/>
    <cellStyle name="Vejica 2 9 8 2 3 2" xfId="10351" xr:uid="{1370A3B9-60C9-400C-BE58-A29F9DAB67DF}"/>
    <cellStyle name="Vejica 2 9 8 2 3 2 2" xfId="16839" xr:uid="{2CF26D76-6E9B-4411-818E-4CB181B9B97E}"/>
    <cellStyle name="Vejica 2 9 8 2 3 2 2 2" xfId="34537" xr:uid="{558498A0-0242-43A0-B837-4FC4D086ADF7}"/>
    <cellStyle name="Vejica 2 9 8 2 3 2 3" xfId="34536" xr:uid="{F2E49BB6-4244-44C1-988B-3CB5C99B4DAF}"/>
    <cellStyle name="Vejica 2 9 8 2 3 3" xfId="14187" xr:uid="{2B7E966A-9E38-4688-A242-74B8CFC9EA8B}"/>
    <cellStyle name="Vejica 2 9 8 2 3 3 2" xfId="34538" xr:uid="{50E8C49B-C4BA-432A-893F-98DADB7AC002}"/>
    <cellStyle name="Vejica 2 9 8 2 3 4" xfId="34535" xr:uid="{15E2CF6A-C58A-4EA0-9B25-F7449241ED68}"/>
    <cellStyle name="Vejica 2 9 8 2 4" xfId="6519" xr:uid="{97419643-A174-4964-88C2-6C51F5E42B8A}"/>
    <cellStyle name="Vejica 2 9 8 2 4 2" xfId="10761" xr:uid="{9687A7D0-4630-4399-BEA5-7D497572912C}"/>
    <cellStyle name="Vejica 2 9 8 2 4 2 2" xfId="17247" xr:uid="{0490FC17-9357-4084-905A-04B6DDED3801}"/>
    <cellStyle name="Vejica 2 9 8 2 4 2 2 2" xfId="34541" xr:uid="{66593DD7-9AE9-4BE3-B95A-6F4E3984FE4E}"/>
    <cellStyle name="Vejica 2 9 8 2 4 2 3" xfId="34540" xr:uid="{C3E7DCA1-8F72-45E7-BFB7-360B2261CF87}"/>
    <cellStyle name="Vejica 2 9 8 2 4 3" xfId="14594" xr:uid="{D7DF8929-CA86-490C-8584-ACC5E6C10817}"/>
    <cellStyle name="Vejica 2 9 8 2 4 3 2" xfId="34542" xr:uid="{799DCA37-1D60-41CF-9D5E-3B0252F3CE4F}"/>
    <cellStyle name="Vejica 2 9 8 2 4 4" xfId="34539" xr:uid="{58F1C43D-3C22-4E71-B2D2-0F1918CCEDA0}"/>
    <cellStyle name="Vejica 2 9 8 2 5" xfId="7129" xr:uid="{D1E51033-3C87-4206-8D03-01806BC26899}"/>
    <cellStyle name="Vejica 2 9 8 2 5 2" xfId="11369" xr:uid="{769F2E33-705A-44D9-BA1A-B0D0534FA8CB}"/>
    <cellStyle name="Vejica 2 9 8 2 5 2 2" xfId="17853" xr:uid="{898871CF-92A7-4466-81C9-9A550A7CD7EA}"/>
    <cellStyle name="Vejica 2 9 8 2 5 2 2 2" xfId="34545" xr:uid="{DE80CBEA-3B05-4151-B426-7AA427D7E7F7}"/>
    <cellStyle name="Vejica 2 9 8 2 5 2 3" xfId="34544" xr:uid="{82361953-E990-4996-A8F3-BD9ABEB95B78}"/>
    <cellStyle name="Vejica 2 9 8 2 5 3" xfId="15200" xr:uid="{7CD4A22B-8E8F-4EDE-9547-1BD76354E644}"/>
    <cellStyle name="Vejica 2 9 8 2 5 3 2" xfId="34546" xr:uid="{B35D0588-5F1B-4DD0-9395-3D79A004C754}"/>
    <cellStyle name="Vejica 2 9 8 2 5 4" xfId="34543" xr:uid="{B59D65F0-9BD1-4582-A27F-F6A785747C88}"/>
    <cellStyle name="Vejica 2 9 8 2 6" xfId="7490" xr:uid="{4694EFE4-9D19-4378-A93E-74AE31637494}"/>
    <cellStyle name="Vejica 2 9 8 2 6 2" xfId="11732" xr:uid="{BACB3B5F-E099-4CDA-8C9A-2593D6D8A59B}"/>
    <cellStyle name="Vejica 2 9 8 2 6 2 2" xfId="18209" xr:uid="{130A77DF-6F87-470B-8772-CC44FEAB9759}"/>
    <cellStyle name="Vejica 2 9 8 2 6 2 2 2" xfId="34549" xr:uid="{F11133F8-C130-401B-A23C-461681FE020D}"/>
    <cellStyle name="Vejica 2 9 8 2 6 2 3" xfId="34548" xr:uid="{649F1553-E231-4FB7-8965-B674F337D721}"/>
    <cellStyle name="Vejica 2 9 8 2 6 3" xfId="15553" xr:uid="{E85E9CAA-6BA4-4286-B10E-888F7EE9DB76}"/>
    <cellStyle name="Vejica 2 9 8 2 6 3 2" xfId="34550" xr:uid="{97E0E87C-1B42-4962-A449-0463545C5CC2}"/>
    <cellStyle name="Vejica 2 9 8 2 6 4" xfId="34547" xr:uid="{C6428090-2D37-4550-A3F0-709BDA5B775C}"/>
    <cellStyle name="Vejica 2 9 8 2 7" xfId="9404" xr:uid="{CD750028-2C1E-4742-BE49-AE325F4050D7}"/>
    <cellStyle name="Vejica 2 9 8 2 7 2" xfId="16308" xr:uid="{D63FE2E6-4AE5-4472-ACF8-AA7D9C7E7F2C}"/>
    <cellStyle name="Vejica 2 9 8 2 7 2 2" xfId="34552" xr:uid="{7785C83D-3AA3-4A8D-8FC0-7786FBDBB1A1}"/>
    <cellStyle name="Vejica 2 9 8 2 7 3" xfId="34551" xr:uid="{0D51D593-FE03-4265-A1F3-A2228448DE7B}"/>
    <cellStyle name="Vejica 2 9 8 2 8" xfId="13883" xr:uid="{63398C28-DDC2-4C54-AFA9-FE539F19E9B1}"/>
    <cellStyle name="Vejica 2 9 8 2 8 2" xfId="34553" xr:uid="{5FEC2153-6DAA-4249-B271-9EF713BA99E6}"/>
    <cellStyle name="Vejica 2 9 8 2 9" xfId="34526" xr:uid="{9A5B18B0-6C40-4D6F-82D7-54C9FCA57B44}"/>
    <cellStyle name="Vejica 2 9 8 3" xfId="5986" xr:uid="{A5740C7B-988A-443C-A122-8755DC5042FC}"/>
    <cellStyle name="Vejica 2 9 8 3 2" xfId="6719" xr:uid="{9C576297-1DCB-4B7F-B70F-11F711679D2A}"/>
    <cellStyle name="Vejica 2 9 8 3 2 2" xfId="10961" xr:uid="{D5284FDB-5BCC-4235-B8C3-EF0C179A0699}"/>
    <cellStyle name="Vejica 2 9 8 3 2 2 2" xfId="17447" xr:uid="{0DFB45C2-5A7D-48B6-9173-4FBD16652601}"/>
    <cellStyle name="Vejica 2 9 8 3 2 2 2 2" xfId="34557" xr:uid="{1621A53B-BA40-41AC-9913-332BFC8C81B6}"/>
    <cellStyle name="Vejica 2 9 8 3 2 2 3" xfId="34556" xr:uid="{22C2704C-62BC-49B1-85E4-9E6A5401EBCD}"/>
    <cellStyle name="Vejica 2 9 8 3 2 3" xfId="14794" xr:uid="{AB83499F-205A-4C4E-894F-927BD48EA8C6}"/>
    <cellStyle name="Vejica 2 9 8 3 2 3 2" xfId="34558" xr:uid="{8132A128-1032-46BE-97B4-18CEACD57E06}"/>
    <cellStyle name="Vejica 2 9 8 3 2 4" xfId="34555" xr:uid="{4F9B265B-FB62-4465-8938-BDE0E6D43861}"/>
    <cellStyle name="Vejica 2 9 8 3 3" xfId="10238" xr:uid="{CAE3D766-E67B-4694-B104-6768452088B3}"/>
    <cellStyle name="Vejica 2 9 8 3 3 2" xfId="16732" xr:uid="{C333F3DA-42B0-4CB1-B6B4-444BC0166365}"/>
    <cellStyle name="Vejica 2 9 8 3 3 2 2" xfId="34560" xr:uid="{F107C86D-BE68-43A7-AE21-C46A52D0952A}"/>
    <cellStyle name="Vejica 2 9 8 3 3 3" xfId="34559" xr:uid="{1D6202FE-BB20-4462-A22D-F03575D0D859}"/>
    <cellStyle name="Vejica 2 9 8 3 4" xfId="14083" xr:uid="{D6B93772-0A66-441B-8B28-7914F40E802B}"/>
    <cellStyle name="Vejica 2 9 8 3 4 2" xfId="34561" xr:uid="{FFBD5E26-EC49-42C6-ABF7-8D160EA52E08}"/>
    <cellStyle name="Vejica 2 9 8 3 5" xfId="34554" xr:uid="{7D5FFC70-5D27-4D83-895B-DB7253393BA8}"/>
    <cellStyle name="Vejica 2 9 8 4" xfId="6419" xr:uid="{AD78D353-FD1D-4452-8103-D0370DC683B8}"/>
    <cellStyle name="Vejica 2 9 8 4 2" xfId="10661" xr:uid="{4D4AB4DB-6048-4F40-8436-83797DC6D575}"/>
    <cellStyle name="Vejica 2 9 8 4 2 2" xfId="17147" xr:uid="{CA1FE802-F5AA-43C9-B337-42F577A33235}"/>
    <cellStyle name="Vejica 2 9 8 4 2 2 2" xfId="34564" xr:uid="{DF416B1E-0ADC-40BF-AAC2-EABF339B7B97}"/>
    <cellStyle name="Vejica 2 9 8 4 2 3" xfId="34563" xr:uid="{EBF321DE-9BB3-4410-A642-87870E31025D}"/>
    <cellStyle name="Vejica 2 9 8 4 3" xfId="14494" xr:uid="{BA820B74-E7AC-4D3C-8B16-EE6C0DF7DF44}"/>
    <cellStyle name="Vejica 2 9 8 4 3 2" xfId="34565" xr:uid="{0BB2159C-A475-4A38-BB38-48743817FFB5}"/>
    <cellStyle name="Vejica 2 9 8 4 4" xfId="34562" xr:uid="{CBAEEEB4-1AD5-4376-8F51-B4771FA04AC2}"/>
    <cellStyle name="Vejica 2 9 8 5" xfId="7028" xr:uid="{9E803342-78E4-47AE-9B33-55EC87A4D7B6}"/>
    <cellStyle name="Vejica 2 9 8 5 2" xfId="11268" xr:uid="{CEF40E53-7C5D-4E49-92F8-AD1000E21259}"/>
    <cellStyle name="Vejica 2 9 8 5 2 2" xfId="17752" xr:uid="{0988029C-9190-4A8D-A3EE-364E0CB5A0DD}"/>
    <cellStyle name="Vejica 2 9 8 5 2 2 2" xfId="34568" xr:uid="{3AF4B9FD-E6A8-4665-B2AC-D60FDB9B6FA2}"/>
    <cellStyle name="Vejica 2 9 8 5 2 3" xfId="34567" xr:uid="{256B424A-1EE7-4C6B-BDC3-FED95D533607}"/>
    <cellStyle name="Vejica 2 9 8 5 3" xfId="15099" xr:uid="{B8368961-4E87-4D77-BF3D-02969B339C35}"/>
    <cellStyle name="Vejica 2 9 8 5 3 2" xfId="34569" xr:uid="{44E4AF2E-4E83-404E-964B-3EBABA499E94}"/>
    <cellStyle name="Vejica 2 9 8 5 4" xfId="34566" xr:uid="{C20D566C-4ABD-4184-BB48-AD189FFA7901}"/>
    <cellStyle name="Vejica 2 9 8 6" xfId="7390" xr:uid="{909297A6-8107-41AE-8FF7-256C742205FE}"/>
    <cellStyle name="Vejica 2 9 8 6 2" xfId="11632" xr:uid="{C047AE5B-389B-4D96-8D8E-229A7301985A}"/>
    <cellStyle name="Vejica 2 9 8 6 2 2" xfId="18109" xr:uid="{C04ED96C-B5EA-4649-A730-A5A4EED18A8A}"/>
    <cellStyle name="Vejica 2 9 8 6 2 2 2" xfId="34572" xr:uid="{BD91F5E9-6CEF-4AA4-B8F4-921A72232D78}"/>
    <cellStyle name="Vejica 2 9 8 6 2 3" xfId="34571" xr:uid="{157D1A66-C2B5-47BF-ADCB-6E7679FEF7D6}"/>
    <cellStyle name="Vejica 2 9 8 6 3" xfId="15453" xr:uid="{64AE7551-8565-459A-AD6F-955B7336D452}"/>
    <cellStyle name="Vejica 2 9 8 6 3 2" xfId="34573" xr:uid="{DD5499CD-9B76-48BC-9994-6ADDC13ABFF3}"/>
    <cellStyle name="Vejica 2 9 8 6 4" xfId="34570" xr:uid="{8DAA746B-86D3-439F-AB32-DAE7E7585F9E}"/>
    <cellStyle name="Vejica 2 9 8 7" xfId="8471" xr:uid="{A1219674-10E1-4104-BC3C-4A2507B47E00}"/>
    <cellStyle name="Vejica 2 9 8 7 2" xfId="15957" xr:uid="{B61C23A4-D005-469B-BC47-8F03CA7ED138}"/>
    <cellStyle name="Vejica 2 9 8 7 2 2" xfId="34575" xr:uid="{2C995E1A-2C11-49B6-8B58-9E260A2D1604}"/>
    <cellStyle name="Vejica 2 9 8 7 3" xfId="34574" xr:uid="{F9E58AFF-B0F4-42AD-9C21-32F9179584F9}"/>
    <cellStyle name="Vejica 2 9 8 8" xfId="13024" xr:uid="{C7C9CE0B-E303-4E50-9EBF-6C7692B02A5A}"/>
    <cellStyle name="Vejica 2 9 8 8 2" xfId="18961" xr:uid="{FB1FD455-8B85-4C36-8602-6644BF9EC50C}"/>
    <cellStyle name="Vejica 2 9 8 8 2 2" xfId="34577" xr:uid="{E250A19A-3382-46C3-BB0C-659328FAA08A}"/>
    <cellStyle name="Vejica 2 9 8 8 3" xfId="34576" xr:uid="{543E0E5F-73BD-4013-8DF1-946EF9C01495}"/>
    <cellStyle name="Vejica 2 9 8 9" xfId="13783" xr:uid="{ED017FD7-6A9A-4C8B-985F-AB13BFB93A99}"/>
    <cellStyle name="Vejica 2 9 8 9 2" xfId="34578" xr:uid="{8AD9D6C0-B1B6-4C80-BEF8-122FB45F4CC9}"/>
    <cellStyle name="Vejica 2 9 9" xfId="4416" xr:uid="{00000000-0005-0000-0000-0000EA0F0000}"/>
    <cellStyle name="Vejica 2 9 9 2" xfId="4417" xr:uid="{00000000-0005-0000-0000-0000EB0F0000}"/>
    <cellStyle name="Vejica 2 9 9 2 2" xfId="34580" xr:uid="{9174E294-4335-4DD3-BE41-3C1EA691B4EE}"/>
    <cellStyle name="Vejica 2 9 9 3" xfId="34579" xr:uid="{950CFB12-4AC8-4E97-840E-921200F2A8C1}"/>
    <cellStyle name="Vejica 20" xfId="723" xr:uid="{00000000-0005-0000-0000-0000EC0F0000}"/>
    <cellStyle name="Vejica 20 10" xfId="2141" xr:uid="{00000000-0005-0000-0000-0000ED0F0000}"/>
    <cellStyle name="Vejica 20 10 2" xfId="4419" xr:uid="{00000000-0005-0000-0000-0000EE0F0000}"/>
    <cellStyle name="Vejica 20 10 2 2" xfId="34583" xr:uid="{413DBA6A-A711-45CC-B7FB-A5D85540F29B}"/>
    <cellStyle name="Vejica 20 10 3" xfId="34582" xr:uid="{F1CE1A81-E52A-440F-B530-5618DFFBE456}"/>
    <cellStyle name="Vejica 20 11" xfId="4420" xr:uid="{00000000-0005-0000-0000-0000EF0F0000}"/>
    <cellStyle name="Vejica 20 11 2" xfId="4421" xr:uid="{00000000-0005-0000-0000-0000F00F0000}"/>
    <cellStyle name="Vejica 20 11 2 2" xfId="34585" xr:uid="{F75AB091-AA53-4433-B7B0-C5E72206B83D}"/>
    <cellStyle name="Vejica 20 11 3" xfId="34584" xr:uid="{C848FEBB-F145-4699-81CA-4BD94280EC68}"/>
    <cellStyle name="Vejica 20 12" xfId="4422" xr:uid="{00000000-0005-0000-0000-0000F10F0000}"/>
    <cellStyle name="Vejica 20 12 2" xfId="34586" xr:uid="{C6178471-4E32-404E-87CE-A3E9D25B2C53}"/>
    <cellStyle name="Vejica 20 13" xfId="4423" xr:uid="{00000000-0005-0000-0000-0000F20F0000}"/>
    <cellStyle name="Vejica 20 13 2" xfId="34587" xr:uid="{78767BE5-F2E0-4246-8580-523C4F85FF78}"/>
    <cellStyle name="Vejica 20 14" xfId="4418" xr:uid="{00000000-0005-0000-0000-0000F30F0000}"/>
    <cellStyle name="Vejica 20 14 2" xfId="34588" xr:uid="{93A82441-9E6B-4E95-B8FE-522CB819D28D}"/>
    <cellStyle name="Vejica 20 15" xfId="2523" xr:uid="{00000000-0005-0000-0000-0000F40F0000}"/>
    <cellStyle name="Vejica 20 15 2" xfId="34589" xr:uid="{9A8CA0C6-FF37-4B32-B62D-35A5F2C47BAF}"/>
    <cellStyle name="Vejica 20 16" xfId="11855" xr:uid="{A8DA17BE-ADC8-47F4-9511-9F8F00DE79F9}"/>
    <cellStyle name="Vejica 20 16 2" xfId="18243" xr:uid="{6121791E-CE23-4B2C-B8DC-9526A8C90D29}"/>
    <cellStyle name="Vejica 20 16 2 2" xfId="34591" xr:uid="{547D759D-890F-41EF-B3D6-0F219A381921}"/>
    <cellStyle name="Vejica 20 16 3" xfId="34590" xr:uid="{F02F6D0F-2672-4F1A-B6FD-0FDBA45942C2}"/>
    <cellStyle name="Vejica 20 17" xfId="13060" xr:uid="{961C216B-99F3-4E53-8BD8-8AB5F96015BF}"/>
    <cellStyle name="Vejica 20 17 2" xfId="18997" xr:uid="{B84CC8D5-BD1F-47F9-9674-D3F750A0F28D}"/>
    <cellStyle name="Vejica 20 17 2 2" xfId="34593" xr:uid="{B75A1A6E-54E3-406F-B76C-DA64AAEC0449}"/>
    <cellStyle name="Vejica 20 17 3" xfId="34592" xr:uid="{EC0B25FE-5C41-4752-A7C9-BD27731332B2}"/>
    <cellStyle name="Vejica 20 18" xfId="34581" xr:uid="{E0EDCFC0-0794-4205-AEC7-14F0298F27EE}"/>
    <cellStyle name="Vejica 20 2" xfId="724" xr:uid="{00000000-0005-0000-0000-0000F50F0000}"/>
    <cellStyle name="Vejica 20 2 10" xfId="12447" xr:uid="{69AEEAE9-AC80-41CE-9A9C-A2A141E302DA}"/>
    <cellStyle name="Vejica 20 2 10 2" xfId="18427" xr:uid="{5F5FBDBE-68EE-4F2C-8AB7-A89533F94F74}"/>
    <cellStyle name="Vejica 20 2 10 2 2" xfId="34596" xr:uid="{91FA952F-44EE-4E5C-AD87-5D5E7D4BEA5A}"/>
    <cellStyle name="Vejica 20 2 10 3" xfId="34595" xr:uid="{F5D5AD1C-87A0-4D89-A615-7A6FD8695684}"/>
    <cellStyle name="Vejica 20 2 11" xfId="12641" xr:uid="{3A84651E-2C38-4ECA-9053-178A123A7A04}"/>
    <cellStyle name="Vejica 20 2 11 2" xfId="18579" xr:uid="{639F8DAE-E054-454B-8A53-BD9B4827EC93}"/>
    <cellStyle name="Vejica 20 2 11 2 2" xfId="34598" xr:uid="{43983328-05DB-4D10-899A-F54C1B629F3E}"/>
    <cellStyle name="Vejica 20 2 11 3" xfId="34597" xr:uid="{9361261E-34E0-49C2-88CC-8D9E69B71B13}"/>
    <cellStyle name="Vejica 20 2 12" xfId="34594" xr:uid="{90566B36-C98E-40E6-8024-70A30FDFC9FA}"/>
    <cellStyle name="Vejica 20 2 2" xfId="725" xr:uid="{00000000-0005-0000-0000-0000F60F0000}"/>
    <cellStyle name="Vejica 20 2 2 10" xfId="34599" xr:uid="{4C029A7D-E475-4800-A3B9-D3E8D92129DB}"/>
    <cellStyle name="Vejica 20 2 2 2" xfId="2142" xr:uid="{00000000-0005-0000-0000-0000F70F0000}"/>
    <cellStyle name="Vejica 20 2 2 2 2" xfId="34600" xr:uid="{B4F5D3FD-600B-4684-8883-CB0FA8BB7C6B}"/>
    <cellStyle name="Vejica 20 2 2 3" xfId="2143" xr:uid="{00000000-0005-0000-0000-0000F80F0000}"/>
    <cellStyle name="Vejica 20 2 2 3 2" xfId="4426" xr:uid="{00000000-0005-0000-0000-0000F90F0000}"/>
    <cellStyle name="Vejica 20 2 2 3 2 2" xfId="34602" xr:uid="{54A4AAFD-F53C-4B2A-BC4C-81E1BA0C878C}"/>
    <cellStyle name="Vejica 20 2 2 3 3" xfId="34601" xr:uid="{B01AE71F-3AF6-4A30-8C3E-207DCF620997}"/>
    <cellStyle name="Vejica 20 2 2 4" xfId="2144" xr:uid="{00000000-0005-0000-0000-0000FA0F0000}"/>
    <cellStyle name="Vejica 20 2 2 4 2" xfId="4427" xr:uid="{00000000-0005-0000-0000-0000FB0F0000}"/>
    <cellStyle name="Vejica 20 2 2 4 2 2" xfId="34604" xr:uid="{5461F845-D874-4D35-B5D2-58D1F15F9234}"/>
    <cellStyle name="Vejica 20 2 2 4 3" xfId="34603" xr:uid="{AC6FE7E4-4AA6-4E12-B05C-664437DC986E}"/>
    <cellStyle name="Vejica 20 2 2 5" xfId="4428" xr:uid="{00000000-0005-0000-0000-0000FC0F0000}"/>
    <cellStyle name="Vejica 20 2 2 5 2" xfId="4429" xr:uid="{00000000-0005-0000-0000-0000FD0F0000}"/>
    <cellStyle name="Vejica 20 2 2 5 2 2" xfId="34606" xr:uid="{C8AA4170-55C1-4B8D-A724-E3C819B3B1AF}"/>
    <cellStyle name="Vejica 20 2 2 5 3" xfId="34605" xr:uid="{6F953F2C-E8AF-481D-A196-78EBAA471259}"/>
    <cellStyle name="Vejica 20 2 2 6" xfId="4430" xr:uid="{00000000-0005-0000-0000-0000FE0F0000}"/>
    <cellStyle name="Vejica 20 2 2 6 2" xfId="34607" xr:uid="{C80EECFB-3F70-4961-9682-7C8B87C92691}"/>
    <cellStyle name="Vejica 20 2 2 7" xfId="4425" xr:uid="{00000000-0005-0000-0000-0000FF0F0000}"/>
    <cellStyle name="Vejica 20 2 2 7 2" xfId="34608" xr:uid="{391149C1-DB07-4AC6-8824-41EF311A86B6}"/>
    <cellStyle name="Vejica 20 2 2 8" xfId="12204" xr:uid="{779DBC47-C8E3-4B4B-95C9-558120214160}"/>
    <cellStyle name="Vejica 20 2 2 8 2" xfId="18350" xr:uid="{A4C1D99E-9021-4285-AE87-5BAF16F34DBF}"/>
    <cellStyle name="Vejica 20 2 2 8 2 2" xfId="34610" xr:uid="{484D3000-D97B-404E-9E11-BFF5B357E949}"/>
    <cellStyle name="Vejica 20 2 2 8 3" xfId="34609" xr:uid="{935C096D-B879-4F5E-806C-FD69FCBD537C}"/>
    <cellStyle name="Vejica 20 2 2 9" xfId="13238" xr:uid="{BBDDD4EC-5115-4E37-B1F4-63C5133A12D3}"/>
    <cellStyle name="Vejica 20 2 2 9 2" xfId="19172" xr:uid="{426B084A-3AF5-4FEE-8053-481D07AB5738}"/>
    <cellStyle name="Vejica 20 2 2 9 2 2" xfId="34612" xr:uid="{8336D0C2-79D2-4164-A499-74B7DA07F15C}"/>
    <cellStyle name="Vejica 20 2 2 9 3" xfId="34611" xr:uid="{D7D0FFDC-F79D-4314-B809-F5547167E5E1}"/>
    <cellStyle name="Vejica 20 2 3" xfId="2145" xr:uid="{00000000-0005-0000-0000-000000100000}"/>
    <cellStyle name="Vejica 20 2 3 2" xfId="9481" xr:uid="{867A1B72-8920-4769-A6E1-AED8780374D6}"/>
    <cellStyle name="Vejica 20 2 3 2 2" xfId="16325" xr:uid="{09623CF3-6782-4789-8F6F-DE4F87A2A5B3}"/>
    <cellStyle name="Vejica 20 2 3 2 2 2" xfId="34615" xr:uid="{CD6F7204-F2D3-495D-B03F-EB97FA1BB477}"/>
    <cellStyle name="Vejica 20 2 3 2 3" xfId="34614" xr:uid="{D5F40DDD-76B2-43B0-9875-0C6FD127675E}"/>
    <cellStyle name="Vejica 20 2 3 3" xfId="13512" xr:uid="{07ED9883-2370-40CE-83A7-C76D071DBB47}"/>
    <cellStyle name="Vejica 20 2 3 3 2" xfId="19446" xr:uid="{7C43D98F-C898-4784-9288-84F92277714E}"/>
    <cellStyle name="Vejica 20 2 3 3 2 2" xfId="34617" xr:uid="{152AFB1B-776E-4091-8ACD-D4DCB0324CF2}"/>
    <cellStyle name="Vejica 20 2 3 3 3" xfId="34616" xr:uid="{AE030339-7748-45A9-87C6-DA521E88A7F6}"/>
    <cellStyle name="Vejica 20 2 3 4" xfId="34613" xr:uid="{A7069260-932D-483C-9853-1532BC78A409}"/>
    <cellStyle name="Vejica 20 2 4" xfId="2146" xr:uid="{00000000-0005-0000-0000-000001100000}"/>
    <cellStyle name="Vejica 20 2 4 2" xfId="4431" xr:uid="{00000000-0005-0000-0000-000002100000}"/>
    <cellStyle name="Vejica 20 2 4 2 2" xfId="34619" xr:uid="{32EA7A64-5D79-48B1-AA1E-C0AE7F2C863E}"/>
    <cellStyle name="Vejica 20 2 4 3" xfId="9514" xr:uid="{72F34CE3-5601-4EEF-BC05-2666942DFA46}"/>
    <cellStyle name="Vejica 20 2 4 3 2" xfId="16335" xr:uid="{76F2609A-D18A-42C3-92BD-6E547103C868}"/>
    <cellStyle name="Vejica 20 2 4 3 2 2" xfId="34621" xr:uid="{2FEC9180-29F7-4CD8-9834-7F86601D1AE0}"/>
    <cellStyle name="Vejica 20 2 4 3 3" xfId="34620" xr:uid="{416469A1-A25F-48D7-BC37-054A77872A6F}"/>
    <cellStyle name="Vejica 20 2 4 4" xfId="12886" xr:uid="{E346771D-3FF2-4D4D-9A20-FF43A05DDBDC}"/>
    <cellStyle name="Vejica 20 2 4 4 2" xfId="18823" xr:uid="{5DB72F92-6485-4BE9-B35A-0940BD63C7B4}"/>
    <cellStyle name="Vejica 20 2 4 4 2 2" xfId="34623" xr:uid="{7F1781DB-877F-4743-8CCE-481C1D9F6D4F}"/>
    <cellStyle name="Vejica 20 2 4 4 3" xfId="34622" xr:uid="{ECBAF07C-5FA1-423B-B784-2432503DF48F}"/>
    <cellStyle name="Vejica 20 2 4 5" xfId="34618" xr:uid="{93C62A42-E5C4-4918-8632-8A4C5717C2A9}"/>
    <cellStyle name="Vejica 20 2 5" xfId="2147" xr:uid="{00000000-0005-0000-0000-000003100000}"/>
    <cellStyle name="Vejica 20 2 5 2" xfId="4432" xr:uid="{00000000-0005-0000-0000-000004100000}"/>
    <cellStyle name="Vejica 20 2 5 2 2" xfId="34625" xr:uid="{2C6E5A2B-D567-479B-B94E-8CA47E91F3CD}"/>
    <cellStyle name="Vejica 20 2 5 3" xfId="34624" xr:uid="{B7062767-451F-45FF-A3E7-8FAC8CEE1BE5}"/>
    <cellStyle name="Vejica 20 2 6" xfId="4433" xr:uid="{00000000-0005-0000-0000-000005100000}"/>
    <cellStyle name="Vejica 20 2 6 2" xfId="4434" xr:uid="{00000000-0005-0000-0000-000006100000}"/>
    <cellStyle name="Vejica 20 2 6 2 2" xfId="34627" xr:uid="{B92F55F1-3759-4682-874E-2A3DF305B8F2}"/>
    <cellStyle name="Vejica 20 2 6 3" xfId="34626" xr:uid="{B52389A9-D651-42FC-9394-F2A482DBC3BD}"/>
    <cellStyle name="Vejica 20 2 7" xfId="4435" xr:uid="{00000000-0005-0000-0000-000007100000}"/>
    <cellStyle name="Vejica 20 2 7 2" xfId="34628" xr:uid="{68487710-6A97-40E5-A8F0-C1729BB2CF9A}"/>
    <cellStyle name="Vejica 20 2 8" xfId="4436" xr:uid="{00000000-0005-0000-0000-000008100000}"/>
    <cellStyle name="Vejica 20 2 8 2" xfId="34629" xr:uid="{E10EE9B8-82E3-4AD1-AD83-59AF9E964518}"/>
    <cellStyle name="Vejica 20 2 9" xfId="4424" xr:uid="{00000000-0005-0000-0000-000009100000}"/>
    <cellStyle name="Vejica 20 2 9 2" xfId="34630" xr:uid="{FF905D04-94A9-4E03-A57A-736197487F2B}"/>
    <cellStyle name="Vejica 20 3" xfId="726" xr:uid="{00000000-0005-0000-0000-00000A100000}"/>
    <cellStyle name="Vejica 20 3 2" xfId="2148" xr:uid="{00000000-0005-0000-0000-00000B100000}"/>
    <cellStyle name="Vejica 20 3 2 2" xfId="34632" xr:uid="{69F5C133-3CFC-49AC-A433-C729EC1A752A}"/>
    <cellStyle name="Vejica 20 3 3" xfId="2149" xr:uid="{00000000-0005-0000-0000-00000C100000}"/>
    <cellStyle name="Vejica 20 3 3 2" xfId="34633" xr:uid="{28C55CF7-306A-43BE-9758-CF7CD55A768B}"/>
    <cellStyle name="Vejica 20 3 4" xfId="4438" xr:uid="{00000000-0005-0000-0000-00000D100000}"/>
    <cellStyle name="Vejica 20 3 4 2" xfId="34634" xr:uid="{578FD581-7F81-4CBF-BEB5-C30DB4DA75CB}"/>
    <cellStyle name="Vejica 20 3 5" xfId="4437" xr:uid="{00000000-0005-0000-0000-00000E100000}"/>
    <cellStyle name="Vejica 20 3 5 2" xfId="34635" xr:uid="{F7AE3892-CABC-4BEC-AE22-A760A39C6CA9}"/>
    <cellStyle name="Vejica 20 3 6" xfId="8183" xr:uid="{D96EE6A1-9642-4E16-B724-6EC84D87074F}"/>
    <cellStyle name="Vejica 20 3 6 2" xfId="15803" xr:uid="{3AE30225-F3C0-4F47-B002-DB04A80738B9}"/>
    <cellStyle name="Vejica 20 3 6 2 2" xfId="34637" xr:uid="{5624AE25-3F6B-42B3-B94B-6F4D4B1BF335}"/>
    <cellStyle name="Vejica 20 3 6 3" xfId="34636" xr:uid="{1CCE4200-9B99-4112-BA8A-59999FE3568E}"/>
    <cellStyle name="Vejica 20 3 7" xfId="12642" xr:uid="{541CC528-5D04-4C8A-892B-B5CDDF026EEF}"/>
    <cellStyle name="Vejica 20 3 7 2" xfId="18580" xr:uid="{BD771D22-F5BB-49CE-A508-3451EBDF3255}"/>
    <cellStyle name="Vejica 20 3 7 2 2" xfId="34639" xr:uid="{E1E5594C-63BD-41BC-9EE7-564CA74DE32F}"/>
    <cellStyle name="Vejica 20 3 7 3" xfId="34638" xr:uid="{C18830DD-15B8-4B63-8511-52608A09DF6F}"/>
    <cellStyle name="Vejica 20 3 8" xfId="34631" xr:uid="{72FE2343-95AD-42B1-9FEB-294428179A83}"/>
    <cellStyle name="Vejica 20 4" xfId="2150" xr:uid="{00000000-0005-0000-0000-00000F100000}"/>
    <cellStyle name="Vejica 20 4 2" xfId="11981" xr:uid="{97A88752-0093-4D9F-8204-3B6B0C93B7B0}"/>
    <cellStyle name="Vejica 20 4 2 2" xfId="18282" xr:uid="{2D9C5E9B-B729-4947-9B3C-143EF0F413B2}"/>
    <cellStyle name="Vejica 20 4 2 2 2" xfId="34642" xr:uid="{0DE99534-1674-48D5-BF3D-1F77E305A9DA}"/>
    <cellStyle name="Vejica 20 4 2 3" xfId="34641" xr:uid="{92DE01B1-DECA-4E3D-9229-0DF3D9A418E1}"/>
    <cellStyle name="Vejica 20 4 3" xfId="13393" xr:uid="{66DE3E42-EAD2-4712-ACA1-EB87877C8343}"/>
    <cellStyle name="Vejica 20 4 3 2" xfId="19327" xr:uid="{E4C5072C-1F14-4E4D-94D3-77F6A4CFB92F}"/>
    <cellStyle name="Vejica 20 4 3 2 2" xfId="34644" xr:uid="{14859418-8655-4648-BE66-0604A87CE8D2}"/>
    <cellStyle name="Vejica 20 4 3 3" xfId="34643" xr:uid="{85E57F8E-D580-4DF7-9903-5D0B33D7DF56}"/>
    <cellStyle name="Vejica 20 4 4" xfId="34640" xr:uid="{229C3420-FEC6-47F0-9FAB-2F851136FFB4}"/>
    <cellStyle name="Vejica 20 5" xfId="2151" xr:uid="{00000000-0005-0000-0000-000010100000}"/>
    <cellStyle name="Vejica 20 5 2" xfId="4439" xr:uid="{00000000-0005-0000-0000-000011100000}"/>
    <cellStyle name="Vejica 20 5 2 2" xfId="34646" xr:uid="{DEFF6289-E79C-4017-9E33-3465514AC39A}"/>
    <cellStyle name="Vejica 20 5 3" xfId="34645" xr:uid="{50EA101C-AFF5-494E-BA66-631BC95D38B4}"/>
    <cellStyle name="Vejica 20 6" xfId="2152" xr:uid="{00000000-0005-0000-0000-000012100000}"/>
    <cellStyle name="Vejica 20 6 2" xfId="2153" xr:uid="{00000000-0005-0000-0000-000013100000}"/>
    <cellStyle name="Vejica 20 6 2 2" xfId="4440" xr:uid="{00000000-0005-0000-0000-000014100000}"/>
    <cellStyle name="Vejica 20 6 2 2 2" xfId="34649" xr:uid="{C04319AE-A8E3-4399-8C0A-09079829BBAA}"/>
    <cellStyle name="Vejica 20 6 2 3" xfId="34648" xr:uid="{77FDDD93-44D9-4456-9836-A6124CAB8063}"/>
    <cellStyle name="Vejica 20 6 3" xfId="2154" xr:uid="{00000000-0005-0000-0000-000015100000}"/>
    <cellStyle name="Vejica 20 6 3 2" xfId="2155" xr:uid="{00000000-0005-0000-0000-000016100000}"/>
    <cellStyle name="Vejica 20 6 3 2 2" xfId="4441" xr:uid="{00000000-0005-0000-0000-000017100000}"/>
    <cellStyle name="Vejica 20 6 3 2 2 2" xfId="34652" xr:uid="{281856F5-E61C-46F1-98C6-A586601562CF}"/>
    <cellStyle name="Vejica 20 6 3 2 3" xfId="34651" xr:uid="{33FD4176-4F5A-4CDF-831A-032FF1BDDC8D}"/>
    <cellStyle name="Vejica 20 6 3 3" xfId="2156" xr:uid="{00000000-0005-0000-0000-000018100000}"/>
    <cellStyle name="Vejica 20 6 3 3 2" xfId="4442" xr:uid="{00000000-0005-0000-0000-000019100000}"/>
    <cellStyle name="Vejica 20 6 3 3 2 2" xfId="34654" xr:uid="{9E9708A5-5CAE-4A4B-BAED-0A6859097D6E}"/>
    <cellStyle name="Vejica 20 6 3 3 3" xfId="34653" xr:uid="{B1DB0F1D-02AD-4DB2-A2E3-3FB5E821D3F4}"/>
    <cellStyle name="Vejica 20 6 3 4" xfId="4443" xr:uid="{00000000-0005-0000-0000-00001A100000}"/>
    <cellStyle name="Vejica 20 6 3 4 2" xfId="34655" xr:uid="{8F3AB8D8-4BD5-41AD-B9B4-D2C05136D94E}"/>
    <cellStyle name="Vejica 20 6 3 5" xfId="34650" xr:uid="{8C664715-EFD9-490A-8C40-1AB10E0183F8}"/>
    <cellStyle name="Vejica 20 6 4" xfId="4444" xr:uid="{00000000-0005-0000-0000-00001B100000}"/>
    <cellStyle name="Vejica 20 6 4 2" xfId="34656" xr:uid="{412D51E4-E39A-467B-B03B-46844E116FA5}"/>
    <cellStyle name="Vejica 20 6 5" xfId="34647" xr:uid="{34D90544-CF61-4D50-A022-55437DF5F710}"/>
    <cellStyle name="Vejica 20 7" xfId="2157" xr:uid="{00000000-0005-0000-0000-00001C100000}"/>
    <cellStyle name="Vejica 20 7 2" xfId="4445" xr:uid="{00000000-0005-0000-0000-00001D100000}"/>
    <cellStyle name="Vejica 20 7 2 2" xfId="34658" xr:uid="{DBC3D803-9A80-498A-B427-1A8A45678CBE}"/>
    <cellStyle name="Vejica 20 7 3" xfId="34657" xr:uid="{60545EBC-60B7-4D90-8750-D06D5546099D}"/>
    <cellStyle name="Vejica 20 8" xfId="2158" xr:uid="{00000000-0005-0000-0000-00001E100000}"/>
    <cellStyle name="Vejica 20 8 2" xfId="4446" xr:uid="{00000000-0005-0000-0000-00001F100000}"/>
    <cellStyle name="Vejica 20 8 2 2" xfId="34660" xr:uid="{D34E8719-C167-4A8B-82D1-308A0BB8BF38}"/>
    <cellStyle name="Vejica 20 8 3" xfId="34659" xr:uid="{2521C334-01CA-4436-826E-0CD4D4337BDB}"/>
    <cellStyle name="Vejica 20 9" xfId="2159" xr:uid="{00000000-0005-0000-0000-000020100000}"/>
    <cellStyle name="Vejica 20 9 2" xfId="34661" xr:uid="{0207AE29-05C7-432B-84FE-014BA587719A}"/>
    <cellStyle name="Vejica 21" xfId="727" xr:uid="{00000000-0005-0000-0000-000021100000}"/>
    <cellStyle name="Vejica 21 10" xfId="2160" xr:uid="{00000000-0005-0000-0000-000022100000}"/>
    <cellStyle name="Vejica 21 10 2" xfId="4448" xr:uid="{00000000-0005-0000-0000-000023100000}"/>
    <cellStyle name="Vejica 21 10 2 2" xfId="34664" xr:uid="{173377BE-5188-46CB-BD3E-A15D270F6B51}"/>
    <cellStyle name="Vejica 21 10 3" xfId="34663" xr:uid="{3B4AC490-A386-4F0E-B16A-C7303ABB764E}"/>
    <cellStyle name="Vejica 21 11" xfId="4449" xr:uid="{00000000-0005-0000-0000-000024100000}"/>
    <cellStyle name="Vejica 21 11 2" xfId="4450" xr:uid="{00000000-0005-0000-0000-000025100000}"/>
    <cellStyle name="Vejica 21 11 2 2" xfId="34666" xr:uid="{A65EDD4D-7C64-4798-A05A-DC788CF16CF7}"/>
    <cellStyle name="Vejica 21 11 3" xfId="34665" xr:uid="{9449DDE8-96C5-4ED3-9417-52FC2585F393}"/>
    <cellStyle name="Vejica 21 12" xfId="4451" xr:uid="{00000000-0005-0000-0000-000026100000}"/>
    <cellStyle name="Vejica 21 12 2" xfId="34667" xr:uid="{6E4BA811-E29E-44D4-BAFB-4A86C230EE97}"/>
    <cellStyle name="Vejica 21 13" xfId="4452" xr:uid="{00000000-0005-0000-0000-000027100000}"/>
    <cellStyle name="Vejica 21 13 2" xfId="34668" xr:uid="{9EA242B9-0A19-474B-9016-57272556904C}"/>
    <cellStyle name="Vejica 21 14" xfId="4447" xr:uid="{00000000-0005-0000-0000-000028100000}"/>
    <cellStyle name="Vejica 21 14 2" xfId="34669" xr:uid="{FF757C3E-7DCC-4E0A-B13E-C5B3FC706022}"/>
    <cellStyle name="Vejica 21 15" xfId="2524" xr:uid="{00000000-0005-0000-0000-000029100000}"/>
    <cellStyle name="Vejica 21 15 2" xfId="34670" xr:uid="{70F72F49-F478-4DEF-8542-36EC7EDA3ECE}"/>
    <cellStyle name="Vejica 21 16" xfId="10045" xr:uid="{4ECFE521-DA51-4871-9600-F9A2B4890FC1}"/>
    <cellStyle name="Vejica 21 16 2" xfId="16547" xr:uid="{B22B4272-15CE-480C-89CA-4B728A68A197}"/>
    <cellStyle name="Vejica 21 16 2 2" xfId="34672" xr:uid="{4D3B1533-9381-4AD3-B6AA-23E427CE8519}"/>
    <cellStyle name="Vejica 21 16 3" xfId="34671" xr:uid="{179E223C-EE10-4135-B3F2-480171A80F8B}"/>
    <cellStyle name="Vejica 21 17" xfId="13059" xr:uid="{2543A05C-B188-4ED9-8284-F2A30E7A79BF}"/>
    <cellStyle name="Vejica 21 17 2" xfId="18996" xr:uid="{F4F5795F-51A0-4802-8001-0DC2CD9FA3B1}"/>
    <cellStyle name="Vejica 21 17 2 2" xfId="34674" xr:uid="{ECF77D4F-9ADC-469F-A14E-E1BD03AE944F}"/>
    <cellStyle name="Vejica 21 17 3" xfId="34673" xr:uid="{752E4506-8AF2-41BB-9D36-BB537B7520F9}"/>
    <cellStyle name="Vejica 21 18" xfId="34662" xr:uid="{15AC68C0-4C3B-4D8D-8A40-AADCDDB63CFF}"/>
    <cellStyle name="Vejica 21 2" xfId="728" xr:uid="{00000000-0005-0000-0000-00002A100000}"/>
    <cellStyle name="Vejica 21 2 10" xfId="12266" xr:uid="{DD1127A9-5F3E-4ACF-A843-E9D3B93EE790}"/>
    <cellStyle name="Vejica 21 2 10 2" xfId="18371" xr:uid="{BD84AEB5-920E-4CCF-9600-A57DF0287482}"/>
    <cellStyle name="Vejica 21 2 10 2 2" xfId="34677" xr:uid="{B8A024A1-A587-41B5-B4B9-7CF102E69785}"/>
    <cellStyle name="Vejica 21 2 10 3" xfId="34676" xr:uid="{ABC77DE8-F478-47EB-8458-8BAF4732C03A}"/>
    <cellStyle name="Vejica 21 2 11" xfId="12639" xr:uid="{8B8F553B-1925-4C00-A05E-DEF8A31BF9B9}"/>
    <cellStyle name="Vejica 21 2 11 2" xfId="18577" xr:uid="{EB9F1AE1-5C6F-4EDE-A827-D9A4815C63B7}"/>
    <cellStyle name="Vejica 21 2 11 2 2" xfId="34679" xr:uid="{3FA4A9E6-A672-4297-9270-C4CB15ACB0E3}"/>
    <cellStyle name="Vejica 21 2 11 3" xfId="34678" xr:uid="{36DE6610-0014-4A88-AFCF-7AECA3785C4A}"/>
    <cellStyle name="Vejica 21 2 12" xfId="34675" xr:uid="{9EF370AD-C7D1-479D-A8DB-035F6F4BA496}"/>
    <cellStyle name="Vejica 21 2 2" xfId="729" xr:uid="{00000000-0005-0000-0000-00002B100000}"/>
    <cellStyle name="Vejica 21 2 2 10" xfId="34680" xr:uid="{FFEC8B9E-1E34-44A8-BD12-590C2B249B55}"/>
    <cellStyle name="Vejica 21 2 2 2" xfId="2161" xr:uid="{00000000-0005-0000-0000-00002C100000}"/>
    <cellStyle name="Vejica 21 2 2 2 2" xfId="34681" xr:uid="{06820F88-FE5D-42DA-AFA0-537807DCF8BD}"/>
    <cellStyle name="Vejica 21 2 2 3" xfId="2162" xr:uid="{00000000-0005-0000-0000-00002D100000}"/>
    <cellStyle name="Vejica 21 2 2 3 2" xfId="4455" xr:uid="{00000000-0005-0000-0000-00002E100000}"/>
    <cellStyle name="Vejica 21 2 2 3 2 2" xfId="34683" xr:uid="{F8A9D1B0-5478-4163-A8D7-C37820A1EF16}"/>
    <cellStyle name="Vejica 21 2 2 3 3" xfId="34682" xr:uid="{2E3A2F42-D556-4902-B68C-7383F88F9B27}"/>
    <cellStyle name="Vejica 21 2 2 4" xfId="2163" xr:uid="{00000000-0005-0000-0000-00002F100000}"/>
    <cellStyle name="Vejica 21 2 2 4 2" xfId="4456" xr:uid="{00000000-0005-0000-0000-000030100000}"/>
    <cellStyle name="Vejica 21 2 2 4 2 2" xfId="34685" xr:uid="{BA8B5D62-9235-47EB-8422-C39388EC9233}"/>
    <cellStyle name="Vejica 21 2 2 4 3" xfId="34684" xr:uid="{B71261F0-358B-4B1A-8E96-3CA2A8D4975B}"/>
    <cellStyle name="Vejica 21 2 2 5" xfId="4457" xr:uid="{00000000-0005-0000-0000-000031100000}"/>
    <cellStyle name="Vejica 21 2 2 5 2" xfId="4458" xr:uid="{00000000-0005-0000-0000-000032100000}"/>
    <cellStyle name="Vejica 21 2 2 5 2 2" xfId="34687" xr:uid="{A47640FA-B97C-4FB9-B38C-FAFF6E5BA7E8}"/>
    <cellStyle name="Vejica 21 2 2 5 3" xfId="34686" xr:uid="{1468599F-3848-46EB-8CEC-E50E2683E564}"/>
    <cellStyle name="Vejica 21 2 2 6" xfId="4459" xr:uid="{00000000-0005-0000-0000-000033100000}"/>
    <cellStyle name="Vejica 21 2 2 6 2" xfId="34688" xr:uid="{D20BF99B-47AD-4262-B2E2-77BAE289E645}"/>
    <cellStyle name="Vejica 21 2 2 7" xfId="4454" xr:uid="{00000000-0005-0000-0000-000034100000}"/>
    <cellStyle name="Vejica 21 2 2 7 2" xfId="34689" xr:uid="{D5ECD931-A43E-4DE6-9956-F66F28BB9084}"/>
    <cellStyle name="Vejica 21 2 2 8" xfId="7736" xr:uid="{A321FD38-B7AD-4F83-816C-260B4DFBF6A8}"/>
    <cellStyle name="Vejica 21 2 2 8 2" xfId="15600" xr:uid="{00C4C0A2-634B-4167-96F4-C4EEF47664ED}"/>
    <cellStyle name="Vejica 21 2 2 8 2 2" xfId="34691" xr:uid="{BC60FB17-7D5D-4328-8E7F-5550A938A1AC}"/>
    <cellStyle name="Vejica 21 2 2 8 3" xfId="34690" xr:uid="{4A73AB9F-68BB-472F-B248-485F123E5398}"/>
    <cellStyle name="Vejica 21 2 2 9" xfId="13239" xr:uid="{4BEC22BD-CF44-4A96-8A17-5C9A62EBE7FD}"/>
    <cellStyle name="Vejica 21 2 2 9 2" xfId="19173" xr:uid="{B31AD138-E4B3-4126-B011-73E82C07F3DC}"/>
    <cellStyle name="Vejica 21 2 2 9 2 2" xfId="34693" xr:uid="{CE9429F0-8ACF-4CA0-91F2-7923A99802A1}"/>
    <cellStyle name="Vejica 21 2 2 9 3" xfId="34692" xr:uid="{E38EF911-EAD6-4023-A605-CCA65AC630A8}"/>
    <cellStyle name="Vejica 21 2 3" xfId="2164" xr:uid="{00000000-0005-0000-0000-000035100000}"/>
    <cellStyle name="Vejica 21 2 3 2" xfId="8678" xr:uid="{5114F27E-1427-46EA-9964-9986F71E975F}"/>
    <cellStyle name="Vejica 21 2 3 2 2" xfId="16040" xr:uid="{DCB3EB94-9606-4970-AA25-1F5B8A3BA1EE}"/>
    <cellStyle name="Vejica 21 2 3 2 2 2" xfId="34696" xr:uid="{C2954C8C-8824-4A77-B85C-8450A8A3DD45}"/>
    <cellStyle name="Vejica 21 2 3 2 3" xfId="34695" xr:uid="{7D79A830-3A2D-4409-AF88-00DC141591F3}"/>
    <cellStyle name="Vejica 21 2 3 3" xfId="13552" xr:uid="{14FCBA21-298B-4B05-8F88-728FB5009B48}"/>
    <cellStyle name="Vejica 21 2 3 3 2" xfId="19486" xr:uid="{1D6824D9-AE92-40DB-A593-DFD327C26411}"/>
    <cellStyle name="Vejica 21 2 3 3 2 2" xfId="34698" xr:uid="{CA1C421D-BD32-48E5-8520-B2C9D8E0F25D}"/>
    <cellStyle name="Vejica 21 2 3 3 3" xfId="34697" xr:uid="{ACF37532-6802-4452-830C-4FF6434956E7}"/>
    <cellStyle name="Vejica 21 2 3 4" xfId="34694" xr:uid="{D3E599C3-971E-4933-9117-719810968AEF}"/>
    <cellStyle name="Vejica 21 2 4" xfId="2165" xr:uid="{00000000-0005-0000-0000-000036100000}"/>
    <cellStyle name="Vejica 21 2 4 2" xfId="4460" xr:uid="{00000000-0005-0000-0000-000037100000}"/>
    <cellStyle name="Vejica 21 2 4 2 2" xfId="34700" xr:uid="{46DE85FA-62CD-4041-82CA-DF4D5F0F9548}"/>
    <cellStyle name="Vejica 21 2 4 3" xfId="10259" xr:uid="{6851FA12-CBC5-4A51-A442-3E5627B5D198}"/>
    <cellStyle name="Vejica 21 2 4 3 2" xfId="16749" xr:uid="{2E9A2250-14A4-43A1-BA2A-8F0485470151}"/>
    <cellStyle name="Vejica 21 2 4 3 2 2" xfId="34702" xr:uid="{3B436244-12F4-48E9-955C-142AD8587E71}"/>
    <cellStyle name="Vejica 21 2 4 3 3" xfId="34701" xr:uid="{F319FF36-34E8-4C82-8E91-361D642519D7}"/>
    <cellStyle name="Vejica 21 2 4 4" xfId="13165" xr:uid="{3F583FF9-A598-4670-AD95-528E4694FE28}"/>
    <cellStyle name="Vejica 21 2 4 4 2" xfId="19099" xr:uid="{116AB8E1-5D0C-4532-ADBE-8A439FAB90BA}"/>
    <cellStyle name="Vejica 21 2 4 4 2 2" xfId="34704" xr:uid="{0D91C985-07AF-4BD3-A8A7-5674E285B517}"/>
    <cellStyle name="Vejica 21 2 4 4 3" xfId="34703" xr:uid="{32A20C00-09E2-4EDF-A094-4BA5CEEAF369}"/>
    <cellStyle name="Vejica 21 2 4 5" xfId="34699" xr:uid="{96567604-80C2-436C-A060-65E5ACC33D03}"/>
    <cellStyle name="Vejica 21 2 5" xfId="2166" xr:uid="{00000000-0005-0000-0000-000038100000}"/>
    <cellStyle name="Vejica 21 2 5 2" xfId="4461" xr:uid="{00000000-0005-0000-0000-000039100000}"/>
    <cellStyle name="Vejica 21 2 5 2 2" xfId="34706" xr:uid="{4E72C66C-9155-4D3A-A3DD-E0691E03595E}"/>
    <cellStyle name="Vejica 21 2 5 3" xfId="34705" xr:uid="{A3544095-139A-4AAC-81FA-1F4787E7F89F}"/>
    <cellStyle name="Vejica 21 2 6" xfId="4462" xr:uid="{00000000-0005-0000-0000-00003A100000}"/>
    <cellStyle name="Vejica 21 2 6 2" xfId="4463" xr:uid="{00000000-0005-0000-0000-00003B100000}"/>
    <cellStyle name="Vejica 21 2 6 2 2" xfId="34708" xr:uid="{8DCE6DF3-7F61-4C1F-A09C-1530B3C30FA4}"/>
    <cellStyle name="Vejica 21 2 6 3" xfId="34707" xr:uid="{E7977082-4B44-47C3-BDE4-8A611F025887}"/>
    <cellStyle name="Vejica 21 2 7" xfId="4464" xr:uid="{00000000-0005-0000-0000-00003C100000}"/>
    <cellStyle name="Vejica 21 2 7 2" xfId="34709" xr:uid="{A0422EF5-2F22-4066-A8B5-E4EAC30365B4}"/>
    <cellStyle name="Vejica 21 2 8" xfId="4465" xr:uid="{00000000-0005-0000-0000-00003D100000}"/>
    <cellStyle name="Vejica 21 2 8 2" xfId="34710" xr:uid="{F9B82885-2CBB-477A-9E24-B83E26744E71}"/>
    <cellStyle name="Vejica 21 2 9" xfId="4453" xr:uid="{00000000-0005-0000-0000-00003E100000}"/>
    <cellStyle name="Vejica 21 2 9 2" xfId="34711" xr:uid="{89AB5B05-A3E5-48CB-BC80-25B3D0F054CD}"/>
    <cellStyle name="Vejica 21 3" xfId="730" xr:uid="{00000000-0005-0000-0000-00003F100000}"/>
    <cellStyle name="Vejica 21 3 2" xfId="2167" xr:uid="{00000000-0005-0000-0000-000040100000}"/>
    <cellStyle name="Vejica 21 3 2 2" xfId="34713" xr:uid="{D6FD5AA7-77C4-493F-917C-52BA2B988746}"/>
    <cellStyle name="Vejica 21 3 3" xfId="2168" xr:uid="{00000000-0005-0000-0000-000041100000}"/>
    <cellStyle name="Vejica 21 3 3 2" xfId="34714" xr:uid="{63872487-2899-4EDB-92E2-8C154FCAD7D2}"/>
    <cellStyle name="Vejica 21 3 4" xfId="4467" xr:uid="{00000000-0005-0000-0000-000042100000}"/>
    <cellStyle name="Vejica 21 3 4 2" xfId="34715" xr:uid="{9BFCAA73-8300-49F5-B302-DEB9300FEB03}"/>
    <cellStyle name="Vejica 21 3 5" xfId="4466" xr:uid="{00000000-0005-0000-0000-000043100000}"/>
    <cellStyle name="Vejica 21 3 5 2" xfId="34716" xr:uid="{3A325460-D7B9-4B99-8D85-9F97492914BA}"/>
    <cellStyle name="Vejica 21 3 6" xfId="7959" xr:uid="{F8972AE7-D691-48F1-B173-41F5D22E3AF9}"/>
    <cellStyle name="Vejica 21 3 6 2" xfId="15718" xr:uid="{A7F35BFE-417C-4A63-907E-7FB9269AC59F}"/>
    <cellStyle name="Vejica 21 3 6 2 2" xfId="34718" xr:uid="{1544A419-07C9-4AEC-8187-3953A8C77E78}"/>
    <cellStyle name="Vejica 21 3 6 3" xfId="34717" xr:uid="{1D70D63D-FB75-4541-952C-15A09866BD89}"/>
    <cellStyle name="Vejica 21 3 7" xfId="12640" xr:uid="{178CA8CB-BF07-413A-B8CA-E4B15EF6F463}"/>
    <cellStyle name="Vejica 21 3 7 2" xfId="18578" xr:uid="{A69604A1-5F57-44B0-9142-442532541EC2}"/>
    <cellStyle name="Vejica 21 3 7 2 2" xfId="34720" xr:uid="{8915215F-6290-42D3-A332-1C85F524B8CA}"/>
    <cellStyle name="Vejica 21 3 7 3" xfId="34719" xr:uid="{2827CD84-1F37-4147-A854-C5CA12F7FEEF}"/>
    <cellStyle name="Vejica 21 3 8" xfId="34712" xr:uid="{4D6CC48D-88E1-4812-9992-2A202590BC18}"/>
    <cellStyle name="Vejica 21 4" xfId="2169" xr:uid="{00000000-0005-0000-0000-000044100000}"/>
    <cellStyle name="Vejica 21 4 2" xfId="9814" xr:uid="{85CC590F-91A7-454B-B619-6857E40F7F22}"/>
    <cellStyle name="Vejica 21 4 2 2" xfId="16455" xr:uid="{FC8FDB6E-9F73-4142-835C-36E0C9C873FA}"/>
    <cellStyle name="Vejica 21 4 2 2 2" xfId="34723" xr:uid="{AF479DA7-6D66-477C-8FE3-F4F45FDACFB7}"/>
    <cellStyle name="Vejica 21 4 2 3" xfId="34722" xr:uid="{F61B7B95-EC5A-4014-8D43-CDA6A6A5D026}"/>
    <cellStyle name="Vejica 21 4 3" xfId="13430" xr:uid="{DACB3C5F-D714-4F75-B902-60E39C33DD24}"/>
    <cellStyle name="Vejica 21 4 3 2" xfId="19364" xr:uid="{ED7B10C1-0F36-43C5-8D77-E75DDAA197F3}"/>
    <cellStyle name="Vejica 21 4 3 2 2" xfId="34725" xr:uid="{AED6CEA3-F255-487C-830C-66EA59F38C7E}"/>
    <cellStyle name="Vejica 21 4 3 3" xfId="34724" xr:uid="{F95DCEA7-96C1-4CEA-BFD5-887A524AF947}"/>
    <cellStyle name="Vejica 21 4 4" xfId="34721" xr:uid="{F06FF375-3F5C-4390-88BC-4D2FD05DE7EA}"/>
    <cellStyle name="Vejica 21 5" xfId="2170" xr:uid="{00000000-0005-0000-0000-000045100000}"/>
    <cellStyle name="Vejica 21 5 2" xfId="4468" xr:uid="{00000000-0005-0000-0000-000046100000}"/>
    <cellStyle name="Vejica 21 5 2 2" xfId="34727" xr:uid="{357EE927-5737-4594-B74B-911EBAAD0810}"/>
    <cellStyle name="Vejica 21 5 3" xfId="34726" xr:uid="{2E90B586-A892-47D4-B62D-53A0D1F3B8F1}"/>
    <cellStyle name="Vejica 21 6" xfId="2171" xr:uid="{00000000-0005-0000-0000-000047100000}"/>
    <cellStyle name="Vejica 21 6 2" xfId="2172" xr:uid="{00000000-0005-0000-0000-000048100000}"/>
    <cellStyle name="Vejica 21 6 2 2" xfId="4469" xr:uid="{00000000-0005-0000-0000-000049100000}"/>
    <cellStyle name="Vejica 21 6 2 2 2" xfId="34730" xr:uid="{3C20342C-5410-481D-A8C2-9DBF79FE67AD}"/>
    <cellStyle name="Vejica 21 6 2 3" xfId="34729" xr:uid="{08F6888D-7A9F-4C82-BB40-13464806B772}"/>
    <cellStyle name="Vejica 21 6 3" xfId="2173" xr:uid="{00000000-0005-0000-0000-00004A100000}"/>
    <cellStyle name="Vejica 21 6 3 2" xfId="2174" xr:uid="{00000000-0005-0000-0000-00004B100000}"/>
    <cellStyle name="Vejica 21 6 3 2 2" xfId="4470" xr:uid="{00000000-0005-0000-0000-00004C100000}"/>
    <cellStyle name="Vejica 21 6 3 2 2 2" xfId="34733" xr:uid="{AF68FBB4-8FE2-4C10-8AF9-BB8D563CBB24}"/>
    <cellStyle name="Vejica 21 6 3 2 3" xfId="34732" xr:uid="{4A4552BC-67F4-41F2-B869-018B558FB9E5}"/>
    <cellStyle name="Vejica 21 6 3 3" xfId="2175" xr:uid="{00000000-0005-0000-0000-00004D100000}"/>
    <cellStyle name="Vejica 21 6 3 3 2" xfId="4471" xr:uid="{00000000-0005-0000-0000-00004E100000}"/>
    <cellStyle name="Vejica 21 6 3 3 2 2" xfId="34735" xr:uid="{5B0B724A-373F-44EE-BD47-548A381B8E1A}"/>
    <cellStyle name="Vejica 21 6 3 3 3" xfId="34734" xr:uid="{2A02C3DE-A0BA-4927-A1BA-D96345BC704A}"/>
    <cellStyle name="Vejica 21 6 3 4" xfId="4472" xr:uid="{00000000-0005-0000-0000-00004F100000}"/>
    <cellStyle name="Vejica 21 6 3 4 2" xfId="34736" xr:uid="{54D08EEB-95B8-4D56-A986-B1C0D5A7E66E}"/>
    <cellStyle name="Vejica 21 6 3 5" xfId="34731" xr:uid="{DF79939B-87C8-4632-ABD7-B327951849AE}"/>
    <cellStyle name="Vejica 21 6 4" xfId="4473" xr:uid="{00000000-0005-0000-0000-000050100000}"/>
    <cellStyle name="Vejica 21 6 4 2" xfId="34737" xr:uid="{F068DE72-FED0-4463-A3D4-6DF49ADF843D}"/>
    <cellStyle name="Vejica 21 6 5" xfId="34728" xr:uid="{A2732EF3-FBF1-4775-BB5C-ADE2CDA0C57F}"/>
    <cellStyle name="Vejica 21 7" xfId="2176" xr:uid="{00000000-0005-0000-0000-000051100000}"/>
    <cellStyle name="Vejica 21 7 2" xfId="4474" xr:uid="{00000000-0005-0000-0000-000052100000}"/>
    <cellStyle name="Vejica 21 7 2 2" xfId="34739" xr:uid="{C6BD6897-CE16-4B76-A044-F6B951D64EDA}"/>
    <cellStyle name="Vejica 21 7 3" xfId="34738" xr:uid="{AC420E01-ED60-4EAE-9543-9389C2C5E721}"/>
    <cellStyle name="Vejica 21 8" xfId="2177" xr:uid="{00000000-0005-0000-0000-000053100000}"/>
    <cellStyle name="Vejica 21 8 2" xfId="4475" xr:uid="{00000000-0005-0000-0000-000054100000}"/>
    <cellStyle name="Vejica 21 8 2 2" xfId="34741" xr:uid="{2BCB34F3-1CE2-41C2-896B-11EAB692F13A}"/>
    <cellStyle name="Vejica 21 8 3" xfId="34740" xr:uid="{BA46E19B-B77A-4B39-8237-5CEBA72FA478}"/>
    <cellStyle name="Vejica 21 9" xfId="2178" xr:uid="{00000000-0005-0000-0000-000055100000}"/>
    <cellStyle name="Vejica 21 9 2" xfId="34742" xr:uid="{56E7142D-33B6-4EFF-84CE-DE903BCFF3FB}"/>
    <cellStyle name="Vejica 22" xfId="731" xr:uid="{00000000-0005-0000-0000-000056100000}"/>
    <cellStyle name="Vejica 22 10" xfId="2179" xr:uid="{00000000-0005-0000-0000-000057100000}"/>
    <cellStyle name="Vejica 22 10 2" xfId="4477" xr:uid="{00000000-0005-0000-0000-000058100000}"/>
    <cellStyle name="Vejica 22 10 2 2" xfId="34745" xr:uid="{4450A671-D3C0-43C6-B661-0410C441BF65}"/>
    <cellStyle name="Vejica 22 10 3" xfId="34744" xr:uid="{536B380B-638C-4C4A-A681-2A0C0C287230}"/>
    <cellStyle name="Vejica 22 11" xfId="4478" xr:uid="{00000000-0005-0000-0000-000059100000}"/>
    <cellStyle name="Vejica 22 11 2" xfId="4479" xr:uid="{00000000-0005-0000-0000-00005A100000}"/>
    <cellStyle name="Vejica 22 11 2 2" xfId="34747" xr:uid="{E493326E-AE2A-4298-824B-7932C168D794}"/>
    <cellStyle name="Vejica 22 11 3" xfId="34746" xr:uid="{97CEED8F-DFA5-4B04-9926-AB7081461BCA}"/>
    <cellStyle name="Vejica 22 12" xfId="4480" xr:uid="{00000000-0005-0000-0000-00005B100000}"/>
    <cellStyle name="Vejica 22 12 2" xfId="34748" xr:uid="{F5F6439C-1021-4D8C-909E-F89B149C2D32}"/>
    <cellStyle name="Vejica 22 13" xfId="4481" xr:uid="{00000000-0005-0000-0000-00005C100000}"/>
    <cellStyle name="Vejica 22 13 2" xfId="34749" xr:uid="{E1B498BC-F00A-4B70-BFE9-38A1A46FEACC}"/>
    <cellStyle name="Vejica 22 14" xfId="4476" xr:uid="{00000000-0005-0000-0000-00005D100000}"/>
    <cellStyle name="Vejica 22 14 2" xfId="34750" xr:uid="{BCE1A617-4854-4D13-9FBD-27B10C082A3D}"/>
    <cellStyle name="Vejica 22 15" xfId="2525" xr:uid="{00000000-0005-0000-0000-00005E100000}"/>
    <cellStyle name="Vejica 22 15 2" xfId="34751" xr:uid="{11B4443D-56A8-4F8C-9935-0F6871585147}"/>
    <cellStyle name="Vejica 22 16" xfId="7978" xr:uid="{F2C3C48F-13F4-492C-AAF7-2EE80E30F7F7}"/>
    <cellStyle name="Vejica 22 16 2" xfId="15725" xr:uid="{AD1A8E22-A92D-41B9-81EA-2426A9964B74}"/>
    <cellStyle name="Vejica 22 16 2 2" xfId="34753" xr:uid="{D2E5B5E3-82E0-4859-83CE-939E1D0AB232}"/>
    <cellStyle name="Vejica 22 16 3" xfId="34752" xr:uid="{547E6EAE-8A84-4351-B082-49D8FE48D4BC}"/>
    <cellStyle name="Vejica 22 17" xfId="13058" xr:uid="{37D79BC0-6205-4C2D-94AD-E5E3187A0022}"/>
    <cellStyle name="Vejica 22 17 2" xfId="18995" xr:uid="{BFB38AEA-24DD-4331-A9F8-07BFCE94BB90}"/>
    <cellStyle name="Vejica 22 17 2 2" xfId="34755" xr:uid="{C056412E-A650-4A44-AB45-BDA24BE93A71}"/>
    <cellStyle name="Vejica 22 17 3" xfId="34754" xr:uid="{63EB3F02-7682-48C0-8850-9E9CDF7C5166}"/>
    <cellStyle name="Vejica 22 18" xfId="34743" xr:uid="{F00759F6-621E-4D45-8289-63206C802D6B}"/>
    <cellStyle name="Vejica 22 2" xfId="732" xr:uid="{00000000-0005-0000-0000-00005F100000}"/>
    <cellStyle name="Vejica 22 2 10" xfId="11876" xr:uid="{F440AE37-6EA5-4943-9C05-3A143D6F73E7}"/>
    <cellStyle name="Vejica 22 2 10 2" xfId="18248" xr:uid="{8081677B-91D1-460A-ADAF-D28BA610456C}"/>
    <cellStyle name="Vejica 22 2 10 2 2" xfId="34758" xr:uid="{3CA1AF97-5C25-43D7-B714-2356A3AA8F38}"/>
    <cellStyle name="Vejica 22 2 10 3" xfId="34757" xr:uid="{8605DA70-C573-46D7-B456-DFBFA176104B}"/>
    <cellStyle name="Vejica 22 2 11" xfId="12637" xr:uid="{2DF3E94C-3C8B-4A8C-9655-E8A45DF0B29D}"/>
    <cellStyle name="Vejica 22 2 11 2" xfId="18575" xr:uid="{3D176C68-BA54-42AF-BB22-67F2AB49E1A6}"/>
    <cellStyle name="Vejica 22 2 11 2 2" xfId="34760" xr:uid="{FE678C53-F4EE-4BAD-989B-141278123147}"/>
    <cellStyle name="Vejica 22 2 11 3" xfId="34759" xr:uid="{EE5D307A-4CEA-4BA5-ACEC-475A88C8E66F}"/>
    <cellStyle name="Vejica 22 2 12" xfId="34756" xr:uid="{D75F4928-00F5-4CAD-9115-2613154515F9}"/>
    <cellStyle name="Vejica 22 2 2" xfId="733" xr:uid="{00000000-0005-0000-0000-000060100000}"/>
    <cellStyle name="Vejica 22 2 2 10" xfId="34761" xr:uid="{75984C0E-95F1-4B22-AC9D-766AE8F28C25}"/>
    <cellStyle name="Vejica 22 2 2 2" xfId="2180" xr:uid="{00000000-0005-0000-0000-000061100000}"/>
    <cellStyle name="Vejica 22 2 2 2 2" xfId="34762" xr:uid="{A6586456-B150-416D-AE31-F6290005AFBB}"/>
    <cellStyle name="Vejica 22 2 2 3" xfId="2181" xr:uid="{00000000-0005-0000-0000-000062100000}"/>
    <cellStyle name="Vejica 22 2 2 3 2" xfId="4484" xr:uid="{00000000-0005-0000-0000-000063100000}"/>
    <cellStyle name="Vejica 22 2 2 3 2 2" xfId="34764" xr:uid="{3BAD165F-E0F7-4D2B-8038-4BADF18C6B5D}"/>
    <cellStyle name="Vejica 22 2 2 3 3" xfId="34763" xr:uid="{AC8A2A5D-B230-40EA-88E4-4CE4219C9C50}"/>
    <cellStyle name="Vejica 22 2 2 4" xfId="2182" xr:uid="{00000000-0005-0000-0000-000064100000}"/>
    <cellStyle name="Vejica 22 2 2 4 2" xfId="4485" xr:uid="{00000000-0005-0000-0000-000065100000}"/>
    <cellStyle name="Vejica 22 2 2 4 2 2" xfId="34766" xr:uid="{562B21D9-2FE9-40DF-99BE-1307E5193052}"/>
    <cellStyle name="Vejica 22 2 2 4 3" xfId="34765" xr:uid="{4CFF4B4C-39AD-424C-A89E-C577013B857A}"/>
    <cellStyle name="Vejica 22 2 2 5" xfId="4486" xr:uid="{00000000-0005-0000-0000-000066100000}"/>
    <cellStyle name="Vejica 22 2 2 5 2" xfId="4487" xr:uid="{00000000-0005-0000-0000-000067100000}"/>
    <cellStyle name="Vejica 22 2 2 5 2 2" xfId="34768" xr:uid="{97A4C6E2-CECA-4610-86B0-3758EBE0B657}"/>
    <cellStyle name="Vejica 22 2 2 5 3" xfId="34767" xr:uid="{DD5AFC6F-9A02-49C7-B58A-5C7C128ACA3B}"/>
    <cellStyle name="Vejica 22 2 2 6" xfId="4488" xr:uid="{00000000-0005-0000-0000-000068100000}"/>
    <cellStyle name="Vejica 22 2 2 6 2" xfId="34769" xr:uid="{CBCAC250-51CB-4CF6-8109-9B50960083DC}"/>
    <cellStyle name="Vejica 22 2 2 7" xfId="4483" xr:uid="{00000000-0005-0000-0000-000069100000}"/>
    <cellStyle name="Vejica 22 2 2 7 2" xfId="34770" xr:uid="{5E98FF5B-BFA8-441A-AA47-44FF6FF5ECFA}"/>
    <cellStyle name="Vejica 22 2 2 8" xfId="8795" xr:uid="{0AEF1ED9-28DD-4E07-B7E1-E594C23F6D06}"/>
    <cellStyle name="Vejica 22 2 2 8 2" xfId="16075" xr:uid="{67AE4AD8-08E0-4145-9929-C07FB354BFB7}"/>
    <cellStyle name="Vejica 22 2 2 8 2 2" xfId="34772" xr:uid="{2B3E826C-9C27-4B64-B333-C9876B8AD3F7}"/>
    <cellStyle name="Vejica 22 2 2 8 3" xfId="34771" xr:uid="{56115ABC-A92D-443F-8097-709C80574C6F}"/>
    <cellStyle name="Vejica 22 2 2 9" xfId="13240" xr:uid="{1D1CADFC-4D40-4B5E-A2C8-72058F67F484}"/>
    <cellStyle name="Vejica 22 2 2 9 2" xfId="19174" xr:uid="{9247A530-8CF5-4D47-BF86-C8155B5F418B}"/>
    <cellStyle name="Vejica 22 2 2 9 2 2" xfId="34774" xr:uid="{4C53ED0D-9419-479D-B532-669C831E8F6C}"/>
    <cellStyle name="Vejica 22 2 2 9 3" xfId="34773" xr:uid="{B81C325C-B77D-4966-8945-FCA7BF95294F}"/>
    <cellStyle name="Vejica 22 2 3" xfId="2183" xr:uid="{00000000-0005-0000-0000-00006A100000}"/>
    <cellStyle name="Vejica 22 2 3 2" xfId="8017" xr:uid="{BB9A659F-C320-4EDF-8809-4037B322728C}"/>
    <cellStyle name="Vejica 22 2 3 2 2" xfId="15751" xr:uid="{74F66B13-90B3-4A78-A670-2614700EFABB}"/>
    <cellStyle name="Vejica 22 2 3 2 2 2" xfId="34777" xr:uid="{3F253C29-9BB1-413F-9734-B51AE1379B6C}"/>
    <cellStyle name="Vejica 22 2 3 2 3" xfId="34776" xr:uid="{DCBDA582-6922-4233-9F5B-9CC2B76C6282}"/>
    <cellStyle name="Vejica 22 2 3 3" xfId="13480" xr:uid="{536FEC68-5373-458A-8B8C-950B6D904344}"/>
    <cellStyle name="Vejica 22 2 3 3 2" xfId="19414" xr:uid="{A1D4D4A5-168E-4930-B83B-D752E5B010EC}"/>
    <cellStyle name="Vejica 22 2 3 3 2 2" xfId="34779" xr:uid="{EE0E2743-6C38-4BC2-BB8A-60419CCDCB89}"/>
    <cellStyle name="Vejica 22 2 3 3 3" xfId="34778" xr:uid="{664EFF8E-4354-4A73-835E-D71874F4095B}"/>
    <cellStyle name="Vejica 22 2 3 4" xfId="34775" xr:uid="{4E579623-575C-45AC-A7AB-AC5BFE040A00}"/>
    <cellStyle name="Vejica 22 2 4" xfId="2184" xr:uid="{00000000-0005-0000-0000-00006B100000}"/>
    <cellStyle name="Vejica 22 2 4 2" xfId="4489" xr:uid="{00000000-0005-0000-0000-00006C100000}"/>
    <cellStyle name="Vejica 22 2 4 2 2" xfId="34781" xr:uid="{815B0E7D-EB3D-4C9E-816D-7658111FAD36}"/>
    <cellStyle name="Vejica 22 2 4 3" xfId="8713" xr:uid="{125D9A46-C41C-4C27-AAF1-F3234F5CA8D0}"/>
    <cellStyle name="Vejica 22 2 4 3 2" xfId="16058" xr:uid="{981A23B5-A335-4830-9F36-9C772AD8624D}"/>
    <cellStyle name="Vejica 22 2 4 3 2 2" xfId="34783" xr:uid="{4B541F47-E7CD-4C95-BBE5-E9AFBBC96E39}"/>
    <cellStyle name="Vejica 22 2 4 3 3" xfId="34782" xr:uid="{D87D7EF2-C099-498F-85FE-71789F8DE7E9}"/>
    <cellStyle name="Vejica 22 2 4 4" xfId="13100" xr:uid="{7C046D88-14A8-4142-B54B-B8DC82860292}"/>
    <cellStyle name="Vejica 22 2 4 4 2" xfId="19034" xr:uid="{34EE29BE-D455-4A2C-A7B2-B5615CE96395}"/>
    <cellStyle name="Vejica 22 2 4 4 2 2" xfId="34785" xr:uid="{9A0D7733-F54E-455E-9018-F5975A86F921}"/>
    <cellStyle name="Vejica 22 2 4 4 3" xfId="34784" xr:uid="{60DB1D87-72FB-42E2-993C-B1406FE12E63}"/>
    <cellStyle name="Vejica 22 2 4 5" xfId="34780" xr:uid="{C18A593E-EB8E-4F64-BE5B-8B532BCE5AE8}"/>
    <cellStyle name="Vejica 22 2 5" xfId="2185" xr:uid="{00000000-0005-0000-0000-00006D100000}"/>
    <cellStyle name="Vejica 22 2 5 2" xfId="4490" xr:uid="{00000000-0005-0000-0000-00006E100000}"/>
    <cellStyle name="Vejica 22 2 5 2 2" xfId="34787" xr:uid="{92EB5162-19F6-4FD6-A389-EF1530212CC3}"/>
    <cellStyle name="Vejica 22 2 5 3" xfId="34786" xr:uid="{9140B1F0-0887-4A73-9F11-29D180240454}"/>
    <cellStyle name="Vejica 22 2 6" xfId="4491" xr:uid="{00000000-0005-0000-0000-00006F100000}"/>
    <cellStyle name="Vejica 22 2 6 2" xfId="4492" xr:uid="{00000000-0005-0000-0000-000070100000}"/>
    <cellStyle name="Vejica 22 2 6 2 2" xfId="34789" xr:uid="{9C7A391B-62EF-43AC-82E6-274A9FC0B403}"/>
    <cellStyle name="Vejica 22 2 6 3" xfId="34788" xr:uid="{EFCF6BFB-AFFC-46C6-A635-B517F5E1ADF6}"/>
    <cellStyle name="Vejica 22 2 7" xfId="4493" xr:uid="{00000000-0005-0000-0000-000071100000}"/>
    <cellStyle name="Vejica 22 2 7 2" xfId="34790" xr:uid="{4C2CE381-DC84-48B6-8563-8CF7CF8529E2}"/>
    <cellStyle name="Vejica 22 2 8" xfId="4494" xr:uid="{00000000-0005-0000-0000-000072100000}"/>
    <cellStyle name="Vejica 22 2 8 2" xfId="34791" xr:uid="{C1D2035B-CD2E-4552-A176-D5D3C18AE4BF}"/>
    <cellStyle name="Vejica 22 2 9" xfId="4482" xr:uid="{00000000-0005-0000-0000-000073100000}"/>
    <cellStyle name="Vejica 22 2 9 2" xfId="34792" xr:uid="{395D3CCB-5212-4045-8C6E-EFC477C44C59}"/>
    <cellStyle name="Vejica 22 3" xfId="734" xr:uid="{00000000-0005-0000-0000-000074100000}"/>
    <cellStyle name="Vejica 22 3 2" xfId="2186" xr:uid="{00000000-0005-0000-0000-000075100000}"/>
    <cellStyle name="Vejica 22 3 2 2" xfId="34794" xr:uid="{92B70594-F969-4A98-884A-F623123C2DDE}"/>
    <cellStyle name="Vejica 22 3 3" xfId="2187" xr:uid="{00000000-0005-0000-0000-000076100000}"/>
    <cellStyle name="Vejica 22 3 3 2" xfId="34795" xr:uid="{D84D1538-CDE6-4D08-A2F6-94C87C067A1F}"/>
    <cellStyle name="Vejica 22 3 4" xfId="4496" xr:uid="{00000000-0005-0000-0000-000077100000}"/>
    <cellStyle name="Vejica 22 3 4 2" xfId="34796" xr:uid="{61873DE4-ECB6-4ED9-97E4-9FBDD0217655}"/>
    <cellStyle name="Vejica 22 3 5" xfId="4495" xr:uid="{00000000-0005-0000-0000-000078100000}"/>
    <cellStyle name="Vejica 22 3 5 2" xfId="34797" xr:uid="{8CB05EF2-9DA1-4211-92CA-F5E573115496}"/>
    <cellStyle name="Vejica 22 3 6" xfId="8127" xr:uid="{24150ADA-31A3-4235-9FEA-B9F6BCA81DFC}"/>
    <cellStyle name="Vejica 22 3 6 2" xfId="15785" xr:uid="{AAB918F9-C605-4289-8829-1710F63A0291}"/>
    <cellStyle name="Vejica 22 3 6 2 2" xfId="34799" xr:uid="{CB6BD9EC-F517-4D4E-9F6F-F13279D44972}"/>
    <cellStyle name="Vejica 22 3 6 3" xfId="34798" xr:uid="{112B52DC-7FB6-4B0C-8B56-7F85C09F0B00}"/>
    <cellStyle name="Vejica 22 3 7" xfId="12638" xr:uid="{17AF8B1E-CE57-4BC8-A668-A1AF95810D90}"/>
    <cellStyle name="Vejica 22 3 7 2" xfId="18576" xr:uid="{413768BB-7296-43DE-BC29-ABC283309E76}"/>
    <cellStyle name="Vejica 22 3 7 2 2" xfId="34801" xr:uid="{F61F7506-8553-480E-A3CF-EC7538FAC518}"/>
    <cellStyle name="Vejica 22 3 7 3" xfId="34800" xr:uid="{3FC63E87-896E-4A90-B2B8-DAD4F854F533}"/>
    <cellStyle name="Vejica 22 3 8" xfId="34793" xr:uid="{7986D531-F5AE-4BBC-A0C6-D859A1DC3361}"/>
    <cellStyle name="Vejica 22 4" xfId="2188" xr:uid="{00000000-0005-0000-0000-000079100000}"/>
    <cellStyle name="Vejica 22 4 2" xfId="9743" xr:uid="{1D98383F-D7DC-40B4-ACBE-80EE80FBD10F}"/>
    <cellStyle name="Vejica 22 4 2 2" xfId="16422" xr:uid="{F9C636B5-8869-44B1-9785-09AD18C37146}"/>
    <cellStyle name="Vejica 22 4 2 2 2" xfId="34804" xr:uid="{8D44125E-F2B3-4814-8099-C9E060A4462B}"/>
    <cellStyle name="Vejica 22 4 2 3" xfId="34803" xr:uid="{784FD81F-4645-4B33-BC13-8944CCDBC43D}"/>
    <cellStyle name="Vejica 22 4 3" xfId="13567" xr:uid="{B39634CF-4E7F-4120-AC6F-4A64173E8D0A}"/>
    <cellStyle name="Vejica 22 4 3 2" xfId="19501" xr:uid="{D3B972C0-05F0-43BA-99C6-F0FB79451566}"/>
    <cellStyle name="Vejica 22 4 3 2 2" xfId="34806" xr:uid="{41BAE092-5E1A-4A55-9664-2A4600EA3CF1}"/>
    <cellStyle name="Vejica 22 4 3 3" xfId="34805" xr:uid="{46B9C1A1-2FDC-48D6-AC22-2B4DB34FD8E7}"/>
    <cellStyle name="Vejica 22 4 4" xfId="34802" xr:uid="{BE0FFF94-2685-42F9-A815-0C401C5F184B}"/>
    <cellStyle name="Vejica 22 5" xfId="2189" xr:uid="{00000000-0005-0000-0000-00007A100000}"/>
    <cellStyle name="Vejica 22 5 2" xfId="4497" xr:uid="{00000000-0005-0000-0000-00007B100000}"/>
    <cellStyle name="Vejica 22 5 2 2" xfId="34808" xr:uid="{0A3DD84A-0460-470F-A1F9-B557A2383E9F}"/>
    <cellStyle name="Vejica 22 5 3" xfId="34807" xr:uid="{B130BABD-4A8A-4CD8-AB60-F66BFB89ECFD}"/>
    <cellStyle name="Vejica 22 6" xfId="2190" xr:uid="{00000000-0005-0000-0000-00007C100000}"/>
    <cellStyle name="Vejica 22 6 2" xfId="2191" xr:uid="{00000000-0005-0000-0000-00007D100000}"/>
    <cellStyle name="Vejica 22 6 2 2" xfId="4498" xr:uid="{00000000-0005-0000-0000-00007E100000}"/>
    <cellStyle name="Vejica 22 6 2 2 2" xfId="34811" xr:uid="{32CC6E60-5DFE-4C6E-84F8-A6255741F02C}"/>
    <cellStyle name="Vejica 22 6 2 3" xfId="34810" xr:uid="{97947BB0-4CEC-4BBC-9C68-B09083F9A430}"/>
    <cellStyle name="Vejica 22 6 3" xfId="2192" xr:uid="{00000000-0005-0000-0000-00007F100000}"/>
    <cellStyle name="Vejica 22 6 3 2" xfId="2193" xr:uid="{00000000-0005-0000-0000-000080100000}"/>
    <cellStyle name="Vejica 22 6 3 2 2" xfId="4499" xr:uid="{00000000-0005-0000-0000-000081100000}"/>
    <cellStyle name="Vejica 22 6 3 2 2 2" xfId="34814" xr:uid="{0B442EEA-35C9-41E1-80BF-A52562E4BB8E}"/>
    <cellStyle name="Vejica 22 6 3 2 3" xfId="34813" xr:uid="{B785939F-285B-45B4-B66D-909B49AC4E27}"/>
    <cellStyle name="Vejica 22 6 3 3" xfId="2194" xr:uid="{00000000-0005-0000-0000-000082100000}"/>
    <cellStyle name="Vejica 22 6 3 3 2" xfId="4500" xr:uid="{00000000-0005-0000-0000-000083100000}"/>
    <cellStyle name="Vejica 22 6 3 3 2 2" xfId="34816" xr:uid="{D9754759-6811-49BA-8443-EBCCAEE9F2FF}"/>
    <cellStyle name="Vejica 22 6 3 3 3" xfId="34815" xr:uid="{CCE076F2-6722-4AD6-8644-8CD9E3691E3D}"/>
    <cellStyle name="Vejica 22 6 3 4" xfId="4501" xr:uid="{00000000-0005-0000-0000-000084100000}"/>
    <cellStyle name="Vejica 22 6 3 4 2" xfId="34817" xr:uid="{3100FABD-DA09-4664-9994-CC66906275D7}"/>
    <cellStyle name="Vejica 22 6 3 5" xfId="34812" xr:uid="{256EB8BA-1A2B-41A0-B011-D96684E4F980}"/>
    <cellStyle name="Vejica 22 6 4" xfId="4502" xr:uid="{00000000-0005-0000-0000-000085100000}"/>
    <cellStyle name="Vejica 22 6 4 2" xfId="34818" xr:uid="{B7790C1C-4300-4A9D-9D4A-E6099AE5E02A}"/>
    <cellStyle name="Vejica 22 6 5" xfId="34809" xr:uid="{966E3CC3-9D5E-403E-B811-9B4396A59154}"/>
    <cellStyle name="Vejica 22 7" xfId="2195" xr:uid="{00000000-0005-0000-0000-000086100000}"/>
    <cellStyle name="Vejica 22 7 2" xfId="4503" xr:uid="{00000000-0005-0000-0000-000087100000}"/>
    <cellStyle name="Vejica 22 7 2 2" xfId="34820" xr:uid="{BBB4634A-5431-4C93-AC72-E3FDF5C5C248}"/>
    <cellStyle name="Vejica 22 7 3" xfId="34819" xr:uid="{99A75097-7F4A-42B6-A2A2-56CAA1913EC2}"/>
    <cellStyle name="Vejica 22 8" xfId="2196" xr:uid="{00000000-0005-0000-0000-000088100000}"/>
    <cellStyle name="Vejica 22 8 2" xfId="4504" xr:uid="{00000000-0005-0000-0000-000089100000}"/>
    <cellStyle name="Vejica 22 8 2 2" xfId="34822" xr:uid="{F29EF891-9113-4C6B-90A3-66A456E8ABE9}"/>
    <cellStyle name="Vejica 22 8 3" xfId="34821" xr:uid="{4D557DA5-9079-4137-B5E1-6795AAE1FE48}"/>
    <cellStyle name="Vejica 22 9" xfId="2197" xr:uid="{00000000-0005-0000-0000-00008A100000}"/>
    <cellStyle name="Vejica 22 9 2" xfId="34823" xr:uid="{832EE659-6517-4589-A9D6-CCCE96BF4EDC}"/>
    <cellStyle name="Vejica 23" xfId="735" xr:uid="{00000000-0005-0000-0000-00008B100000}"/>
    <cellStyle name="Vejica 23 10" xfId="4506" xr:uid="{00000000-0005-0000-0000-00008C100000}"/>
    <cellStyle name="Vejica 23 10 2" xfId="4507" xr:uid="{00000000-0005-0000-0000-00008D100000}"/>
    <cellStyle name="Vejica 23 10 2 2" xfId="34826" xr:uid="{5D587C93-03AD-4C4C-95E5-4AF5D319A136}"/>
    <cellStyle name="Vejica 23 10 3" xfId="34825" xr:uid="{3BC18E9A-F632-4948-962B-4CF89BEE404D}"/>
    <cellStyle name="Vejica 23 11" xfId="4508" xr:uid="{00000000-0005-0000-0000-00008E100000}"/>
    <cellStyle name="Vejica 23 11 2" xfId="34827" xr:uid="{4CF35BC2-DCA1-4045-A157-AC39EF1C682B}"/>
    <cellStyle name="Vejica 23 12" xfId="4509" xr:uid="{00000000-0005-0000-0000-00008F100000}"/>
    <cellStyle name="Vejica 23 12 2" xfId="34828" xr:uid="{1EB15D82-3B39-4064-9E33-F8CA3EE06053}"/>
    <cellStyle name="Vejica 23 13" xfId="4505" xr:uid="{00000000-0005-0000-0000-000090100000}"/>
    <cellStyle name="Vejica 23 13 2" xfId="34829" xr:uid="{173CDC52-5F4F-4C82-B52B-4AEADE9E3F42}"/>
    <cellStyle name="Vejica 23 14" xfId="2526" xr:uid="{00000000-0005-0000-0000-000091100000}"/>
    <cellStyle name="Vejica 23 14 2" xfId="34830" xr:uid="{686A69F2-1C9B-4D13-A975-40AB33BA947F}"/>
    <cellStyle name="Vejica 23 15" xfId="7980" xr:uid="{1092C17C-0066-44D8-888A-3B0101A6E3C3}"/>
    <cellStyle name="Vejica 23 15 2" xfId="15726" xr:uid="{4F18805B-89FB-4597-B129-E10E6EAE8BD2}"/>
    <cellStyle name="Vejica 23 15 2 2" xfId="34832" xr:uid="{935A5C63-A6F9-4BDD-94DF-F456C612B638}"/>
    <cellStyle name="Vejica 23 15 3" xfId="34831" xr:uid="{380C62BF-53E5-4008-972E-4E21106A7599}"/>
    <cellStyle name="Vejica 23 16" xfId="12780" xr:uid="{B785590E-1DFB-4623-8EF2-023949565481}"/>
    <cellStyle name="Vejica 23 16 2" xfId="18718" xr:uid="{F47A1C06-0317-4BDF-9CEB-F82ED84EF907}"/>
    <cellStyle name="Vejica 23 16 2 2" xfId="34834" xr:uid="{CA95BF18-CF73-428A-8E55-5FD4A18AF847}"/>
    <cellStyle name="Vejica 23 16 3" xfId="34833" xr:uid="{3DAB6804-890A-454A-BFB4-1C65FA678B69}"/>
    <cellStyle name="Vejica 23 17" xfId="34824" xr:uid="{E29C7E2C-B064-4BD8-8550-BF2B68BA8180}"/>
    <cellStyle name="Vejica 23 2" xfId="736" xr:uid="{00000000-0005-0000-0000-000092100000}"/>
    <cellStyle name="Vejica 23 2 10" xfId="12635" xr:uid="{A47B02C7-DFFA-4C36-A2CF-23910FB4E4BB}"/>
    <cellStyle name="Vejica 23 2 10 2" xfId="18573" xr:uid="{8B37DC5A-552C-4665-BF3D-E13E325E2050}"/>
    <cellStyle name="Vejica 23 2 10 2 2" xfId="34837" xr:uid="{E77254FF-39E5-4727-AF11-7BD85FF10D77}"/>
    <cellStyle name="Vejica 23 2 10 3" xfId="34836" xr:uid="{E0A99295-0FE4-4658-A70D-F78A2252BF3C}"/>
    <cellStyle name="Vejica 23 2 11" xfId="34835" xr:uid="{5E32B0B3-0480-4FDD-8D11-9E713E08C953}"/>
    <cellStyle name="Vejica 23 2 2" xfId="737" xr:uid="{00000000-0005-0000-0000-000093100000}"/>
    <cellStyle name="Vejica 23 2 2 10" xfId="34838" xr:uid="{A55C6A59-E450-48E4-997E-317671AA766B}"/>
    <cellStyle name="Vejica 23 2 2 2" xfId="2198" xr:uid="{00000000-0005-0000-0000-000094100000}"/>
    <cellStyle name="Vejica 23 2 2 2 2" xfId="34839" xr:uid="{72C09FFC-544C-4AF0-BB45-16ADFCE0FDFA}"/>
    <cellStyle name="Vejica 23 2 2 3" xfId="2199" xr:uid="{00000000-0005-0000-0000-000095100000}"/>
    <cellStyle name="Vejica 23 2 2 3 2" xfId="4512" xr:uid="{00000000-0005-0000-0000-000096100000}"/>
    <cellStyle name="Vejica 23 2 2 3 2 2" xfId="34841" xr:uid="{21065008-6A12-4559-98F1-AA6B2BA1532B}"/>
    <cellStyle name="Vejica 23 2 2 3 3" xfId="34840" xr:uid="{5ECFF070-6D83-453B-A8EF-520F8995B87D}"/>
    <cellStyle name="Vejica 23 2 2 4" xfId="2200" xr:uid="{00000000-0005-0000-0000-000097100000}"/>
    <cellStyle name="Vejica 23 2 2 4 2" xfId="4513" xr:uid="{00000000-0005-0000-0000-000098100000}"/>
    <cellStyle name="Vejica 23 2 2 4 2 2" xfId="34843" xr:uid="{1A6A1CC1-1313-4694-B688-FB9C867A439A}"/>
    <cellStyle name="Vejica 23 2 2 4 3" xfId="34842" xr:uid="{A97A669E-4EE8-449F-BDBF-26E01B8E2489}"/>
    <cellStyle name="Vejica 23 2 2 5" xfId="4514" xr:uid="{00000000-0005-0000-0000-000099100000}"/>
    <cellStyle name="Vejica 23 2 2 5 2" xfId="4515" xr:uid="{00000000-0005-0000-0000-00009A100000}"/>
    <cellStyle name="Vejica 23 2 2 5 2 2" xfId="34845" xr:uid="{F282458F-713A-452C-A0E9-619DF733B98C}"/>
    <cellStyle name="Vejica 23 2 2 5 3" xfId="34844" xr:uid="{8EC79569-92EB-418C-AB2F-AA5949ADD88C}"/>
    <cellStyle name="Vejica 23 2 2 6" xfId="4516" xr:uid="{00000000-0005-0000-0000-00009B100000}"/>
    <cellStyle name="Vejica 23 2 2 6 2" xfId="34846" xr:uid="{B1B67E2A-0493-44FD-8987-B082A56B5B75}"/>
    <cellStyle name="Vejica 23 2 2 7" xfId="4511" xr:uid="{00000000-0005-0000-0000-00009C100000}"/>
    <cellStyle name="Vejica 23 2 2 7 2" xfId="34847" xr:uid="{7253F753-53C5-4D24-8346-EB402987479C}"/>
    <cellStyle name="Vejica 23 2 2 8" xfId="11911" xr:uid="{FC329A20-A044-4825-A89F-A7211E4AA8B9}"/>
    <cellStyle name="Vejica 23 2 2 8 2" xfId="18255" xr:uid="{DA5E48BF-06BF-4F2B-965E-994CAB37E6C2}"/>
    <cellStyle name="Vejica 23 2 2 8 2 2" xfId="34849" xr:uid="{78AD150F-74AD-4129-B2C3-16195C083846}"/>
    <cellStyle name="Vejica 23 2 2 8 3" xfId="34848" xr:uid="{389D6C50-B087-48CF-8672-72D6649D88F8}"/>
    <cellStyle name="Vejica 23 2 2 9" xfId="13241" xr:uid="{FB08E9F7-7D32-49A9-BD2B-57D715EC0C55}"/>
    <cellStyle name="Vejica 23 2 2 9 2" xfId="19175" xr:uid="{56AC1658-EC5B-4B0A-9194-90433D069279}"/>
    <cellStyle name="Vejica 23 2 2 9 2 2" xfId="34851" xr:uid="{405B8207-795E-479D-BEE7-6B42AC7FEB97}"/>
    <cellStyle name="Vejica 23 2 2 9 3" xfId="34850" xr:uid="{A6390D02-F68B-450E-B5D9-59D3DE84C16F}"/>
    <cellStyle name="Vejica 23 2 3" xfId="2201" xr:uid="{00000000-0005-0000-0000-00009D100000}"/>
    <cellStyle name="Vejica 23 2 3 2" xfId="12208" xr:uid="{F3DEB773-07AB-4A30-87EB-BE25A7C2EEE4}"/>
    <cellStyle name="Vejica 23 2 3 2 2" xfId="18354" xr:uid="{73555CEA-9032-418E-8EE4-4E8A3EC9DBE4}"/>
    <cellStyle name="Vejica 23 2 3 2 2 2" xfId="34854" xr:uid="{95CA35D7-4049-4E3A-A0FE-51C05327393D}"/>
    <cellStyle name="Vejica 23 2 3 2 3" xfId="34853" xr:uid="{E81BD95E-CB55-4BB9-9946-D84CE8B8B722}"/>
    <cellStyle name="Vejica 23 2 3 3" xfId="13533" xr:uid="{D3F4C829-0801-42F3-B5A0-63C7FD45DFF7}"/>
    <cellStyle name="Vejica 23 2 3 3 2" xfId="19467" xr:uid="{14B70219-F08E-4F52-898F-C2B3747C0E68}"/>
    <cellStyle name="Vejica 23 2 3 3 2 2" xfId="34856" xr:uid="{D29ED3BF-47EC-4355-A6DA-67A7F5A611B7}"/>
    <cellStyle name="Vejica 23 2 3 3 3" xfId="34855" xr:uid="{AF48D370-520D-4590-8EA5-8C6B508B4DE4}"/>
    <cellStyle name="Vejica 23 2 3 4" xfId="34852" xr:uid="{EBA02307-7D92-4DF4-BF8F-D10ADE3F4DE6}"/>
    <cellStyle name="Vejica 23 2 4" xfId="2202" xr:uid="{00000000-0005-0000-0000-00009E100000}"/>
    <cellStyle name="Vejica 23 2 4 2" xfId="4517" xr:uid="{00000000-0005-0000-0000-00009F100000}"/>
    <cellStyle name="Vejica 23 2 4 2 2" xfId="34858" xr:uid="{B50AA261-435F-4FEC-B844-24997E555687}"/>
    <cellStyle name="Vejica 23 2 4 3" xfId="8057" xr:uid="{30A8DA6B-0483-48F9-A495-B0DF0CF252E9}"/>
    <cellStyle name="Vejica 23 2 4 3 2" xfId="15768" xr:uid="{3C0D32D6-AA47-406C-B51E-454407F9A161}"/>
    <cellStyle name="Vejica 23 2 4 3 2 2" xfId="34860" xr:uid="{DAFB640F-057A-4B08-B583-BB7C7A8F9868}"/>
    <cellStyle name="Vejica 23 2 4 3 3" xfId="34859" xr:uid="{7B51AB79-49C5-4EE1-B9A3-EC80ABD90598}"/>
    <cellStyle name="Vejica 23 2 4 4" xfId="13106" xr:uid="{E465DAD2-B3A9-411B-BFF0-0552BD51A023}"/>
    <cellStyle name="Vejica 23 2 4 4 2" xfId="19040" xr:uid="{B42E6C78-B6E0-438D-A09F-C9B0148D5629}"/>
    <cellStyle name="Vejica 23 2 4 4 2 2" xfId="34862" xr:uid="{E33237A5-A340-4B0D-8A4A-A97ACCF2B422}"/>
    <cellStyle name="Vejica 23 2 4 4 3" xfId="34861" xr:uid="{F8198969-D12F-45CE-88E6-80F037F8C16C}"/>
    <cellStyle name="Vejica 23 2 4 5" xfId="34857" xr:uid="{9E0A31B6-11DD-4A42-807B-1A66B1C4A52A}"/>
    <cellStyle name="Vejica 23 2 5" xfId="2203" xr:uid="{00000000-0005-0000-0000-0000A0100000}"/>
    <cellStyle name="Vejica 23 2 5 2" xfId="4518" xr:uid="{00000000-0005-0000-0000-0000A1100000}"/>
    <cellStyle name="Vejica 23 2 5 2 2" xfId="34864" xr:uid="{CF9E4AEC-8937-4A47-8304-07427DBEB30D}"/>
    <cellStyle name="Vejica 23 2 5 3" xfId="34863" xr:uid="{6A304448-6457-4A07-A3DB-1C82FE367E33}"/>
    <cellStyle name="Vejica 23 2 6" xfId="4519" xr:uid="{00000000-0005-0000-0000-0000A2100000}"/>
    <cellStyle name="Vejica 23 2 6 2" xfId="4520" xr:uid="{00000000-0005-0000-0000-0000A3100000}"/>
    <cellStyle name="Vejica 23 2 6 2 2" xfId="34866" xr:uid="{97D25CFD-2042-4896-A635-DE219900BA17}"/>
    <cellStyle name="Vejica 23 2 6 3" xfId="34865" xr:uid="{9D612D6A-8830-4C20-BCC5-073E87BDBAB3}"/>
    <cellStyle name="Vejica 23 2 7" xfId="4521" xr:uid="{00000000-0005-0000-0000-0000A4100000}"/>
    <cellStyle name="Vejica 23 2 7 2" xfId="34867" xr:uid="{09C980F9-8CF1-4016-A477-3ACACC30350D}"/>
    <cellStyle name="Vejica 23 2 8" xfId="4510" xr:uid="{00000000-0005-0000-0000-0000A5100000}"/>
    <cellStyle name="Vejica 23 2 8 2" xfId="34868" xr:uid="{170EA0F8-F07B-43FD-A80F-1850E6C3B9A7}"/>
    <cellStyle name="Vejica 23 2 9" xfId="12374" xr:uid="{C5540F7A-DD06-4443-B6EF-69B8D6E3CD04}"/>
    <cellStyle name="Vejica 23 2 9 2" xfId="18407" xr:uid="{386D417C-18C1-40F4-9904-36144C894F82}"/>
    <cellStyle name="Vejica 23 2 9 2 2" xfId="34870" xr:uid="{19ACDF76-8F15-4BFD-AE90-9A8D83689C01}"/>
    <cellStyle name="Vejica 23 2 9 3" xfId="34869" xr:uid="{F1F7D553-79A6-4A40-A3C4-D3C62FACF7F9}"/>
    <cellStyle name="Vejica 23 3" xfId="2204" xr:uid="{00000000-0005-0000-0000-0000A6100000}"/>
    <cellStyle name="Vejica 23 3 2" xfId="8884" xr:uid="{5A3499D1-02F3-43F3-9055-0F25EEE6F168}"/>
    <cellStyle name="Vejica 23 3 2 2" xfId="16095" xr:uid="{4669ED93-8570-4CCD-B353-700A18D5AC52}"/>
    <cellStyle name="Vejica 23 3 2 2 2" xfId="34873" xr:uid="{85707804-CFAD-49B2-B7A2-3B6D952F8C47}"/>
    <cellStyle name="Vejica 23 3 2 3" xfId="34872" xr:uid="{BE7AE22A-EBAB-4CAF-B918-A24A8AA17F70}"/>
    <cellStyle name="Vejica 23 3 3" xfId="12636" xr:uid="{A627078F-AC5C-4E9E-A5AE-659FF06D9C18}"/>
    <cellStyle name="Vejica 23 3 3 2" xfId="18574" xr:uid="{8FE5C186-5C18-4FE2-ABF6-0B16F4068672}"/>
    <cellStyle name="Vejica 23 3 3 2 2" xfId="34875" xr:uid="{2DEA1DFE-BA96-4B0B-B6F0-63EAFBB5AFE6}"/>
    <cellStyle name="Vejica 23 3 3 3" xfId="34874" xr:uid="{01AF390E-0325-42DC-AE07-D5D7B332DD51}"/>
    <cellStyle name="Vejica 23 3 4" xfId="34871" xr:uid="{22DC258E-C0A7-4116-B9FD-11616621F85B}"/>
    <cellStyle name="Vejica 23 4" xfId="2205" xr:uid="{00000000-0005-0000-0000-0000A7100000}"/>
    <cellStyle name="Vejica 23 4 2" xfId="4522" xr:uid="{00000000-0005-0000-0000-0000A8100000}"/>
    <cellStyle name="Vejica 23 4 2 2" xfId="34877" xr:uid="{CB635FE9-BFC9-43D1-AB61-2178CEFF839C}"/>
    <cellStyle name="Vejica 23 4 3" xfId="8515" xr:uid="{887DE44A-4806-476C-869C-2A994E72D958}"/>
    <cellStyle name="Vejica 23 4 3 2" xfId="15968" xr:uid="{6806AAF7-0469-40AD-A9C5-BBB28930B762}"/>
    <cellStyle name="Vejica 23 4 3 2 2" xfId="34879" xr:uid="{746DEA0C-FB91-4462-AB79-00BE5C31DF70}"/>
    <cellStyle name="Vejica 23 4 3 3" xfId="34878" xr:uid="{18455AC1-FE1B-46D5-A279-A86FB2A38A4E}"/>
    <cellStyle name="Vejica 23 4 4" xfId="13338" xr:uid="{0D913D8A-B4B3-4945-8F5B-B7DBEFF5B612}"/>
    <cellStyle name="Vejica 23 4 4 2" xfId="19272" xr:uid="{ADD4D849-4274-4865-B4A0-7805512980A8}"/>
    <cellStyle name="Vejica 23 4 4 2 2" xfId="34881" xr:uid="{CFEFCB6A-4142-4889-B0BE-C832B44C0EDD}"/>
    <cellStyle name="Vejica 23 4 4 3" xfId="34880" xr:uid="{842A34C5-AE34-40EA-A002-2AAD3948920B}"/>
    <cellStyle name="Vejica 23 4 5" xfId="34876" xr:uid="{93292904-23BC-4155-8458-1EFD7EDEF1AC}"/>
    <cellStyle name="Vejica 23 5" xfId="2206" xr:uid="{00000000-0005-0000-0000-0000A9100000}"/>
    <cellStyle name="Vejica 23 5 2" xfId="2207" xr:uid="{00000000-0005-0000-0000-0000AA100000}"/>
    <cellStyle name="Vejica 23 5 2 2" xfId="4523" xr:uid="{00000000-0005-0000-0000-0000AB100000}"/>
    <cellStyle name="Vejica 23 5 2 2 2" xfId="34884" xr:uid="{246E0926-9AA8-4A56-ACDC-03608FD8FC6E}"/>
    <cellStyle name="Vejica 23 5 2 3" xfId="34883" xr:uid="{10512D22-9F43-409C-8A35-A3C7B566292F}"/>
    <cellStyle name="Vejica 23 5 3" xfId="2208" xr:uid="{00000000-0005-0000-0000-0000AC100000}"/>
    <cellStyle name="Vejica 23 5 3 2" xfId="2209" xr:uid="{00000000-0005-0000-0000-0000AD100000}"/>
    <cellStyle name="Vejica 23 5 3 2 2" xfId="4524" xr:uid="{00000000-0005-0000-0000-0000AE100000}"/>
    <cellStyle name="Vejica 23 5 3 2 2 2" xfId="34887" xr:uid="{1C75279F-C7BC-480B-ACAC-1079F8AD8319}"/>
    <cellStyle name="Vejica 23 5 3 2 3" xfId="34886" xr:uid="{A07D7B36-0C38-40A0-9DC0-FA9EFF9A8616}"/>
    <cellStyle name="Vejica 23 5 3 3" xfId="2210" xr:uid="{00000000-0005-0000-0000-0000AF100000}"/>
    <cellStyle name="Vejica 23 5 3 3 2" xfId="4525" xr:uid="{00000000-0005-0000-0000-0000B0100000}"/>
    <cellStyle name="Vejica 23 5 3 3 2 2" xfId="34889" xr:uid="{2C21EF4B-F7EF-4917-9BA0-6035A7E19C29}"/>
    <cellStyle name="Vejica 23 5 3 3 3" xfId="34888" xr:uid="{818AF17B-53C2-40E8-91C5-D9F8D5923CB1}"/>
    <cellStyle name="Vejica 23 5 3 4" xfId="4526" xr:uid="{00000000-0005-0000-0000-0000B1100000}"/>
    <cellStyle name="Vejica 23 5 3 4 2" xfId="34890" xr:uid="{FFA5D82E-6DC1-4BD1-914C-9229CFBC4174}"/>
    <cellStyle name="Vejica 23 5 3 5" xfId="34885" xr:uid="{C45DD201-A0DC-491E-94E1-DAE4B5C76D6A}"/>
    <cellStyle name="Vejica 23 5 4" xfId="4527" xr:uid="{00000000-0005-0000-0000-0000B2100000}"/>
    <cellStyle name="Vejica 23 5 4 2" xfId="34891" xr:uid="{0E74117C-C066-4C7D-A63C-2FA312364F84}"/>
    <cellStyle name="Vejica 23 5 5" xfId="34882" xr:uid="{FCC76A1A-3FA7-4FD3-8A24-A16CDAED7AA9}"/>
    <cellStyle name="Vejica 23 6" xfId="2211" xr:uid="{00000000-0005-0000-0000-0000B3100000}"/>
    <cellStyle name="Vejica 23 6 2" xfId="4528" xr:uid="{00000000-0005-0000-0000-0000B4100000}"/>
    <cellStyle name="Vejica 23 6 2 2" xfId="34893" xr:uid="{1722F838-DC57-4F83-B687-1F024DC1CD0C}"/>
    <cellStyle name="Vejica 23 6 3" xfId="34892" xr:uid="{B02CBE41-B8B7-4696-B5C9-F7028A2C808A}"/>
    <cellStyle name="Vejica 23 7" xfId="2212" xr:uid="{00000000-0005-0000-0000-0000B5100000}"/>
    <cellStyle name="Vejica 23 7 2" xfId="2213" xr:uid="{00000000-0005-0000-0000-0000B6100000}"/>
    <cellStyle name="Vejica 23 7 2 2" xfId="4529" xr:uid="{00000000-0005-0000-0000-0000B7100000}"/>
    <cellStyle name="Vejica 23 7 2 2 2" xfId="34896" xr:uid="{A9264387-94C2-424C-9F0E-0C4F8C13867B}"/>
    <cellStyle name="Vejica 23 7 2 3" xfId="34895" xr:uid="{5D9C68D0-EEAE-4742-BEBA-F577CD490951}"/>
    <cellStyle name="Vejica 23 7 3" xfId="34894" xr:uid="{3CA33A18-E955-4064-94E8-6D43F4438EEA}"/>
    <cellStyle name="Vejica 23 8" xfId="2214" xr:uid="{00000000-0005-0000-0000-0000B8100000}"/>
    <cellStyle name="Vejica 23 8 2" xfId="34897" xr:uid="{A066733A-C135-4DEC-85BD-A1E1BE2EFA59}"/>
    <cellStyle name="Vejica 23 9" xfId="2215" xr:uid="{00000000-0005-0000-0000-0000B9100000}"/>
    <cellStyle name="Vejica 23 9 2" xfId="4530" xr:uid="{00000000-0005-0000-0000-0000BA100000}"/>
    <cellStyle name="Vejica 23 9 2 2" xfId="34899" xr:uid="{B3C5D14B-2925-4ACD-94BF-10E5F689C073}"/>
    <cellStyle name="Vejica 23 9 3" xfId="34898" xr:uid="{9DE8756E-0B09-4415-9387-F67C35A44FCF}"/>
    <cellStyle name="Vejica 24" xfId="738" xr:uid="{00000000-0005-0000-0000-0000BB100000}"/>
    <cellStyle name="Vejica 24 10" xfId="4532" xr:uid="{00000000-0005-0000-0000-0000BC100000}"/>
    <cellStyle name="Vejica 24 10 2" xfId="4533" xr:uid="{00000000-0005-0000-0000-0000BD100000}"/>
    <cellStyle name="Vejica 24 10 2 2" xfId="34902" xr:uid="{BFE6AFFF-7EE7-4EA4-83D2-77D77853A05B}"/>
    <cellStyle name="Vejica 24 10 3" xfId="34901" xr:uid="{70E9ECDA-85EB-4874-A825-A5726C56E994}"/>
    <cellStyle name="Vejica 24 11" xfId="4534" xr:uid="{00000000-0005-0000-0000-0000BE100000}"/>
    <cellStyle name="Vejica 24 11 2" xfId="34903" xr:uid="{D078173B-5137-4A3F-982C-4DAA46F3B23F}"/>
    <cellStyle name="Vejica 24 12" xfId="4535" xr:uid="{00000000-0005-0000-0000-0000BF100000}"/>
    <cellStyle name="Vejica 24 12 2" xfId="34904" xr:uid="{78682CDE-2A0B-4ECE-B4E3-E047F58010F7}"/>
    <cellStyle name="Vejica 24 13" xfId="4531" xr:uid="{00000000-0005-0000-0000-0000C0100000}"/>
    <cellStyle name="Vejica 24 13 2" xfId="34905" xr:uid="{4E6F5BF6-D7AE-4A74-870C-C5187DBF2020}"/>
    <cellStyle name="Vejica 24 14" xfId="2527" xr:uid="{00000000-0005-0000-0000-0000C1100000}"/>
    <cellStyle name="Vejica 24 14 2" xfId="34906" xr:uid="{13ECA5EA-8416-4EC1-AA5D-99272A8CC715}"/>
    <cellStyle name="Vejica 24 15" xfId="9419" xr:uid="{E500722F-5E51-4617-AC35-51A2DD441FAC}"/>
    <cellStyle name="Vejica 24 15 2" xfId="16309" xr:uid="{1F8143A8-C9CD-4383-9280-3C05014A21F3}"/>
    <cellStyle name="Vejica 24 15 2 2" xfId="34908" xr:uid="{147F5CA8-D49A-4C93-8136-697B96B711DE}"/>
    <cellStyle name="Vejica 24 15 3" xfId="34907" xr:uid="{56BB76BA-55D5-4FC3-AF1E-28E304EB8DC2}"/>
    <cellStyle name="Vejica 24 16" xfId="13052" xr:uid="{493ADDB6-9C22-4766-9D8B-EC16ECA124E4}"/>
    <cellStyle name="Vejica 24 16 2" xfId="18989" xr:uid="{DBE1A01A-FC95-4AE6-8FBD-C3925D037323}"/>
    <cellStyle name="Vejica 24 16 2 2" xfId="34910" xr:uid="{D6BF5868-5A8D-4FB9-8A97-6C988A7EDD03}"/>
    <cellStyle name="Vejica 24 16 3" xfId="34909" xr:uid="{3D869834-C9E3-4B0A-AC3D-5D7A653B7AF5}"/>
    <cellStyle name="Vejica 24 17" xfId="34900" xr:uid="{EA028E11-1FDC-4A0A-AAB7-9A8A67723E6E}"/>
    <cellStyle name="Vejica 24 2" xfId="739" xr:uid="{00000000-0005-0000-0000-0000C2100000}"/>
    <cellStyle name="Vejica 24 2 10" xfId="12633" xr:uid="{391D4251-8EB4-458A-BDE4-FE4775D8280B}"/>
    <cellStyle name="Vejica 24 2 10 2" xfId="18571" xr:uid="{45465B28-A77F-4777-A6F8-3D14C00256BB}"/>
    <cellStyle name="Vejica 24 2 10 2 2" xfId="34913" xr:uid="{23CEF0FF-E45F-45F4-A84B-6C42AC2B00C3}"/>
    <cellStyle name="Vejica 24 2 10 3" xfId="34912" xr:uid="{E4CCD566-DC19-4A88-ACFD-8DFCBF8AABF0}"/>
    <cellStyle name="Vejica 24 2 11" xfId="34911" xr:uid="{B3F764A1-FDBA-48E5-81E7-7DB62D26B35E}"/>
    <cellStyle name="Vejica 24 2 2" xfId="740" xr:uid="{00000000-0005-0000-0000-0000C3100000}"/>
    <cellStyle name="Vejica 24 2 2 10" xfId="34914" xr:uid="{8867C620-E97E-4FDA-9670-658D951DA95D}"/>
    <cellStyle name="Vejica 24 2 2 2" xfId="2216" xr:uid="{00000000-0005-0000-0000-0000C4100000}"/>
    <cellStyle name="Vejica 24 2 2 2 2" xfId="34915" xr:uid="{C5BEADE9-E0DF-4C9E-A9A2-948F55E29F86}"/>
    <cellStyle name="Vejica 24 2 2 3" xfId="2217" xr:uid="{00000000-0005-0000-0000-0000C5100000}"/>
    <cellStyle name="Vejica 24 2 2 3 2" xfId="4538" xr:uid="{00000000-0005-0000-0000-0000C6100000}"/>
    <cellStyle name="Vejica 24 2 2 3 2 2" xfId="34917" xr:uid="{19C9EACF-5FC8-4517-9EC2-1F8E9F727FE5}"/>
    <cellStyle name="Vejica 24 2 2 3 3" xfId="34916" xr:uid="{BE2BA705-F2C8-44B8-B74C-6CD1304A580B}"/>
    <cellStyle name="Vejica 24 2 2 4" xfId="2218" xr:uid="{00000000-0005-0000-0000-0000C7100000}"/>
    <cellStyle name="Vejica 24 2 2 4 2" xfId="4539" xr:uid="{00000000-0005-0000-0000-0000C8100000}"/>
    <cellStyle name="Vejica 24 2 2 4 2 2" xfId="34919" xr:uid="{302E7907-747E-4E7A-AF70-F10C2DE6906F}"/>
    <cellStyle name="Vejica 24 2 2 4 3" xfId="34918" xr:uid="{54B2F79D-00CE-44AB-8820-3FFFE78A3BA8}"/>
    <cellStyle name="Vejica 24 2 2 5" xfId="4540" xr:uid="{00000000-0005-0000-0000-0000C9100000}"/>
    <cellStyle name="Vejica 24 2 2 5 2" xfId="4541" xr:uid="{00000000-0005-0000-0000-0000CA100000}"/>
    <cellStyle name="Vejica 24 2 2 5 2 2" xfId="34921" xr:uid="{330B4633-DF74-4095-B2B6-F6E73488E35D}"/>
    <cellStyle name="Vejica 24 2 2 5 3" xfId="34920" xr:uid="{AA27BFEE-647D-41A0-AFBD-2E310D367D44}"/>
    <cellStyle name="Vejica 24 2 2 6" xfId="4542" xr:uid="{00000000-0005-0000-0000-0000CB100000}"/>
    <cellStyle name="Vejica 24 2 2 6 2" xfId="34922" xr:uid="{2AA12D60-8CD5-4104-BF3A-5E58788A2758}"/>
    <cellStyle name="Vejica 24 2 2 7" xfId="4537" xr:uid="{00000000-0005-0000-0000-0000CC100000}"/>
    <cellStyle name="Vejica 24 2 2 7 2" xfId="34923" xr:uid="{DFD1D953-EDAB-4D9D-AB6D-39B688CF35AA}"/>
    <cellStyle name="Vejica 24 2 2 8" xfId="9914" xr:uid="{31729FD6-CA46-4632-B8FF-BCC0A1089137}"/>
    <cellStyle name="Vejica 24 2 2 8 2" xfId="16509" xr:uid="{5CB52AE1-3358-46F6-BD6E-783E2AD864B3}"/>
    <cellStyle name="Vejica 24 2 2 8 2 2" xfId="34925" xr:uid="{F685546D-042A-4219-AB26-8168C4AEDBC4}"/>
    <cellStyle name="Vejica 24 2 2 8 3" xfId="34924" xr:uid="{EE262BE6-732B-472D-BCDE-92E52971D589}"/>
    <cellStyle name="Vejica 24 2 2 9" xfId="13242" xr:uid="{DF566C5D-5AD9-4B4E-B183-00566E84DD95}"/>
    <cellStyle name="Vejica 24 2 2 9 2" xfId="19176" xr:uid="{5D22B648-9F41-4F23-BFB1-0BDB077ADBA5}"/>
    <cellStyle name="Vejica 24 2 2 9 2 2" xfId="34927" xr:uid="{9A45EB1B-A359-4BE7-AD6F-6A4357025039}"/>
    <cellStyle name="Vejica 24 2 2 9 3" xfId="34926" xr:uid="{A2BA6E92-795E-40DC-A748-0BD86C0DA994}"/>
    <cellStyle name="Vejica 24 2 3" xfId="2219" xr:uid="{00000000-0005-0000-0000-0000CD100000}"/>
    <cellStyle name="Vejica 24 2 3 2" xfId="12123" xr:uid="{0E70DB2F-0C3B-4DD0-83E7-0781D42D4F59}"/>
    <cellStyle name="Vejica 24 2 3 2 2" xfId="18325" xr:uid="{49363CDF-29DE-434A-BBAA-2E938A8F6C61}"/>
    <cellStyle name="Vejica 24 2 3 2 2 2" xfId="34930" xr:uid="{A87F2B49-E6E6-4074-8A3C-C14A5CAE09F9}"/>
    <cellStyle name="Vejica 24 2 3 2 3" xfId="34929" xr:uid="{83960124-35BE-48EF-8E50-89E08F0F22ED}"/>
    <cellStyle name="Vejica 24 2 3 3" xfId="13426" xr:uid="{74ACD12C-8D3C-4240-B3DE-09D1DD5746DF}"/>
    <cellStyle name="Vejica 24 2 3 3 2" xfId="19360" xr:uid="{5A6336DA-94A9-4848-9EA8-50FE7F87369D}"/>
    <cellStyle name="Vejica 24 2 3 3 2 2" xfId="34932" xr:uid="{0C4127CB-B8EE-4C9C-BACC-390D15655782}"/>
    <cellStyle name="Vejica 24 2 3 3 3" xfId="34931" xr:uid="{727060B0-77D7-4BD1-BA51-CDEB761FB4A2}"/>
    <cellStyle name="Vejica 24 2 3 4" xfId="34928" xr:uid="{D4F393DB-DDF8-4AD3-BC6C-F74CB0234CA1}"/>
    <cellStyle name="Vejica 24 2 4" xfId="2220" xr:uid="{00000000-0005-0000-0000-0000CE100000}"/>
    <cellStyle name="Vejica 24 2 4 2" xfId="4543" xr:uid="{00000000-0005-0000-0000-0000CF100000}"/>
    <cellStyle name="Vejica 24 2 4 2 2" xfId="34934" xr:uid="{A4193525-CC6B-4252-9823-FEAD04641728}"/>
    <cellStyle name="Vejica 24 2 4 3" xfId="8910" xr:uid="{FC0EB36F-E97D-4A6E-A779-ECBA1BF2EE4A}"/>
    <cellStyle name="Vejica 24 2 4 3 2" xfId="16100" xr:uid="{BD12E913-A6FC-4DD2-888C-36321CAD9895}"/>
    <cellStyle name="Vejica 24 2 4 3 2 2" xfId="34936" xr:uid="{2336A968-68F3-47C8-A465-453F05EB1BFF}"/>
    <cellStyle name="Vejica 24 2 4 3 3" xfId="34935" xr:uid="{299847BA-1C90-478B-9086-323B7E17E4E1}"/>
    <cellStyle name="Vejica 24 2 4 4" xfId="12893" xr:uid="{E310D7D0-B5C0-40EE-9A14-6F4F6F82036B}"/>
    <cellStyle name="Vejica 24 2 4 4 2" xfId="18830" xr:uid="{14F937DD-CB65-4E31-ACC6-8361D88604A7}"/>
    <cellStyle name="Vejica 24 2 4 4 2 2" xfId="34938" xr:uid="{ED1B8913-4D9F-43FF-96E2-96F0D900994D}"/>
    <cellStyle name="Vejica 24 2 4 4 3" xfId="34937" xr:uid="{2B53D732-ACC8-4509-81CB-23986E1A2358}"/>
    <cellStyle name="Vejica 24 2 4 5" xfId="34933" xr:uid="{8741D448-CF69-4122-8BE7-96039ABB1589}"/>
    <cellStyle name="Vejica 24 2 5" xfId="2221" xr:uid="{00000000-0005-0000-0000-0000D0100000}"/>
    <cellStyle name="Vejica 24 2 5 2" xfId="4544" xr:uid="{00000000-0005-0000-0000-0000D1100000}"/>
    <cellStyle name="Vejica 24 2 5 2 2" xfId="34940" xr:uid="{78CB43F2-0551-4BD0-AE48-AA725ADFF114}"/>
    <cellStyle name="Vejica 24 2 5 3" xfId="34939" xr:uid="{1C45F3E8-4EDC-4102-944D-7B7A08D33940}"/>
    <cellStyle name="Vejica 24 2 6" xfId="4545" xr:uid="{00000000-0005-0000-0000-0000D2100000}"/>
    <cellStyle name="Vejica 24 2 6 2" xfId="4546" xr:uid="{00000000-0005-0000-0000-0000D3100000}"/>
    <cellStyle name="Vejica 24 2 6 2 2" xfId="34942" xr:uid="{5679BE46-0440-4779-AE6C-0311BA238559}"/>
    <cellStyle name="Vejica 24 2 6 3" xfId="34941" xr:uid="{CBE42D82-808F-4350-B70C-CB6AD6BE5165}"/>
    <cellStyle name="Vejica 24 2 7" xfId="4547" xr:uid="{00000000-0005-0000-0000-0000D4100000}"/>
    <cellStyle name="Vejica 24 2 7 2" xfId="34943" xr:uid="{69CEFD57-C60C-4AAB-B5A9-AEDB80FC144F}"/>
    <cellStyle name="Vejica 24 2 8" xfId="4536" xr:uid="{00000000-0005-0000-0000-0000D5100000}"/>
    <cellStyle name="Vejica 24 2 8 2" xfId="34944" xr:uid="{D9799D1A-CBCB-49A7-A400-FCD986092EED}"/>
    <cellStyle name="Vejica 24 2 9" xfId="11947" xr:uid="{DF370EF7-0A5C-4F74-A125-FB6D343BF2D0}"/>
    <cellStyle name="Vejica 24 2 9 2" xfId="18270" xr:uid="{F722C42C-661F-4C36-A61B-9E33385BE378}"/>
    <cellStyle name="Vejica 24 2 9 2 2" xfId="34946" xr:uid="{F3C2D7FD-9107-4AA2-9A7E-A0EF957B4F34}"/>
    <cellStyle name="Vejica 24 2 9 3" xfId="34945" xr:uid="{74F0E9E0-BC94-4EF8-923D-83A93B2FA2C6}"/>
    <cellStyle name="Vejica 24 3" xfId="2222" xr:uid="{00000000-0005-0000-0000-0000D6100000}"/>
    <cellStyle name="Vejica 24 3 2" xfId="8890" xr:uid="{1FDEBF96-749C-43CB-9518-C94F20ED4163}"/>
    <cellStyle name="Vejica 24 3 2 2" xfId="16099" xr:uid="{938AFB6B-1595-47BF-B9A6-07D9DE1B4727}"/>
    <cellStyle name="Vejica 24 3 2 2 2" xfId="34949" xr:uid="{778B2234-9C9A-453C-B6F2-B50D80A1A6C1}"/>
    <cellStyle name="Vejica 24 3 2 3" xfId="34948" xr:uid="{1E3395D7-DD48-4FC2-8286-97C5D94A37D2}"/>
    <cellStyle name="Vejica 24 3 3" xfId="12634" xr:uid="{A7CB8DFB-8E84-4AFD-953F-FEA333FED951}"/>
    <cellStyle name="Vejica 24 3 3 2" xfId="18572" xr:uid="{E861AAAA-D161-4F16-B3A7-3F4F8F49B3EE}"/>
    <cellStyle name="Vejica 24 3 3 2 2" xfId="34951" xr:uid="{80C31AA8-E75E-45DE-BCF1-33FFD9931B79}"/>
    <cellStyle name="Vejica 24 3 3 3" xfId="34950" xr:uid="{26955B9F-FABF-40A6-9438-1B3BBD90A229}"/>
    <cellStyle name="Vejica 24 3 4" xfId="34947" xr:uid="{2250FF63-CF1A-40D4-A718-2A3BC717FC54}"/>
    <cellStyle name="Vejica 24 4" xfId="2223" xr:uid="{00000000-0005-0000-0000-0000D7100000}"/>
    <cellStyle name="Vejica 24 4 2" xfId="4548" xr:uid="{00000000-0005-0000-0000-0000D8100000}"/>
    <cellStyle name="Vejica 24 4 2 2" xfId="34953" xr:uid="{D073B425-D00E-47BA-974C-A966B2D11E1C}"/>
    <cellStyle name="Vejica 24 4 3" xfId="9155" xr:uid="{BB1CE11A-6921-42B1-9F54-E9FDFFF113AD}"/>
    <cellStyle name="Vejica 24 4 3 2" xfId="16225" xr:uid="{B4472FF3-184F-4F19-8D42-D2CC1D057DA1}"/>
    <cellStyle name="Vejica 24 4 3 2 2" xfId="34955" xr:uid="{01DF58F1-4776-4D24-A7ED-1D22696E9876}"/>
    <cellStyle name="Vejica 24 4 3 3" xfId="34954" xr:uid="{AF8607AD-5340-43F2-B287-8035BE793818}"/>
    <cellStyle name="Vejica 24 4 4" xfId="13523" xr:uid="{586EEB05-746C-4DBE-9579-8E0FDAF18D44}"/>
    <cellStyle name="Vejica 24 4 4 2" xfId="19457" xr:uid="{DB799F07-D55F-4F84-9734-D82034B22392}"/>
    <cellStyle name="Vejica 24 4 4 2 2" xfId="34957" xr:uid="{F54CA43B-1A4E-453C-87DB-D1F82217E39C}"/>
    <cellStyle name="Vejica 24 4 4 3" xfId="34956" xr:uid="{E01C6569-AC56-48B5-AB1F-BD2F9897FF24}"/>
    <cellStyle name="Vejica 24 4 5" xfId="34952" xr:uid="{6B6D0F54-0B29-442B-905D-858611FF66F1}"/>
    <cellStyle name="Vejica 24 5" xfId="2224" xr:uid="{00000000-0005-0000-0000-0000D9100000}"/>
    <cellStyle name="Vejica 24 5 2" xfId="2225" xr:uid="{00000000-0005-0000-0000-0000DA100000}"/>
    <cellStyle name="Vejica 24 5 2 2" xfId="4549" xr:uid="{00000000-0005-0000-0000-0000DB100000}"/>
    <cellStyle name="Vejica 24 5 2 2 2" xfId="34960" xr:uid="{5A1E90B3-FF09-47B6-BF92-14344C482A30}"/>
    <cellStyle name="Vejica 24 5 2 3" xfId="34959" xr:uid="{2FD5F21D-C7DC-4D79-940F-4FCC566BD19C}"/>
    <cellStyle name="Vejica 24 5 3" xfId="2226" xr:uid="{00000000-0005-0000-0000-0000DC100000}"/>
    <cellStyle name="Vejica 24 5 3 2" xfId="2227" xr:uid="{00000000-0005-0000-0000-0000DD100000}"/>
    <cellStyle name="Vejica 24 5 3 2 2" xfId="4550" xr:uid="{00000000-0005-0000-0000-0000DE100000}"/>
    <cellStyle name="Vejica 24 5 3 2 2 2" xfId="34963" xr:uid="{3EBA30B2-0B44-42EF-967C-669796D76C01}"/>
    <cellStyle name="Vejica 24 5 3 2 3" xfId="34962" xr:uid="{21B40B05-4345-472F-ABC1-E988218DA84D}"/>
    <cellStyle name="Vejica 24 5 3 3" xfId="2228" xr:uid="{00000000-0005-0000-0000-0000DF100000}"/>
    <cellStyle name="Vejica 24 5 3 3 2" xfId="4551" xr:uid="{00000000-0005-0000-0000-0000E0100000}"/>
    <cellStyle name="Vejica 24 5 3 3 2 2" xfId="34965" xr:uid="{D2BBBBBF-99F3-4884-8D60-7043FF179B82}"/>
    <cellStyle name="Vejica 24 5 3 3 3" xfId="34964" xr:uid="{AFF46BC0-04AD-45FD-9541-1A5FE81F2F8D}"/>
    <cellStyle name="Vejica 24 5 3 4" xfId="4552" xr:uid="{00000000-0005-0000-0000-0000E1100000}"/>
    <cellStyle name="Vejica 24 5 3 4 2" xfId="34966" xr:uid="{3838053C-451C-4876-84E6-02A35858221E}"/>
    <cellStyle name="Vejica 24 5 3 5" xfId="34961" xr:uid="{E352136B-4AB6-4407-9BBC-D9D668765A0D}"/>
    <cellStyle name="Vejica 24 5 4" xfId="4553" xr:uid="{00000000-0005-0000-0000-0000E2100000}"/>
    <cellStyle name="Vejica 24 5 4 2" xfId="34967" xr:uid="{2CE49866-AA38-4BA7-ABE3-5F2347471687}"/>
    <cellStyle name="Vejica 24 5 5" xfId="34958" xr:uid="{E315325C-6324-4FAD-8E1D-330C191B91C3}"/>
    <cellStyle name="Vejica 24 6" xfId="2229" xr:uid="{00000000-0005-0000-0000-0000E3100000}"/>
    <cellStyle name="Vejica 24 6 2" xfId="4554" xr:uid="{00000000-0005-0000-0000-0000E4100000}"/>
    <cellStyle name="Vejica 24 6 2 2" xfId="34969" xr:uid="{05B8A93B-F927-4F75-90F8-022B70575415}"/>
    <cellStyle name="Vejica 24 6 3" xfId="34968" xr:uid="{DF89D9EE-ADE1-4DF5-B26E-A738CA07E8F7}"/>
    <cellStyle name="Vejica 24 7" xfId="2230" xr:uid="{00000000-0005-0000-0000-0000E5100000}"/>
    <cellStyle name="Vejica 24 7 2" xfId="2231" xr:uid="{00000000-0005-0000-0000-0000E6100000}"/>
    <cellStyle name="Vejica 24 7 2 2" xfId="4555" xr:uid="{00000000-0005-0000-0000-0000E7100000}"/>
    <cellStyle name="Vejica 24 7 2 2 2" xfId="34972" xr:uid="{28CA5E95-B872-4515-A6F2-65C7543299AA}"/>
    <cellStyle name="Vejica 24 7 2 3" xfId="34971" xr:uid="{3F95D974-BA5C-4118-A99C-B464C844B339}"/>
    <cellStyle name="Vejica 24 7 3" xfId="34970" xr:uid="{8EEDD345-67BE-47E7-A743-4DB501B44C8B}"/>
    <cellStyle name="Vejica 24 8" xfId="2232" xr:uid="{00000000-0005-0000-0000-0000E8100000}"/>
    <cellStyle name="Vejica 24 8 2" xfId="34973" xr:uid="{DE3A8AA7-AE25-4CC1-90F0-38B58AAE7BDF}"/>
    <cellStyle name="Vejica 24 9" xfId="2233" xr:uid="{00000000-0005-0000-0000-0000E9100000}"/>
    <cellStyle name="Vejica 24 9 2" xfId="4556" xr:uid="{00000000-0005-0000-0000-0000EA100000}"/>
    <cellStyle name="Vejica 24 9 2 2" xfId="34975" xr:uid="{16BFEE31-6195-4CF0-9BC0-63B8E3A87BEB}"/>
    <cellStyle name="Vejica 24 9 3" xfId="34974" xr:uid="{9E8E5AC0-DD13-4D66-B2D9-E977FF7B5621}"/>
    <cellStyle name="Vejica 25" xfId="741" xr:uid="{00000000-0005-0000-0000-0000EB100000}"/>
    <cellStyle name="Vejica 25 10" xfId="4558" xr:uid="{00000000-0005-0000-0000-0000EC100000}"/>
    <cellStyle name="Vejica 25 10 2" xfId="4559" xr:uid="{00000000-0005-0000-0000-0000ED100000}"/>
    <cellStyle name="Vejica 25 10 2 2" xfId="34978" xr:uid="{10D1E7B9-AFAC-4880-9932-71DCAA3CB005}"/>
    <cellStyle name="Vejica 25 10 3" xfId="34977" xr:uid="{CF4D69E5-5BF6-441B-A579-2BC927709C71}"/>
    <cellStyle name="Vejica 25 11" xfId="4560" xr:uid="{00000000-0005-0000-0000-0000EE100000}"/>
    <cellStyle name="Vejica 25 11 2" xfId="34979" xr:uid="{11437FF5-EB7B-44A9-9FE6-52CCA37CF411}"/>
    <cellStyle name="Vejica 25 12" xfId="4561" xr:uid="{00000000-0005-0000-0000-0000EF100000}"/>
    <cellStyle name="Vejica 25 12 2" xfId="34980" xr:uid="{E70518AA-352C-4D42-AB55-566FA0805073}"/>
    <cellStyle name="Vejica 25 13" xfId="4557" xr:uid="{00000000-0005-0000-0000-0000F0100000}"/>
    <cellStyle name="Vejica 25 13 2" xfId="34981" xr:uid="{D51ABE86-EFF3-4204-B385-745AFC4179F7}"/>
    <cellStyle name="Vejica 25 14" xfId="2528" xr:uid="{00000000-0005-0000-0000-0000F1100000}"/>
    <cellStyle name="Vejica 25 14 2" xfId="34982" xr:uid="{61A2E34C-71E6-4CF6-A6B1-7BC1F75985BC}"/>
    <cellStyle name="Vejica 25 15" xfId="11872" xr:uid="{AD74C310-E068-4D29-BC39-14CBFBAA2E48}"/>
    <cellStyle name="Vejica 25 15 2" xfId="18246" xr:uid="{E4C44138-EF08-4E30-BB92-EBAD5F0D49D1}"/>
    <cellStyle name="Vejica 25 15 2 2" xfId="34984" xr:uid="{A3804F27-3F86-480F-A8B9-73527DB8E8C8}"/>
    <cellStyle name="Vejica 25 15 3" xfId="34983" xr:uid="{6FB09574-1A0C-4980-84C6-4752DE30D871}"/>
    <cellStyle name="Vejica 25 16" xfId="13051" xr:uid="{2F026B63-0249-4979-AFC8-CF19FA98EBC3}"/>
    <cellStyle name="Vejica 25 16 2" xfId="18988" xr:uid="{6387EA78-E068-4AD2-981F-503191FDD726}"/>
    <cellStyle name="Vejica 25 16 2 2" xfId="34986" xr:uid="{770BC0BE-A511-4380-8530-32011FED66FF}"/>
    <cellStyle name="Vejica 25 16 3" xfId="34985" xr:uid="{071B3447-F126-4D50-B575-33FE46939A63}"/>
    <cellStyle name="Vejica 25 17" xfId="34976" xr:uid="{831C2900-394D-4D34-9209-926FEE65428B}"/>
    <cellStyle name="Vejica 25 2" xfId="742" xr:uid="{00000000-0005-0000-0000-0000F2100000}"/>
    <cellStyle name="Vejica 25 2 10" xfId="12632" xr:uid="{6D7D7AEE-0A4F-4EC4-AA03-AD216DF7BC07}"/>
    <cellStyle name="Vejica 25 2 10 2" xfId="18570" xr:uid="{EAD6D337-F35F-4BDD-BB26-E174A4105C82}"/>
    <cellStyle name="Vejica 25 2 10 2 2" xfId="34989" xr:uid="{81FE9A0D-862C-40BF-9539-0807E2462563}"/>
    <cellStyle name="Vejica 25 2 10 3" xfId="34988" xr:uid="{BA473BA5-75B6-4511-9F80-E8CFF9D1EBE0}"/>
    <cellStyle name="Vejica 25 2 11" xfId="34987" xr:uid="{86C4EC0D-7988-4D6A-BB4E-38918F1ABA0D}"/>
    <cellStyle name="Vejica 25 2 2" xfId="743" xr:uid="{00000000-0005-0000-0000-0000F3100000}"/>
    <cellStyle name="Vejica 25 2 2 10" xfId="34990" xr:uid="{DD2BD044-8A0D-4B4E-BC73-E2488E948994}"/>
    <cellStyle name="Vejica 25 2 2 2" xfId="2234" xr:uid="{00000000-0005-0000-0000-0000F4100000}"/>
    <cellStyle name="Vejica 25 2 2 2 2" xfId="34991" xr:uid="{C8AA79AA-9DC7-404A-AA54-7631919F2F33}"/>
    <cellStyle name="Vejica 25 2 2 3" xfId="2235" xr:uid="{00000000-0005-0000-0000-0000F5100000}"/>
    <cellStyle name="Vejica 25 2 2 3 2" xfId="4564" xr:uid="{00000000-0005-0000-0000-0000F6100000}"/>
    <cellStyle name="Vejica 25 2 2 3 2 2" xfId="34993" xr:uid="{3E8FCB10-3541-4E63-9D5F-3898E3CAD77A}"/>
    <cellStyle name="Vejica 25 2 2 3 3" xfId="34992" xr:uid="{BB805293-6CCC-49DF-8A65-05EE24F32E58}"/>
    <cellStyle name="Vejica 25 2 2 4" xfId="2236" xr:uid="{00000000-0005-0000-0000-0000F7100000}"/>
    <cellStyle name="Vejica 25 2 2 4 2" xfId="4565" xr:uid="{00000000-0005-0000-0000-0000F8100000}"/>
    <cellStyle name="Vejica 25 2 2 4 2 2" xfId="34995" xr:uid="{394AEE8A-470C-4592-8CDB-C0A662DAEDA3}"/>
    <cellStyle name="Vejica 25 2 2 4 3" xfId="34994" xr:uid="{CB3E375D-200E-4541-BFAA-2F4A8C252AC9}"/>
    <cellStyle name="Vejica 25 2 2 5" xfId="4566" xr:uid="{00000000-0005-0000-0000-0000F9100000}"/>
    <cellStyle name="Vejica 25 2 2 5 2" xfId="4567" xr:uid="{00000000-0005-0000-0000-0000FA100000}"/>
    <cellStyle name="Vejica 25 2 2 5 2 2" xfId="34997" xr:uid="{57902FAF-E7FF-487F-BA42-CBCB7F7D505D}"/>
    <cellStyle name="Vejica 25 2 2 5 3" xfId="34996" xr:uid="{89AB6EE7-22C4-4E04-8867-D7521865EA8D}"/>
    <cellStyle name="Vejica 25 2 2 6" xfId="4568" xr:uid="{00000000-0005-0000-0000-0000FB100000}"/>
    <cellStyle name="Vejica 25 2 2 6 2" xfId="34998" xr:uid="{EFB8C312-D95E-4532-99A9-59B12D845534}"/>
    <cellStyle name="Vejica 25 2 2 7" xfId="4563" xr:uid="{00000000-0005-0000-0000-0000FC100000}"/>
    <cellStyle name="Vejica 25 2 2 7 2" xfId="34999" xr:uid="{28294869-BCE8-4614-BAB8-2735E54E6330}"/>
    <cellStyle name="Vejica 25 2 2 8" xfId="9825" xr:uid="{E8111FE8-D2FD-43C9-8FF5-586815C8BEA8}"/>
    <cellStyle name="Vejica 25 2 2 8 2" xfId="16461" xr:uid="{233FA74F-A86C-4784-AC38-DF6214EE9CFC}"/>
    <cellStyle name="Vejica 25 2 2 8 2 2" xfId="35001" xr:uid="{E3146426-9063-487D-8B86-9BE2893D6383}"/>
    <cellStyle name="Vejica 25 2 2 8 3" xfId="35000" xr:uid="{EC7292C5-2581-44A3-BD32-D8A331626033}"/>
    <cellStyle name="Vejica 25 2 2 9" xfId="13243" xr:uid="{622D5F0D-98B4-46F5-8FFF-1E9EADC15ECB}"/>
    <cellStyle name="Vejica 25 2 2 9 2" xfId="19177" xr:uid="{19A282CD-5918-4A2E-92A9-95CD8881A44A}"/>
    <cellStyle name="Vejica 25 2 2 9 2 2" xfId="35003" xr:uid="{D25AA39A-C498-4F31-B7F2-89C321D39524}"/>
    <cellStyle name="Vejica 25 2 2 9 3" xfId="35002" xr:uid="{863C9AD2-16AA-4961-8565-E529EAE77B13}"/>
    <cellStyle name="Vejica 25 2 3" xfId="2237" xr:uid="{00000000-0005-0000-0000-0000FD100000}"/>
    <cellStyle name="Vejica 25 2 3 2" xfId="12353" xr:uid="{FD8B9601-888E-46DD-93DF-A099CE2B8D8B}"/>
    <cellStyle name="Vejica 25 2 3 2 2" xfId="18399" xr:uid="{48CEB468-FF69-44E1-96FF-E77FFC1AE84C}"/>
    <cellStyle name="Vejica 25 2 3 2 2 2" xfId="35006" xr:uid="{80DE4036-B2C3-4DD7-890F-352206839AA7}"/>
    <cellStyle name="Vejica 25 2 3 2 3" xfId="35005" xr:uid="{D8CD7522-A4ED-4695-8DD9-3979D34CAC03}"/>
    <cellStyle name="Vejica 25 2 3 3" xfId="13443" xr:uid="{95C56EC6-8CAE-4752-8D5C-BABE386D181D}"/>
    <cellStyle name="Vejica 25 2 3 3 2" xfId="19377" xr:uid="{77FC9A0F-5836-44E5-9844-FA2FDB40E571}"/>
    <cellStyle name="Vejica 25 2 3 3 2 2" xfId="35008" xr:uid="{2DC7A3B0-93AD-49B1-89F6-79CE0191AF8E}"/>
    <cellStyle name="Vejica 25 2 3 3 3" xfId="35007" xr:uid="{DF4C9821-BDA7-487C-AA2B-88597ACB8E10}"/>
    <cellStyle name="Vejica 25 2 3 4" xfId="35004" xr:uid="{C3AE40E9-CBAA-43EA-BD35-CCA9415B789A}"/>
    <cellStyle name="Vejica 25 2 4" xfId="2238" xr:uid="{00000000-0005-0000-0000-0000FE100000}"/>
    <cellStyle name="Vejica 25 2 4 2" xfId="4569" xr:uid="{00000000-0005-0000-0000-0000FF100000}"/>
    <cellStyle name="Vejica 25 2 4 2 2" xfId="35010" xr:uid="{DF9F885A-5F52-4C50-B8C0-AC88A0B88E9A}"/>
    <cellStyle name="Vejica 25 2 4 3" xfId="8536" xr:uid="{3A05913C-A453-42D8-9711-F2A722B0365E}"/>
    <cellStyle name="Vejica 25 2 4 3 2" xfId="15979" xr:uid="{6C53660B-3ABD-473A-A82A-984FF040F765}"/>
    <cellStyle name="Vejica 25 2 4 3 2 2" xfId="35012" xr:uid="{12820062-52B4-48BF-A2EF-F409EC2D1E76}"/>
    <cellStyle name="Vejica 25 2 4 3 3" xfId="35011" xr:uid="{A0AF9D6D-DB44-4E57-AE21-A5142253BF0C}"/>
    <cellStyle name="Vejica 25 2 4 4" xfId="12877" xr:uid="{CB9666DE-3540-48AC-BAFE-A3FCE8592873}"/>
    <cellStyle name="Vejica 25 2 4 4 2" xfId="18814" xr:uid="{41CE18A2-38D2-4AAF-ABED-88A8B963A06B}"/>
    <cellStyle name="Vejica 25 2 4 4 2 2" xfId="35014" xr:uid="{CE0C7AFF-6613-4E14-B7DC-1B4EC15A5AAD}"/>
    <cellStyle name="Vejica 25 2 4 4 3" xfId="35013" xr:uid="{4E29ADB9-773C-4FA9-BC64-55EF1C7941AE}"/>
    <cellStyle name="Vejica 25 2 4 5" xfId="35009" xr:uid="{6E0DCF9E-A0BF-456D-83F8-15FB669A2C8D}"/>
    <cellStyle name="Vejica 25 2 5" xfId="2239" xr:uid="{00000000-0005-0000-0000-000000110000}"/>
    <cellStyle name="Vejica 25 2 5 2" xfId="4570" xr:uid="{00000000-0005-0000-0000-000001110000}"/>
    <cellStyle name="Vejica 25 2 5 2 2" xfId="35016" xr:uid="{3F2B21FD-87DE-4FA3-B8EC-F8CDC23938F4}"/>
    <cellStyle name="Vejica 25 2 5 3" xfId="35015" xr:uid="{7E50D844-A3F9-4E22-9511-7515A3DB1375}"/>
    <cellStyle name="Vejica 25 2 6" xfId="4571" xr:uid="{00000000-0005-0000-0000-000002110000}"/>
    <cellStyle name="Vejica 25 2 6 2" xfId="4572" xr:uid="{00000000-0005-0000-0000-000003110000}"/>
    <cellStyle name="Vejica 25 2 6 2 2" xfId="35018" xr:uid="{291F83C6-236D-4C97-A644-71D4BD356995}"/>
    <cellStyle name="Vejica 25 2 6 3" xfId="35017" xr:uid="{D9A79C2F-21B6-40BE-93A5-D8B27D6EF6D9}"/>
    <cellStyle name="Vejica 25 2 7" xfId="4573" xr:uid="{00000000-0005-0000-0000-000004110000}"/>
    <cellStyle name="Vejica 25 2 7 2" xfId="35019" xr:uid="{F6A70332-F843-432B-8E90-832AE490A98C}"/>
    <cellStyle name="Vejica 25 2 8" xfId="4562" xr:uid="{00000000-0005-0000-0000-000005110000}"/>
    <cellStyle name="Vejica 25 2 8 2" xfId="35020" xr:uid="{5A0E8979-801B-423B-B47F-4EBA6E6DF423}"/>
    <cellStyle name="Vejica 25 2 9" xfId="9896" xr:uid="{3674DD20-ED5D-458A-85C9-E4FC9B6BD54B}"/>
    <cellStyle name="Vejica 25 2 9 2" xfId="16496" xr:uid="{DDE6F331-905B-48FD-AA1E-09966EA172F7}"/>
    <cellStyle name="Vejica 25 2 9 2 2" xfId="35022" xr:uid="{06808BAA-78D7-428D-BF78-B921218EE843}"/>
    <cellStyle name="Vejica 25 2 9 3" xfId="35021" xr:uid="{6A38A81B-9E1A-413F-BED7-9E19AC5A9A0E}"/>
    <cellStyle name="Vejica 25 3" xfId="2240" xr:uid="{00000000-0005-0000-0000-000006110000}"/>
    <cellStyle name="Vejica 25 3 2" xfId="8268" xr:uid="{907FDE7E-9A33-4D8E-BC18-16F955CC0C8C}"/>
    <cellStyle name="Vejica 25 3 2 2" xfId="15841" xr:uid="{E01BBED1-BDDE-4B4E-BAAA-2382C5BF488A}"/>
    <cellStyle name="Vejica 25 3 2 2 2" xfId="35025" xr:uid="{7FC6EFE9-191F-45FB-8394-E19A1A8DA8B3}"/>
    <cellStyle name="Vejica 25 3 2 3" xfId="35024" xr:uid="{86C5BFCE-07B6-4700-B70E-4487319A8F2C}"/>
    <cellStyle name="Vejica 25 3 3" xfId="12856" xr:uid="{DBCE280E-9100-42F6-A5BE-F39882FCE00E}"/>
    <cellStyle name="Vejica 25 3 3 2" xfId="18793" xr:uid="{8544512C-23C6-4F63-8A19-8CB8E2085801}"/>
    <cellStyle name="Vejica 25 3 3 2 2" xfId="35027" xr:uid="{60BCFBD2-55B7-4AA9-8AB8-5BCB8E3F06AD}"/>
    <cellStyle name="Vejica 25 3 3 3" xfId="35026" xr:uid="{B9044A57-91E5-4F0B-847B-5F25CD5576F5}"/>
    <cellStyle name="Vejica 25 3 4" xfId="35023" xr:uid="{76D16C18-92D0-4827-B603-6F76CB719E43}"/>
    <cellStyle name="Vejica 25 4" xfId="2241" xr:uid="{00000000-0005-0000-0000-000007110000}"/>
    <cellStyle name="Vejica 25 4 2" xfId="4574" xr:uid="{00000000-0005-0000-0000-000008110000}"/>
    <cellStyle name="Vejica 25 4 2 2" xfId="35029" xr:uid="{28D02530-1650-4599-971A-EACCB01BD1D3}"/>
    <cellStyle name="Vejica 25 4 3" xfId="7730" xr:uid="{D2177C00-64DC-4C9B-8054-A276983A7659}"/>
    <cellStyle name="Vejica 25 4 3 2" xfId="15594" xr:uid="{01164BF5-5F20-4063-91A8-74850F2CD4C7}"/>
    <cellStyle name="Vejica 25 4 3 2 2" xfId="35031" xr:uid="{75C462CD-ECC3-4159-B928-1993D2D7FF61}"/>
    <cellStyle name="Vejica 25 4 3 3" xfId="35030" xr:uid="{D12BF2D0-7C53-4DC5-97AA-CA860BDC519E}"/>
    <cellStyle name="Vejica 25 4 4" xfId="13508" xr:uid="{99E18CC4-6419-43FB-9F08-E8BFEF9E2A7E}"/>
    <cellStyle name="Vejica 25 4 4 2" xfId="19442" xr:uid="{D01F3066-9ACA-469D-8779-54794EF463D9}"/>
    <cellStyle name="Vejica 25 4 4 2 2" xfId="35033" xr:uid="{0C198C33-CD1D-476B-A815-965869ACCE51}"/>
    <cellStyle name="Vejica 25 4 4 3" xfId="35032" xr:uid="{3CC26AA6-E77B-4827-91CD-81CCCA402D30}"/>
    <cellStyle name="Vejica 25 4 5" xfId="35028" xr:uid="{C1980DE0-9EC0-404F-84E1-05FC92374BA6}"/>
    <cellStyle name="Vejica 25 5" xfId="2242" xr:uid="{00000000-0005-0000-0000-000009110000}"/>
    <cellStyle name="Vejica 25 5 2" xfId="2243" xr:uid="{00000000-0005-0000-0000-00000A110000}"/>
    <cellStyle name="Vejica 25 5 2 2" xfId="4575" xr:uid="{00000000-0005-0000-0000-00000B110000}"/>
    <cellStyle name="Vejica 25 5 2 2 2" xfId="35036" xr:uid="{FA6A8287-6845-4979-9883-D839610A1686}"/>
    <cellStyle name="Vejica 25 5 2 3" xfId="35035" xr:uid="{E92F2F5D-0EB9-4EEB-A7B0-53EBF1CAD5B6}"/>
    <cellStyle name="Vejica 25 5 3" xfId="2244" xr:uid="{00000000-0005-0000-0000-00000C110000}"/>
    <cellStyle name="Vejica 25 5 3 2" xfId="2245" xr:uid="{00000000-0005-0000-0000-00000D110000}"/>
    <cellStyle name="Vejica 25 5 3 2 2" xfId="4576" xr:uid="{00000000-0005-0000-0000-00000E110000}"/>
    <cellStyle name="Vejica 25 5 3 2 2 2" xfId="35039" xr:uid="{DAFE4722-83C2-487E-9D5F-D54B94D2C498}"/>
    <cellStyle name="Vejica 25 5 3 2 3" xfId="35038" xr:uid="{5A05BD85-0AFD-494D-902F-30BEB3058415}"/>
    <cellStyle name="Vejica 25 5 3 3" xfId="2246" xr:uid="{00000000-0005-0000-0000-00000F110000}"/>
    <cellStyle name="Vejica 25 5 3 3 2" xfId="4577" xr:uid="{00000000-0005-0000-0000-000010110000}"/>
    <cellStyle name="Vejica 25 5 3 3 2 2" xfId="35041" xr:uid="{20D4F301-6AE5-49B6-94B6-BE3AE1584F9A}"/>
    <cellStyle name="Vejica 25 5 3 3 3" xfId="35040" xr:uid="{9BD9C0FC-E1AB-4326-94B8-E11150797ACB}"/>
    <cellStyle name="Vejica 25 5 3 4" xfId="4578" xr:uid="{00000000-0005-0000-0000-000011110000}"/>
    <cellStyle name="Vejica 25 5 3 4 2" xfId="35042" xr:uid="{84CC8E62-5687-42DE-8553-428982A1B1E4}"/>
    <cellStyle name="Vejica 25 5 3 5" xfId="35037" xr:uid="{3837C3B9-86FD-4D3E-B5E4-D881849B2F71}"/>
    <cellStyle name="Vejica 25 5 4" xfId="4579" xr:uid="{00000000-0005-0000-0000-000012110000}"/>
    <cellStyle name="Vejica 25 5 4 2" xfId="35043" xr:uid="{C1A25891-30F7-4B39-B3CC-127356C30A4B}"/>
    <cellStyle name="Vejica 25 5 5" xfId="35034" xr:uid="{2927F879-4932-4A5E-B835-0E52FBC7B5FA}"/>
    <cellStyle name="Vejica 25 6" xfId="2247" xr:uid="{00000000-0005-0000-0000-000013110000}"/>
    <cellStyle name="Vejica 25 6 2" xfId="4580" xr:uid="{00000000-0005-0000-0000-000014110000}"/>
    <cellStyle name="Vejica 25 6 2 2" xfId="35045" xr:uid="{449A19B8-CF0A-444A-A698-0485C2BF7339}"/>
    <cellStyle name="Vejica 25 6 3" xfId="35044" xr:uid="{718E0A32-9209-4873-AFE9-3FF97FCF5113}"/>
    <cellStyle name="Vejica 25 7" xfId="2248" xr:uid="{00000000-0005-0000-0000-000015110000}"/>
    <cellStyle name="Vejica 25 7 2" xfId="2249" xr:uid="{00000000-0005-0000-0000-000016110000}"/>
    <cellStyle name="Vejica 25 7 2 2" xfId="4581" xr:uid="{00000000-0005-0000-0000-000017110000}"/>
    <cellStyle name="Vejica 25 7 2 2 2" xfId="35048" xr:uid="{4E4BD6D8-0224-4CAA-ADE6-C8D79EADF932}"/>
    <cellStyle name="Vejica 25 7 2 3" xfId="35047" xr:uid="{5AF8E2E9-958E-4FED-836B-92C07F297668}"/>
    <cellStyle name="Vejica 25 7 3" xfId="35046" xr:uid="{D97F384B-0A5F-4049-A749-C8312B29FCD2}"/>
    <cellStyle name="Vejica 25 8" xfId="2250" xr:uid="{00000000-0005-0000-0000-000018110000}"/>
    <cellStyle name="Vejica 25 8 2" xfId="35049" xr:uid="{D742B42B-253D-47C0-B1F2-D190150E9395}"/>
    <cellStyle name="Vejica 25 9" xfId="2251" xr:uid="{00000000-0005-0000-0000-000019110000}"/>
    <cellStyle name="Vejica 25 9 2" xfId="4582" xr:uid="{00000000-0005-0000-0000-00001A110000}"/>
    <cellStyle name="Vejica 25 9 2 2" xfId="35051" xr:uid="{4E43154A-AD88-4133-9ED8-4DBF4E96D283}"/>
    <cellStyle name="Vejica 25 9 3" xfId="35050" xr:uid="{6D6451C8-CCBA-4850-9B2D-A893CB4DCD8E}"/>
    <cellStyle name="Vejica 26" xfId="744" xr:uid="{00000000-0005-0000-0000-00001B110000}"/>
    <cellStyle name="Vejica 26 2" xfId="2252" xr:uid="{00000000-0005-0000-0000-00001C110000}"/>
    <cellStyle name="Vejica 26 2 2" xfId="8202" xr:uid="{F7CCC167-2DF4-4E42-B955-304EDD37B870}"/>
    <cellStyle name="Vejica 26 2 2 2" xfId="13244" xr:uid="{3B7BAEC7-3FF7-4578-8063-D49888BB1566}"/>
    <cellStyle name="Vejica 26 2 2 2 2" xfId="19178" xr:uid="{08B50C5F-9473-4600-8F54-DFFBD6A62805}"/>
    <cellStyle name="Vejica 26 2 2 2 2 2" xfId="35056" xr:uid="{17D7739B-4EEA-48A5-BD34-8BE49656549D}"/>
    <cellStyle name="Vejica 26 2 2 2 3" xfId="35055" xr:uid="{4139426F-3C7F-4B56-925D-47C1A93AFC75}"/>
    <cellStyle name="Vejica 26 2 2 3" xfId="15809" xr:uid="{126FDE5B-0A43-48A1-AA27-B22996FB7B20}"/>
    <cellStyle name="Vejica 26 2 2 3 2" xfId="35057" xr:uid="{772D6AF2-5230-4661-B97F-DDB7D537A234}"/>
    <cellStyle name="Vejica 26 2 2 4" xfId="35054" xr:uid="{EB56EA3F-586E-4344-9732-E5D94390BF78}"/>
    <cellStyle name="Vejica 26 2 3" xfId="9713" xr:uid="{AA4E7018-AE54-4392-B238-BE39BA3EA04F}"/>
    <cellStyle name="Vejica 26 2 3 2" xfId="13593" xr:uid="{74112A37-3D66-49CC-9E90-63C9EF36A1FD}"/>
    <cellStyle name="Vejica 26 2 3 2 2" xfId="19527" xr:uid="{65E945CA-5FF0-46CF-B88D-7989AB4756B3}"/>
    <cellStyle name="Vejica 26 2 3 2 2 2" xfId="35060" xr:uid="{E1AC51EE-DE8C-4C12-8EDE-5A0633841147}"/>
    <cellStyle name="Vejica 26 2 3 2 3" xfId="35059" xr:uid="{32F93E92-A3F2-4D0E-BF33-F353CECC4D85}"/>
    <cellStyle name="Vejica 26 2 3 3" xfId="16407" xr:uid="{AE6C81C9-CCDA-4BD6-B2BE-03E3D38AEE0D}"/>
    <cellStyle name="Vejica 26 2 3 3 2" xfId="35061" xr:uid="{0AE65809-464E-438C-B4DC-072095389DA2}"/>
    <cellStyle name="Vejica 26 2 3 4" xfId="35058" xr:uid="{7C1B0A99-6866-486E-BB3B-733FD0B98288}"/>
    <cellStyle name="Vejica 26 2 4" xfId="9982" xr:uid="{98AEED7B-D6D2-4F10-AEC4-A04E6F763539}"/>
    <cellStyle name="Vejica 26 2 4 2" xfId="12882" xr:uid="{95B79B91-2AF0-4344-B855-E6B9E56822CF}"/>
    <cellStyle name="Vejica 26 2 4 2 2" xfId="18819" xr:uid="{47D3BDED-3EFA-4E82-9342-445F91B4FC01}"/>
    <cellStyle name="Vejica 26 2 4 2 2 2" xfId="35064" xr:uid="{F837BF3E-FF1C-4F9A-A2C4-2D0A2C312723}"/>
    <cellStyle name="Vejica 26 2 4 2 3" xfId="35063" xr:uid="{9D70B416-0EE9-4B24-A1D2-301461E81D2A}"/>
    <cellStyle name="Vejica 26 2 4 3" xfId="16530" xr:uid="{523344A5-14D8-454A-98B8-73EA61A44EAB}"/>
    <cellStyle name="Vejica 26 2 4 3 2" xfId="35065" xr:uid="{ABBDCA20-5DA2-4BF1-B751-680EC8805DC0}"/>
    <cellStyle name="Vejica 26 2 4 4" xfId="35062" xr:uid="{F5CA9A0B-5F50-476B-B0D6-87C766DE87E4}"/>
    <cellStyle name="Vejica 26 2 5" xfId="12275" xr:uid="{F9AD399E-CF71-4605-8DA2-61CD59DE37E8}"/>
    <cellStyle name="Vejica 26 2 5 2" xfId="18375" xr:uid="{5147D261-FFD5-4A34-8FC8-51550C712607}"/>
    <cellStyle name="Vejica 26 2 5 2 2" xfId="35067" xr:uid="{35928660-9972-4DFB-A7D8-9968ABEEA85B}"/>
    <cellStyle name="Vejica 26 2 5 3" xfId="35066" xr:uid="{AD40A321-4FAE-482A-A184-092CD056A7BF}"/>
    <cellStyle name="Vejica 26 2 6" xfId="12630" xr:uid="{9E45925F-14E4-428B-8DEF-A8905FF49C39}"/>
    <cellStyle name="Vejica 26 2 6 2" xfId="18568" xr:uid="{BEFAA697-3A1C-43EF-9972-2D459FE325C9}"/>
    <cellStyle name="Vejica 26 2 6 2 2" xfId="35069" xr:uid="{CAB8E900-C5B9-42C2-A2AE-EA12E42FDF77}"/>
    <cellStyle name="Vejica 26 2 6 3" xfId="35068" xr:uid="{998D040E-26E7-49A6-888F-E3D30180DDFB}"/>
    <cellStyle name="Vejica 26 2 7" xfId="35053" xr:uid="{1D062339-CD36-4F4F-A942-FD2A0135899E}"/>
    <cellStyle name="Vejica 26 3" xfId="2253" xr:uid="{00000000-0005-0000-0000-00001D110000}"/>
    <cellStyle name="Vejica 26 3 2" xfId="8642" xr:uid="{913E3515-3A19-4226-B2EB-A3EE071FDF9A}"/>
    <cellStyle name="Vejica 26 3 2 2" xfId="16027" xr:uid="{84E5D593-FD8A-4159-9F54-FE7022AD12E7}"/>
    <cellStyle name="Vejica 26 3 2 2 2" xfId="35072" xr:uid="{411D1069-5F27-42BC-A6BF-A0B319FF7F12}"/>
    <cellStyle name="Vejica 26 3 2 3" xfId="35071" xr:uid="{3B5CD33D-1F55-47BF-BE30-5D260A75553E}"/>
    <cellStyle name="Vejica 26 3 3" xfId="12631" xr:uid="{74CC8188-F233-4FA2-B0E1-57258DD063BA}"/>
    <cellStyle name="Vejica 26 3 3 2" xfId="18569" xr:uid="{C397BCA9-48AC-4DBC-9928-A93831A9801E}"/>
    <cellStyle name="Vejica 26 3 3 2 2" xfId="35074" xr:uid="{CC250170-9D30-4B3A-AD75-920A8051FE91}"/>
    <cellStyle name="Vejica 26 3 3 3" xfId="35073" xr:uid="{1CC0445D-D352-42F9-BA8B-724A7BF652CE}"/>
    <cellStyle name="Vejica 26 3 4" xfId="35070" xr:uid="{755820E6-C8F1-4C59-B80E-8B05050A108F}"/>
    <cellStyle name="Vejica 26 4" xfId="4583" xr:uid="{00000000-0005-0000-0000-00001E110000}"/>
    <cellStyle name="Vejica 26 4 2" xfId="8050" xr:uid="{D34B642A-8A9B-4D57-8765-3A48D3AAD36D}"/>
    <cellStyle name="Vejica 26 4 2 2" xfId="15762" xr:uid="{0A22E00A-C9DA-4D12-A18A-B7B7FAFAF6FD}"/>
    <cellStyle name="Vejica 26 4 2 2 2" xfId="35077" xr:uid="{9985591B-26AC-42AA-892A-1E6EA708E13B}"/>
    <cellStyle name="Vejica 26 4 2 3" xfId="35076" xr:uid="{79E099C0-8C25-4093-A8E0-CCEE9584BEF8}"/>
    <cellStyle name="Vejica 26 4 3" xfId="13580" xr:uid="{3BFD1759-F936-4755-8E54-8B433C042F9B}"/>
    <cellStyle name="Vejica 26 4 3 2" xfId="19514" xr:uid="{A57B8500-348D-4AD9-9FBE-D2C18D51B907}"/>
    <cellStyle name="Vejica 26 4 3 2 2" xfId="35079" xr:uid="{8BEDA0DA-863F-475E-A6BC-A4E04ECB60EB}"/>
    <cellStyle name="Vejica 26 4 3 3" xfId="35078" xr:uid="{A631CC6C-86C4-4660-8596-70DD4CC591AA}"/>
    <cellStyle name="Vejica 26 4 4" xfId="35075" xr:uid="{F08AF9FB-2168-4D4C-8BF3-22042AE6FD73}"/>
    <cellStyle name="Vejica 26 5" xfId="9928" xr:uid="{CFD33276-2E3C-4DAC-B5C2-413242207B63}"/>
    <cellStyle name="Vejica 26 5 2" xfId="16516" xr:uid="{988EF85E-8635-49D5-8DCC-5ADAD48CBF49}"/>
    <cellStyle name="Vejica 26 5 2 2" xfId="35081" xr:uid="{2E9D9843-899E-44B9-A1D3-A9C965A9776A}"/>
    <cellStyle name="Vejica 26 5 3" xfId="35080" xr:uid="{E81BC640-8E12-4FBD-A161-795C8F117F6E}"/>
    <cellStyle name="Vejica 26 6" xfId="12774" xr:uid="{23DF2A4A-09BA-43FB-9508-33964983CBBB}"/>
    <cellStyle name="Vejica 26 6 2" xfId="18712" xr:uid="{6208C870-A745-4477-81DA-D0B186D1846E}"/>
    <cellStyle name="Vejica 26 6 2 2" xfId="35083" xr:uid="{0621987E-729D-4CF3-A979-9E1091FCBB53}"/>
    <cellStyle name="Vejica 26 6 3" xfId="35082" xr:uid="{9CC73062-71D9-44FE-B1D5-3A7E70E5FD48}"/>
    <cellStyle name="Vejica 26 7" xfId="35052" xr:uid="{58760817-8892-446B-B64E-DF3275F11E65}"/>
    <cellStyle name="Vejica 27" xfId="745" xr:uid="{00000000-0005-0000-0000-00001F110000}"/>
    <cellStyle name="Vejica 27 2" xfId="2254" xr:uid="{00000000-0005-0000-0000-000020110000}"/>
    <cellStyle name="Vejica 27 2 2" xfId="9485" xr:uid="{90BA4AE4-42A4-4020-8390-D7872BC0D0B1}"/>
    <cellStyle name="Vejica 27 2 2 2" xfId="13245" xr:uid="{995C5496-AFCB-4C4A-9DD0-D59D9B225185}"/>
    <cellStyle name="Vejica 27 2 2 2 2" xfId="19179" xr:uid="{C7DE2F93-1C19-4E0D-B81F-859F341964A3}"/>
    <cellStyle name="Vejica 27 2 2 2 2 2" xfId="35088" xr:uid="{5E99CFB4-4378-4C5F-820B-DCA207FD8E81}"/>
    <cellStyle name="Vejica 27 2 2 2 3" xfId="35087" xr:uid="{DD421CCF-5284-4EB8-B8EC-FF23CB5C9B3F}"/>
    <cellStyle name="Vejica 27 2 2 3" xfId="16328" xr:uid="{E8A17711-0B19-43BB-B148-97ED8E8BCB0A}"/>
    <cellStyle name="Vejica 27 2 2 3 2" xfId="35089" xr:uid="{27F80DDC-FF41-407D-8BD9-42D815101C58}"/>
    <cellStyle name="Vejica 27 2 2 4" xfId="35086" xr:uid="{22E539FA-F380-4B8F-9476-C62302F80152}"/>
    <cellStyle name="Vejica 27 2 3" xfId="9752" xr:uid="{9534AA10-2795-4D65-A565-40B89EA55ECD}"/>
    <cellStyle name="Vejica 27 2 3 2" xfId="13511" xr:uid="{F28BEA3B-23B8-4288-ACB2-88BBA273B1FB}"/>
    <cellStyle name="Vejica 27 2 3 2 2" xfId="19445" xr:uid="{038040F7-37C2-49D6-B531-8403B6E07B27}"/>
    <cellStyle name="Vejica 27 2 3 2 2 2" xfId="35092" xr:uid="{3AE1747C-AB81-42D0-BD56-2C1EC41D40EB}"/>
    <cellStyle name="Vejica 27 2 3 2 3" xfId="35091" xr:uid="{EA509E47-22D6-4EBB-91D8-E7281A72DCE9}"/>
    <cellStyle name="Vejica 27 2 3 3" xfId="16425" xr:uid="{5E30BEBF-1EEC-491D-8308-E4E309ACCABD}"/>
    <cellStyle name="Vejica 27 2 3 3 2" xfId="35093" xr:uid="{B33F1C89-BC9F-4B85-A57F-38AB5CA71943}"/>
    <cellStyle name="Vejica 27 2 3 4" xfId="35090" xr:uid="{7EAF523D-A351-42F7-99A7-E09074F8AF65}"/>
    <cellStyle name="Vejica 27 2 4" xfId="8007" xr:uid="{FC86D692-33D4-4302-8915-6EE73A286251}"/>
    <cellStyle name="Vejica 27 2 4 2" xfId="13171" xr:uid="{B8FA29F5-E2DD-4CBF-B0B7-231C34EAEB79}"/>
    <cellStyle name="Vejica 27 2 4 2 2" xfId="19105" xr:uid="{163B3EAF-8C97-4252-B043-8913EEAE4347}"/>
    <cellStyle name="Vejica 27 2 4 2 2 2" xfId="35096" xr:uid="{6A1A78DC-E3E3-45DE-AD2E-3B469FD942BA}"/>
    <cellStyle name="Vejica 27 2 4 2 3" xfId="35095" xr:uid="{873C29E9-0B6E-4BA3-93E9-4601B5FA6B68}"/>
    <cellStyle name="Vejica 27 2 4 3" xfId="15747" xr:uid="{813A12B4-5FCA-461F-BF99-3B0BB2166533}"/>
    <cellStyle name="Vejica 27 2 4 3 2" xfId="35097" xr:uid="{063982B1-36E2-49BC-B529-C2F9A8B1216A}"/>
    <cellStyle name="Vejica 27 2 4 4" xfId="35094" xr:uid="{5DE49878-45AA-4FE8-8B25-68F7CC4004FC}"/>
    <cellStyle name="Vejica 27 2 5" xfId="8944" xr:uid="{43ABABD7-632F-4E87-B461-87C3AFC5EE62}"/>
    <cellStyle name="Vejica 27 2 5 2" xfId="16106" xr:uid="{7D48C790-78A0-47C6-B493-BA0312D651C8}"/>
    <cellStyle name="Vejica 27 2 5 2 2" xfId="35099" xr:uid="{A48CA615-0486-4B26-8BA4-9B4ABCE124EA}"/>
    <cellStyle name="Vejica 27 2 5 3" xfId="35098" xr:uid="{5EAD9275-C696-42F0-8D4F-EF940BA6EFC2}"/>
    <cellStyle name="Vejica 27 2 6" xfId="12628" xr:uid="{508F56D3-0A82-4AA4-A74A-75D4FAF67DC6}"/>
    <cellStyle name="Vejica 27 2 6 2" xfId="18566" xr:uid="{8E005CED-FAD6-4848-B7B2-3244298E27E3}"/>
    <cellStyle name="Vejica 27 2 6 2 2" xfId="35101" xr:uid="{28CED1D1-9372-4FA4-A85F-9DA1B4FADAF0}"/>
    <cellStyle name="Vejica 27 2 6 3" xfId="35100" xr:uid="{D0417665-7FD8-4E3E-B4C2-06FEBAF5A88E}"/>
    <cellStyle name="Vejica 27 2 7" xfId="35085" xr:uid="{308322BC-A2AC-4F57-AA31-57BFC1C1259C}"/>
    <cellStyle name="Vejica 27 3" xfId="2255" xr:uid="{00000000-0005-0000-0000-000021110000}"/>
    <cellStyle name="Vejica 27 3 2" xfId="9817" xr:uid="{CA07F81F-D818-4771-A4DF-E5B4B681D524}"/>
    <cellStyle name="Vejica 27 3 2 2" xfId="16458" xr:uid="{2CEEC214-366B-4D2A-A78B-F82F261768E7}"/>
    <cellStyle name="Vejica 27 3 2 2 2" xfId="35104" xr:uid="{998C0B41-C807-4C85-AFD3-499A537B4EFA}"/>
    <cellStyle name="Vejica 27 3 2 3" xfId="35103" xr:uid="{2CB10153-B205-4E78-B5F8-2FB2E327FA2E}"/>
    <cellStyle name="Vejica 27 3 3" xfId="12629" xr:uid="{2FECB5AD-E466-4A38-AA1D-99A92C0A8F4E}"/>
    <cellStyle name="Vejica 27 3 3 2" xfId="18567" xr:uid="{E1D2F7A2-8EF0-4F52-9953-2555E2EA1DDE}"/>
    <cellStyle name="Vejica 27 3 3 2 2" xfId="35106" xr:uid="{E209E0C0-C34E-4ECE-842D-422BD01E6B13}"/>
    <cellStyle name="Vejica 27 3 3 3" xfId="35105" xr:uid="{59852CCA-9A61-4079-B055-30955EB2CBFB}"/>
    <cellStyle name="Vejica 27 3 4" xfId="35102" xr:uid="{E7120A48-636C-4503-B8E4-03624654EA3C}"/>
    <cellStyle name="Vejica 27 4" xfId="4584" xr:uid="{00000000-0005-0000-0000-000022110000}"/>
    <cellStyle name="Vejica 27 4 2" xfId="9076" xr:uid="{87548D45-A613-4F29-AF56-93849B8E0098}"/>
    <cellStyle name="Vejica 27 4 2 2" xfId="16172" xr:uid="{A5981A8A-06A5-4975-BED0-B558E6CFE234}"/>
    <cellStyle name="Vejica 27 4 2 2 2" xfId="35109" xr:uid="{6DF54EDB-459B-41C8-9726-15416839C999}"/>
    <cellStyle name="Vejica 27 4 2 3" xfId="35108" xr:uid="{C7BF6389-200E-4721-952D-2419B8C46423}"/>
    <cellStyle name="Vejica 27 4 3" xfId="13408" xr:uid="{E8A97BEA-BCDF-4A2E-98E4-D73570983DF7}"/>
    <cellStyle name="Vejica 27 4 3 2" xfId="19342" xr:uid="{450677C7-D45E-4DFE-9B86-EB6A422CB4F4}"/>
    <cellStyle name="Vejica 27 4 3 2 2" xfId="35111" xr:uid="{544C6A5B-9A61-42B0-AA2B-1441995096E1}"/>
    <cellStyle name="Vejica 27 4 3 3" xfId="35110" xr:uid="{3845F8C6-6AA1-4E78-9371-677310BB9716}"/>
    <cellStyle name="Vejica 27 4 4" xfId="35107" xr:uid="{6D7014F8-9B2D-4EAB-93FF-BC9E34FFF9F9}"/>
    <cellStyle name="Vejica 27 5" xfId="11916" xr:uid="{039F3300-1F50-42D0-BF6B-FA640990DA4F}"/>
    <cellStyle name="Vejica 27 5 2" xfId="18260" xr:uid="{F5D71189-A5B1-484B-BF8A-7B7C1EABC53B}"/>
    <cellStyle name="Vejica 27 5 2 2" xfId="35113" xr:uid="{8E786547-8EFD-4576-96EA-C25B4910DA5C}"/>
    <cellStyle name="Vejica 27 5 3" xfId="35112" xr:uid="{53C6ECB9-50DD-4D86-995E-F60F42730BCF}"/>
    <cellStyle name="Vejica 27 6" xfId="12773" xr:uid="{B31B6DA3-1358-4F84-9366-4EF1BCB52EE7}"/>
    <cellStyle name="Vejica 27 6 2" xfId="18711" xr:uid="{4BE58A48-10B5-4E8F-A15E-0029DAB19CA1}"/>
    <cellStyle name="Vejica 27 6 2 2" xfId="35115" xr:uid="{FFBFC08C-68BA-406C-98C8-3DC4E5EF32DA}"/>
    <cellStyle name="Vejica 27 6 3" xfId="35114" xr:uid="{D276FD2F-B4CB-44E3-938A-C9463983C8C0}"/>
    <cellStyle name="Vejica 27 7" xfId="35084" xr:uid="{F3B07494-8F86-45FB-91D9-2D8B394635E3}"/>
    <cellStyle name="Vejica 28" xfId="746" xr:uid="{00000000-0005-0000-0000-000023110000}"/>
    <cellStyle name="Vejica 28 2" xfId="2256" xr:uid="{00000000-0005-0000-0000-000024110000}"/>
    <cellStyle name="Vejica 28 2 2" xfId="8951" xr:uid="{F42C7F6F-C1D3-4801-A230-22BCB1494158}"/>
    <cellStyle name="Vejica 28 2 2 2" xfId="13246" xr:uid="{B947B463-9D91-475F-9BCF-D1CE3889A780}"/>
    <cellStyle name="Vejica 28 2 2 2 2" xfId="19180" xr:uid="{1C63416E-F132-4028-865D-A6A08858A672}"/>
    <cellStyle name="Vejica 28 2 2 2 2 2" xfId="35120" xr:uid="{E8853B6A-335D-4C6E-9486-A40BF44CB472}"/>
    <cellStyle name="Vejica 28 2 2 2 3" xfId="35119" xr:uid="{CBDFADB0-15A6-46F8-949E-0E7923653B92}"/>
    <cellStyle name="Vejica 28 2 2 3" xfId="16111" xr:uid="{3FFE62EF-F57D-4754-A33C-0B144861491A}"/>
    <cellStyle name="Vejica 28 2 2 3 2" xfId="35121" xr:uid="{831035FF-5782-414B-9249-DDDB306EEF99}"/>
    <cellStyle name="Vejica 28 2 2 4" xfId="35118" xr:uid="{D0DA37EB-0763-46D6-8D1A-5C691DC51FAE}"/>
    <cellStyle name="Vejica 28 2 3" xfId="7836" xr:uid="{82335F2F-FCC9-49BF-9F3A-55DDF73047DE}"/>
    <cellStyle name="Vejica 28 2 3 2" xfId="13438" xr:uid="{D9FECD90-772D-4286-AE17-86E8775EFFAE}"/>
    <cellStyle name="Vejica 28 2 3 2 2" xfId="19372" xr:uid="{AE4EDE46-E730-463B-B00E-54A1AFF7A669}"/>
    <cellStyle name="Vejica 28 2 3 2 2 2" xfId="35124" xr:uid="{8C518A11-A01F-41A8-8831-5D2FBFE86575}"/>
    <cellStyle name="Vejica 28 2 3 2 3" xfId="35123" xr:uid="{957CB2A4-3604-4249-AAE1-059EEDBD1F52}"/>
    <cellStyle name="Vejica 28 2 3 3" xfId="15622" xr:uid="{B6B47E00-A798-4F58-A6EF-B0E8E6475762}"/>
    <cellStyle name="Vejica 28 2 3 3 2" xfId="35125" xr:uid="{79D8890B-DBB8-4C03-A4DE-E54F65CB6EF7}"/>
    <cellStyle name="Vejica 28 2 3 4" xfId="35122" xr:uid="{76E5925B-A42A-42D3-ACA7-8D8D9C3C1786}"/>
    <cellStyle name="Vejica 28 2 4" xfId="12181" xr:uid="{EF022211-B0E8-4010-86D8-9EEF7EC5148F}"/>
    <cellStyle name="Vejica 28 2 4 2" xfId="12889" xr:uid="{948352E0-466B-4290-893A-D8C22B0C2FF5}"/>
    <cellStyle name="Vejica 28 2 4 2 2" xfId="18826" xr:uid="{63C48A68-53A7-4E06-A450-C770C4F2F57F}"/>
    <cellStyle name="Vejica 28 2 4 2 2 2" xfId="35128" xr:uid="{B949BD42-0D10-46F6-9B27-A5BEAC2ED4C1}"/>
    <cellStyle name="Vejica 28 2 4 2 3" xfId="35127" xr:uid="{ADFD121F-7553-47D9-B4FB-B31182DA5BAC}"/>
    <cellStyle name="Vejica 28 2 4 3" xfId="18344" xr:uid="{A9E861FD-F8CC-4DE8-AD07-745CCF906D55}"/>
    <cellStyle name="Vejica 28 2 4 3 2" xfId="35129" xr:uid="{15593E6F-011A-4799-95C0-10DC540DC6E8}"/>
    <cellStyle name="Vejica 28 2 4 4" xfId="35126" xr:uid="{2E12B097-E768-44B0-81E7-B96F1AD5AE55}"/>
    <cellStyle name="Vejica 28 2 5" xfId="11901" xr:uid="{FDD2AA44-9751-4086-99D5-8109B6C98737}"/>
    <cellStyle name="Vejica 28 2 5 2" xfId="18252" xr:uid="{754D3CDB-DA0B-40CC-912E-04B606933FF5}"/>
    <cellStyle name="Vejica 28 2 5 2 2" xfId="35131" xr:uid="{9E6B3567-B3CA-48D7-89C9-8127C1550B30}"/>
    <cellStyle name="Vejica 28 2 5 3" xfId="35130" xr:uid="{A7CB8A93-DFB8-4DDD-87F4-94127D4F3D31}"/>
    <cellStyle name="Vejica 28 2 6" xfId="12626" xr:uid="{1D42CFF6-4A98-43F9-ADB4-5F46E5AFFF5C}"/>
    <cellStyle name="Vejica 28 2 6 2" xfId="18564" xr:uid="{793364FA-E526-4D55-9E08-E8AD19B2A6CB}"/>
    <cellStyle name="Vejica 28 2 6 2 2" xfId="35133" xr:uid="{8A174429-ABD5-4B10-A1FB-9D59F839C85F}"/>
    <cellStyle name="Vejica 28 2 6 3" xfId="35132" xr:uid="{90F0D98B-8E05-4D42-9F7F-8CC3806A2D31}"/>
    <cellStyle name="Vejica 28 2 7" xfId="35117" xr:uid="{E55D2D34-33EF-4D00-947B-5DAAE979BAA4}"/>
    <cellStyle name="Vejica 28 3" xfId="2257" xr:uid="{00000000-0005-0000-0000-000025110000}"/>
    <cellStyle name="Vejica 28 3 2" xfId="8610" xr:uid="{DB94E61B-CF84-471F-9A8E-127A50412737}"/>
    <cellStyle name="Vejica 28 3 2 2" xfId="16017" xr:uid="{B1279994-AFED-4A5D-9B0E-D6E13EE83418}"/>
    <cellStyle name="Vejica 28 3 2 2 2" xfId="35136" xr:uid="{4BBEC7E4-078B-41FA-8547-3BE02D9A1E52}"/>
    <cellStyle name="Vejica 28 3 2 3" xfId="35135" xr:uid="{F8941236-CC4B-46B6-A066-DD0F8FC48277}"/>
    <cellStyle name="Vejica 28 3 3" xfId="12627" xr:uid="{2D9FF0C2-EE1D-40FD-B869-4FDACFDD3452}"/>
    <cellStyle name="Vejica 28 3 3 2" xfId="18565" xr:uid="{4609B8F1-81A7-4260-B3E3-0459E78119F4}"/>
    <cellStyle name="Vejica 28 3 3 2 2" xfId="35138" xr:uid="{66BE6520-BB7D-4A1E-9FA7-F4DA61055B5B}"/>
    <cellStyle name="Vejica 28 3 3 3" xfId="35137" xr:uid="{BC815E00-DF54-412D-A373-D15190C84C91}"/>
    <cellStyle name="Vejica 28 3 4" xfId="35134" xr:uid="{2DFA7350-F385-4119-B1B6-BA63772E265C}"/>
    <cellStyle name="Vejica 28 4" xfId="4585" xr:uid="{00000000-0005-0000-0000-000026110000}"/>
    <cellStyle name="Vejica 28 4 2" xfId="12092" xr:uid="{70AFA5ED-4A85-42D8-941E-EBE421606851}"/>
    <cellStyle name="Vejica 28 4 2 2" xfId="18314" xr:uid="{558592CA-1D91-4A5F-A6D1-7E6C6454BFF0}"/>
    <cellStyle name="Vejica 28 4 2 2 2" xfId="35141" xr:uid="{B3E1C62F-C108-4947-A3C9-A4C81BB64EB9}"/>
    <cellStyle name="Vejica 28 4 2 3" xfId="35140" xr:uid="{BB0BFFBC-E2CB-4E91-BDF8-BAD2F5DE6DF3}"/>
    <cellStyle name="Vejica 28 4 3" xfId="13327" xr:uid="{40652B3E-831B-4AA9-89C3-5706E2490FFB}"/>
    <cellStyle name="Vejica 28 4 3 2" xfId="19261" xr:uid="{E6F22E0F-0DC1-432F-BADC-E9FD0543773B}"/>
    <cellStyle name="Vejica 28 4 3 2 2" xfId="35143" xr:uid="{2A7A043F-D42C-48FB-B346-AC6CEFB7976A}"/>
    <cellStyle name="Vejica 28 4 3 3" xfId="35142" xr:uid="{86D9A0B7-E831-4CF0-BC8C-5CEAEE6AAF8F}"/>
    <cellStyle name="Vejica 28 4 4" xfId="35139" xr:uid="{042742E3-AB66-412C-9C68-3489075ED3E6}"/>
    <cellStyle name="Vejica 28 5" xfId="9692" xr:uid="{7A3B2F24-1348-4389-A220-DD79A63C765B}"/>
    <cellStyle name="Vejica 28 5 2" xfId="16404" xr:uid="{6C7F2F25-FFF2-414D-B03A-43772E46C0E0}"/>
    <cellStyle name="Vejica 28 5 2 2" xfId="35145" xr:uid="{6C7A9297-0FEC-407F-A591-B3434F46B354}"/>
    <cellStyle name="Vejica 28 5 3" xfId="35144" xr:uid="{189E5A8A-995C-409D-A261-541D9C53D293}"/>
    <cellStyle name="Vejica 28 6" xfId="12779" xr:uid="{68DFB69B-84EB-4769-9AF0-28D361B9F541}"/>
    <cellStyle name="Vejica 28 6 2" xfId="18717" xr:uid="{861D446A-0D79-4B39-B4D0-748A9BC46EF6}"/>
    <cellStyle name="Vejica 28 6 2 2" xfId="35147" xr:uid="{3C8BFBAC-F4AA-49D8-91B6-7651BC510842}"/>
    <cellStyle name="Vejica 28 6 3" xfId="35146" xr:uid="{3039F520-D1A7-45FF-9F3A-3CC03A817AD5}"/>
    <cellStyle name="Vejica 28 7" xfId="35116" xr:uid="{90BD03E5-B493-4A0A-9462-9B6C24929581}"/>
    <cellStyle name="Vejica 29" xfId="747" xr:uid="{00000000-0005-0000-0000-000027110000}"/>
    <cellStyle name="Vejica 29 2" xfId="2258" xr:uid="{00000000-0005-0000-0000-000028110000}"/>
    <cellStyle name="Vejica 29 2 2" xfId="9920" xr:uid="{7B19D096-64F0-4C0F-ADE6-0DF78A3F9E4A}"/>
    <cellStyle name="Vejica 29 2 2 2" xfId="13247" xr:uid="{30A79BEA-C539-4AD7-8DF6-D317EEEE391A}"/>
    <cellStyle name="Vejica 29 2 2 2 2" xfId="19181" xr:uid="{AD7FB0D7-E0B1-4859-87A2-DC1B8BA22FBF}"/>
    <cellStyle name="Vejica 29 2 2 2 2 2" xfId="35152" xr:uid="{DA21E6D1-FBFB-47DE-9120-B4FA475F97DD}"/>
    <cellStyle name="Vejica 29 2 2 2 3" xfId="35151" xr:uid="{48354701-B775-4A1A-AAEC-5EF9EF8354E9}"/>
    <cellStyle name="Vejica 29 2 2 3" xfId="16513" xr:uid="{49B045F1-AA15-4514-9F40-70B3813054BF}"/>
    <cellStyle name="Vejica 29 2 2 3 2" xfId="35153" xr:uid="{E19A9049-E9A2-4895-919C-2F132DA4170B}"/>
    <cellStyle name="Vejica 29 2 2 4" xfId="35150" xr:uid="{6F8F551D-4425-4358-B378-93BC7D3A9954}"/>
    <cellStyle name="Vejica 29 2 3" xfId="8938" xr:uid="{5B0F7612-6A7F-4956-A26C-5D1132B27AD8}"/>
    <cellStyle name="Vejica 29 2 3 2" xfId="13326" xr:uid="{D2D4BBD4-D0DE-41E5-A24A-50B3E60437C9}"/>
    <cellStyle name="Vejica 29 2 3 2 2" xfId="19260" xr:uid="{D3868534-C65A-413C-82CC-071CB550B8B8}"/>
    <cellStyle name="Vejica 29 2 3 2 2 2" xfId="35156" xr:uid="{A6F059D0-999C-4804-8A2C-D440D79CA4AC}"/>
    <cellStyle name="Vejica 29 2 3 2 3" xfId="35155" xr:uid="{C18806D3-E929-4B6A-AB4D-44023581AD5C}"/>
    <cellStyle name="Vejica 29 2 3 3" xfId="16104" xr:uid="{3754A045-F4EF-4386-B409-F7D1D938CA94}"/>
    <cellStyle name="Vejica 29 2 3 3 2" xfId="35157" xr:uid="{8981AF49-8E2F-43C8-8996-694CC2986206}"/>
    <cellStyle name="Vejica 29 2 3 4" xfId="35154" xr:uid="{931B763C-4FD6-4B3B-A0C1-CEB36F1FF293}"/>
    <cellStyle name="Vejica 29 2 4" xfId="12191" xr:uid="{34BD3399-E4A8-4858-8EF3-CB466092DDC6}"/>
    <cellStyle name="Vejica 29 2 4 2" xfId="13208" xr:uid="{458E8AA7-882F-4114-94D7-5D91A477B4E0}"/>
    <cellStyle name="Vejica 29 2 4 2 2" xfId="19142" xr:uid="{89B8730B-F29C-4240-8BB9-85E7FF0CDFAA}"/>
    <cellStyle name="Vejica 29 2 4 2 2 2" xfId="35160" xr:uid="{D3204EBB-D0B0-40A8-9E9D-FB3FDE2320DC}"/>
    <cellStyle name="Vejica 29 2 4 2 3" xfId="35159" xr:uid="{D3ED6CFD-E35B-49EA-9BE9-A00E3AF7B581}"/>
    <cellStyle name="Vejica 29 2 4 3" xfId="18349" xr:uid="{92B5EA59-C571-4508-ADB3-316A51CD4452}"/>
    <cellStyle name="Vejica 29 2 4 3 2" xfId="35161" xr:uid="{113A29A8-9F16-483B-A8D6-CDE68F22F9B0}"/>
    <cellStyle name="Vejica 29 2 4 4" xfId="35158" xr:uid="{1BCCC408-8813-4787-AD50-011E433AF25A}"/>
    <cellStyle name="Vejica 29 2 5" xfId="12477" xr:uid="{EF3E07BE-A403-47E4-9631-5E6D7FEB3108}"/>
    <cellStyle name="Vejica 29 2 5 2" xfId="18432" xr:uid="{0E67F6E2-D3F9-4387-9306-75C455E439B0}"/>
    <cellStyle name="Vejica 29 2 5 2 2" xfId="35163" xr:uid="{36447F2A-462E-4B3F-90A8-B666A06D7200}"/>
    <cellStyle name="Vejica 29 2 5 3" xfId="35162" xr:uid="{10ED3C0D-8EAE-4A8E-B08C-D6CE2414B3C7}"/>
    <cellStyle name="Vejica 29 2 6" xfId="12624" xr:uid="{D2898BE9-E5CE-4FB6-B9AB-7DD99A710D4D}"/>
    <cellStyle name="Vejica 29 2 6 2" xfId="18562" xr:uid="{2FDE64A9-A81F-4295-95ED-24E6D31F06D8}"/>
    <cellStyle name="Vejica 29 2 6 2 2" xfId="35165" xr:uid="{CC1792ED-EAD0-45BC-B875-045ED1ED2FAA}"/>
    <cellStyle name="Vejica 29 2 6 3" xfId="35164" xr:uid="{FF5BA3E8-7616-46E8-8614-9514FC976A88}"/>
    <cellStyle name="Vejica 29 2 7" xfId="35149" xr:uid="{03DF0779-4558-4050-84EE-28424E14A66C}"/>
    <cellStyle name="Vejica 29 3" xfId="2259" xr:uid="{00000000-0005-0000-0000-000029110000}"/>
    <cellStyle name="Vejica 29 3 2" xfId="7958" xr:uid="{25B6F754-A83F-4CE3-85A8-F47B1C8C5DD2}"/>
    <cellStyle name="Vejica 29 3 2 2" xfId="15717" xr:uid="{B6455FFB-EF26-43B1-93A3-C0AA6D57F5A2}"/>
    <cellStyle name="Vejica 29 3 2 2 2" xfId="35168" xr:uid="{AF261BEC-FA96-4AAC-BCC1-94411E03AF14}"/>
    <cellStyle name="Vejica 29 3 2 3" xfId="35167" xr:uid="{7DC877CD-44FA-48E2-A034-335BC298E126}"/>
    <cellStyle name="Vejica 29 3 3" xfId="12625" xr:uid="{EF33627A-6BAA-4270-8DD9-D4E26E8ED83F}"/>
    <cellStyle name="Vejica 29 3 3 2" xfId="18563" xr:uid="{0A2E3EEC-7317-4007-9E0B-81D247BF3FBC}"/>
    <cellStyle name="Vejica 29 3 3 2 2" xfId="35170" xr:uid="{4FC11FE7-BEC0-4495-9681-D0B87F3B9940}"/>
    <cellStyle name="Vejica 29 3 3 3" xfId="35169" xr:uid="{9E20967B-7434-48E3-BF84-FAB437C5B0F6}"/>
    <cellStyle name="Vejica 29 3 4" xfId="35166" xr:uid="{8A5F78F1-F282-4238-A8C0-0F592C657EFB}"/>
    <cellStyle name="Vejica 29 4" xfId="4586" xr:uid="{00000000-0005-0000-0000-00002A110000}"/>
    <cellStyle name="Vejica 29 4 2" xfId="9023" xr:uid="{46F4B936-671B-418D-8D1B-9605DF0E1F69}"/>
    <cellStyle name="Vejica 29 4 2 2" xfId="16153" xr:uid="{AD18C86F-DE08-44BC-900C-23790783E06F}"/>
    <cellStyle name="Vejica 29 4 2 2 2" xfId="35173" xr:uid="{72092D96-CC26-4A3F-B3DF-78CECC1CC698}"/>
    <cellStyle name="Vejica 29 4 2 3" xfId="35172" xr:uid="{8BEFD17D-733C-4F15-B3FB-54931561B3C0}"/>
    <cellStyle name="Vejica 29 4 3" xfId="13145" xr:uid="{8A610BA4-4597-46FE-9B5C-4C578AC7A6FF}"/>
    <cellStyle name="Vejica 29 4 3 2" xfId="19079" xr:uid="{D0C3D5D6-830A-46BF-BED1-FFA527D5F45A}"/>
    <cellStyle name="Vejica 29 4 3 2 2" xfId="35175" xr:uid="{5E05F261-EE2B-4131-87EB-D8F7F1FC1F10}"/>
    <cellStyle name="Vejica 29 4 3 3" xfId="35174" xr:uid="{69B9A8CB-2B09-412D-8912-926EF1C66841}"/>
    <cellStyle name="Vejica 29 4 4" xfId="35171" xr:uid="{29D2CDF7-9E67-430F-BCB6-DF9BA9A61EAA}"/>
    <cellStyle name="Vejica 29 5" xfId="9461" xr:uid="{9CF13509-5F7A-40DF-A47E-567BFDFC7DDB}"/>
    <cellStyle name="Vejica 29 5 2" xfId="16315" xr:uid="{8BC97A22-51B0-486D-93D4-026BD9854E27}"/>
    <cellStyle name="Vejica 29 5 2 2" xfId="35177" xr:uid="{2B8E3C08-EE39-4E6A-8A37-87D94C14A2FF}"/>
    <cellStyle name="Vejica 29 5 3" xfId="35176" xr:uid="{D4B4B078-6045-4F24-8672-F5C66B2FFF58}"/>
    <cellStyle name="Vejica 29 6" xfId="13049" xr:uid="{72630AE2-08FB-4219-9A4E-8EC455D2A1BC}"/>
    <cellStyle name="Vejica 29 6 2" xfId="18986" xr:uid="{A4121B3C-7CCE-435B-B1CB-130EC983FE0E}"/>
    <cellStyle name="Vejica 29 6 2 2" xfId="35179" xr:uid="{90BB2139-CEE4-4E02-B203-A16268F8B162}"/>
    <cellStyle name="Vejica 29 6 3" xfId="35178" xr:uid="{7F23BCBE-EB82-4F68-8325-C906B81D0108}"/>
    <cellStyle name="Vejica 29 7" xfId="35148" xr:uid="{FB0E771C-1941-46C2-A50C-05B76E7DFB6B}"/>
    <cellStyle name="Vejica 3" xfId="748" xr:uid="{00000000-0005-0000-0000-00002B110000}"/>
    <cellStyle name="Vejica 3 10" xfId="749" xr:uid="{00000000-0005-0000-0000-00002C110000}"/>
    <cellStyle name="Vejica 3 10 10" xfId="5886" xr:uid="{4F817AE2-A66B-48E9-AC40-A0E429BA3B96}"/>
    <cellStyle name="Vejica 3 10 10 2" xfId="6621" xr:uid="{2D660A88-D6BD-4C00-B741-D62D66E24C5D}"/>
    <cellStyle name="Vejica 3 10 10 2 2" xfId="10863" xr:uid="{9CA34099-35F1-4B81-9AE4-19FECA9A38E9}"/>
    <cellStyle name="Vejica 3 10 10 2 2 2" xfId="17349" xr:uid="{6DD556C8-557B-41D1-8F00-E51BBD26E8E2}"/>
    <cellStyle name="Vejica 3 10 10 2 2 2 2" xfId="35185" xr:uid="{F23AC485-9B13-4E7F-AB32-8EF3E8C1CF67}"/>
    <cellStyle name="Vejica 3 10 10 2 2 3" xfId="35184" xr:uid="{B601D928-442B-49DF-9EB7-08C054B99999}"/>
    <cellStyle name="Vejica 3 10 10 2 3" xfId="14696" xr:uid="{A8961F36-C91C-445D-8187-B5BC61C02703}"/>
    <cellStyle name="Vejica 3 10 10 2 3 2" xfId="35186" xr:uid="{DA0E1ED0-85EC-43B6-A280-C588BE70F6B4}"/>
    <cellStyle name="Vejica 3 10 10 2 4" xfId="35183" xr:uid="{8FE9B45F-C01E-4D30-AFC1-BF1980B18EB9}"/>
    <cellStyle name="Vejica 3 10 10 3" xfId="10138" xr:uid="{8B21BD4C-52C8-4E16-A489-C6FF32D2751E}"/>
    <cellStyle name="Vejica 3 10 10 3 2" xfId="16633" xr:uid="{324417FA-8E79-46A2-AA12-50711A4626C4}"/>
    <cellStyle name="Vejica 3 10 10 3 2 2" xfId="35188" xr:uid="{82FD40F8-B3D1-4C7A-9EDD-DA707D209E30}"/>
    <cellStyle name="Vejica 3 10 10 3 3" xfId="35187" xr:uid="{90433419-DAAF-4734-934D-207D8F67A679}"/>
    <cellStyle name="Vejica 3 10 10 4" xfId="13984" xr:uid="{A98E9001-9722-41D6-BA87-16132849A185}"/>
    <cellStyle name="Vejica 3 10 10 4 2" xfId="35189" xr:uid="{C28563E7-98AE-4C83-91C6-F97D3304642B}"/>
    <cellStyle name="Vejica 3 10 10 5" xfId="35182" xr:uid="{BB450F8B-E240-458F-A7ED-66A8DB162B3F}"/>
    <cellStyle name="Vejica 3 10 11" xfId="6321" xr:uid="{98E0C457-04BF-4298-B902-C135B078116B}"/>
    <cellStyle name="Vejica 3 10 11 2" xfId="10563" xr:uid="{92F6123E-0F6C-4D40-A5F6-C17EF960EB37}"/>
    <cellStyle name="Vejica 3 10 11 2 2" xfId="17049" xr:uid="{E8B0F942-4720-41EB-AE7F-CA970E80E0C1}"/>
    <cellStyle name="Vejica 3 10 11 2 2 2" xfId="35192" xr:uid="{CC144830-D808-4FC4-B1F0-177653E32C4D}"/>
    <cellStyle name="Vejica 3 10 11 2 3" xfId="35191" xr:uid="{BFE838D5-2587-4AC9-AC5A-CC3F94FCA95A}"/>
    <cellStyle name="Vejica 3 10 11 3" xfId="14396" xr:uid="{493531E9-FEE7-4743-A5A4-711FF6501726}"/>
    <cellStyle name="Vejica 3 10 11 3 2" xfId="35193" xr:uid="{21BBAF44-7F8B-4977-96E7-8D8E2D420EF8}"/>
    <cellStyle name="Vejica 3 10 11 4" xfId="35190" xr:uid="{A5BF6FB7-CE8B-4B59-803A-E26E18D0FEE8}"/>
    <cellStyle name="Vejica 3 10 12" xfId="6930" xr:uid="{9CC6B0F6-F245-4AB7-9D32-5CFF968558AF}"/>
    <cellStyle name="Vejica 3 10 12 2" xfId="11170" xr:uid="{751DFC99-B8F8-4B14-9DFD-1D30014C2CB0}"/>
    <cellStyle name="Vejica 3 10 12 2 2" xfId="17654" xr:uid="{6A97339C-7CB3-44AD-BA6B-C03D89710CF5}"/>
    <cellStyle name="Vejica 3 10 12 2 2 2" xfId="35196" xr:uid="{A1F8A914-43DD-4732-A3E1-549695DF6BC3}"/>
    <cellStyle name="Vejica 3 10 12 2 3" xfId="35195" xr:uid="{DC63A642-958B-40A8-B350-A7478ECCF59B}"/>
    <cellStyle name="Vejica 3 10 12 3" xfId="15001" xr:uid="{3C44E8A2-4E0B-4CA1-AB11-C3EAC3BE7E33}"/>
    <cellStyle name="Vejica 3 10 12 3 2" xfId="35197" xr:uid="{02B27144-1E6E-4892-B3A5-C7DFD6C308DB}"/>
    <cellStyle name="Vejica 3 10 12 4" xfId="35194" xr:uid="{9A25CE66-DA97-4A34-A026-D415CC0B6398}"/>
    <cellStyle name="Vejica 3 10 13" xfId="7199" xr:uid="{36D77A08-4F66-495D-B6B3-EDC5CAD75254}"/>
    <cellStyle name="Vejica 3 10 13 2" xfId="11441" xr:uid="{E7014B65-25F5-4A5F-8ED4-5170BB8C830F}"/>
    <cellStyle name="Vejica 3 10 13 2 2" xfId="17918" xr:uid="{46AD2C19-34F5-40BB-BCD6-8AA42E125059}"/>
    <cellStyle name="Vejica 3 10 13 2 2 2" xfId="35200" xr:uid="{E8AA637A-1E25-4465-8427-6B6BAE0D82D0}"/>
    <cellStyle name="Vejica 3 10 13 2 3" xfId="35199" xr:uid="{914E9A52-6AAA-4F7D-B842-AB9F90638B42}"/>
    <cellStyle name="Vejica 3 10 13 3" xfId="15262" xr:uid="{969C6560-5AD3-4A2B-AFC8-ACA5FCC83134}"/>
    <cellStyle name="Vejica 3 10 13 3 2" xfId="35201" xr:uid="{176E3565-07EF-4D1B-9564-3C91BFBB2904}"/>
    <cellStyle name="Vejica 3 10 13 4" xfId="35198" xr:uid="{C9C30705-0C1A-4903-B7BC-697C9BB262BC}"/>
    <cellStyle name="Vejica 3 10 14" xfId="7292" xr:uid="{446180F4-CBF6-49B8-B255-FBF053F71537}"/>
    <cellStyle name="Vejica 3 10 14 2" xfId="11534" xr:uid="{4D864A5F-5104-4971-968E-BD6BCF61970F}"/>
    <cellStyle name="Vejica 3 10 14 2 2" xfId="18011" xr:uid="{5F80395A-22D6-4627-A816-E2CE65326CB7}"/>
    <cellStyle name="Vejica 3 10 14 2 2 2" xfId="35204" xr:uid="{EF298E1A-FCE4-4E90-8F22-9923B8355301}"/>
    <cellStyle name="Vejica 3 10 14 2 3" xfId="35203" xr:uid="{06C5D5EE-EAD7-492B-A07E-840928D46760}"/>
    <cellStyle name="Vejica 3 10 14 3" xfId="15355" xr:uid="{94276743-C139-4EF0-B298-3568957E2DF2}"/>
    <cellStyle name="Vejica 3 10 14 3 2" xfId="35205" xr:uid="{B9CF8605-47BD-40A0-917B-F7B7BA13CA75}"/>
    <cellStyle name="Vejica 3 10 14 4" xfId="35202" xr:uid="{BCCB6E86-F944-44CD-84F5-A9F4A1B20E38}"/>
    <cellStyle name="Vejica 3 10 15" xfId="7989" xr:uid="{1D8767FE-367D-4664-A9D4-429A2F96990B}"/>
    <cellStyle name="Vejica 3 10 15 2" xfId="15733" xr:uid="{729E84F8-A8C1-47D6-A0B2-0133A178C3E4}"/>
    <cellStyle name="Vejica 3 10 15 2 2" xfId="35207" xr:uid="{F775365B-C653-49B7-BF9D-52E43A9F94EF}"/>
    <cellStyle name="Vejica 3 10 15 3" xfId="35206" xr:uid="{F064AF87-EF4F-4529-9D91-BA12B5DDF347}"/>
    <cellStyle name="Vejica 3 10 16" xfId="12766" xr:uid="{160F100E-0E63-460B-8BE0-76292BF4AD9A}"/>
    <cellStyle name="Vejica 3 10 16 2" xfId="18704" xr:uid="{3438880F-4FF7-4C39-9310-103BB78F5865}"/>
    <cellStyle name="Vejica 3 10 16 2 2" xfId="35209" xr:uid="{9133E859-E161-45B7-82B0-DB7EF8C5437C}"/>
    <cellStyle name="Vejica 3 10 16 3" xfId="35208" xr:uid="{93FC9329-FCB2-4A14-B774-59BB15DD4D79}"/>
    <cellStyle name="Vejica 3 10 17" xfId="13678" xr:uid="{04CA5F7E-B55A-4C37-8C6D-4FE86A715AF6}"/>
    <cellStyle name="Vejica 3 10 17 2" xfId="35210" xr:uid="{80A8DB09-738F-4E49-B89D-B34C8DBDD89E}"/>
    <cellStyle name="Vejica 3 10 18" xfId="35181" xr:uid="{C40E2F11-0149-43DD-BECF-277A55221A30}"/>
    <cellStyle name="Vejica 3 10 2" xfId="750" xr:uid="{00000000-0005-0000-0000-00002D110000}"/>
    <cellStyle name="Vejica 3 10 2 10" xfId="6322" xr:uid="{A22C7159-5ECB-4AE8-B020-51C59313D620}"/>
    <cellStyle name="Vejica 3 10 2 10 2" xfId="10564" xr:uid="{7EE8E183-8AA7-40E6-A235-202E7A11D2D9}"/>
    <cellStyle name="Vejica 3 10 2 10 2 2" xfId="17050" xr:uid="{F2130DF4-96F6-4993-8D4E-B6DA65AFBFB3}"/>
    <cellStyle name="Vejica 3 10 2 10 2 2 2" xfId="35214" xr:uid="{8EC5C322-D8F6-49F7-B9DD-4DFB48B6B3B5}"/>
    <cellStyle name="Vejica 3 10 2 10 2 3" xfId="35213" xr:uid="{847B8620-6244-43E0-951A-A15A791CE879}"/>
    <cellStyle name="Vejica 3 10 2 10 3" xfId="14397" xr:uid="{BC480679-3D9F-4F6C-86B6-4221439130F3}"/>
    <cellStyle name="Vejica 3 10 2 10 3 2" xfId="35215" xr:uid="{7447F27B-3DFA-452A-A108-D7B9CE1EEF32}"/>
    <cellStyle name="Vejica 3 10 2 10 4" xfId="35212" xr:uid="{3D1E3A0B-D40D-40EB-8E24-D288EE22D95C}"/>
    <cellStyle name="Vejica 3 10 2 11" xfId="6931" xr:uid="{F552EF55-4575-4C9A-AD99-CC0C7E10C790}"/>
    <cellStyle name="Vejica 3 10 2 11 2" xfId="11171" xr:uid="{23EA9DEF-ADE8-4072-90C9-7AC531056182}"/>
    <cellStyle name="Vejica 3 10 2 11 2 2" xfId="17655" xr:uid="{4BDE50F5-A9E5-4B03-A5A0-9953A056225D}"/>
    <cellStyle name="Vejica 3 10 2 11 2 2 2" xfId="35218" xr:uid="{4504DA35-15BC-4DFA-8814-E05FF0939989}"/>
    <cellStyle name="Vejica 3 10 2 11 2 3" xfId="35217" xr:uid="{96866DEF-2CAC-4C85-A44C-96C597926FBA}"/>
    <cellStyle name="Vejica 3 10 2 11 3" xfId="15002" xr:uid="{300F9E14-2916-45A5-BA27-5B705EDC1115}"/>
    <cellStyle name="Vejica 3 10 2 11 3 2" xfId="35219" xr:uid="{73431AA5-0021-4FE4-90F6-FE622A2A3A85}"/>
    <cellStyle name="Vejica 3 10 2 11 4" xfId="35216" xr:uid="{289C0A3C-93DE-4430-B812-FF9A65514E10}"/>
    <cellStyle name="Vejica 3 10 2 12" xfId="7200" xr:uid="{C8B20ED6-EE1B-41CD-A77F-9CE33AE47F91}"/>
    <cellStyle name="Vejica 3 10 2 12 2" xfId="11442" xr:uid="{493BC4E6-C8E9-4FC6-9F53-0CA63AD1CEC7}"/>
    <cellStyle name="Vejica 3 10 2 12 2 2" xfId="17919" xr:uid="{C910D538-019F-4C5B-B46C-2402F9B2DDE0}"/>
    <cellStyle name="Vejica 3 10 2 12 2 2 2" xfId="35222" xr:uid="{D69128DA-C616-4078-9751-C245D20384DF}"/>
    <cellStyle name="Vejica 3 10 2 12 2 3" xfId="35221" xr:uid="{D1605596-97CD-4EE6-9E0D-75669A2BFE44}"/>
    <cellStyle name="Vejica 3 10 2 12 3" xfId="15263" xr:uid="{1B710EE0-AEB4-49FD-B904-C084A46D9AF6}"/>
    <cellStyle name="Vejica 3 10 2 12 3 2" xfId="35223" xr:uid="{5F637C26-8BBD-4EB8-947E-25C2A64AFFF3}"/>
    <cellStyle name="Vejica 3 10 2 12 4" xfId="35220" xr:uid="{9F792913-B56B-40F0-BCD5-2CE1D6E18C47}"/>
    <cellStyle name="Vejica 3 10 2 13" xfId="7293" xr:uid="{BAF3E33E-94D5-40DD-86ED-BF9332AA04FA}"/>
    <cellStyle name="Vejica 3 10 2 13 2" xfId="11535" xr:uid="{5A55730B-22D2-4EA3-8E48-AACC998F743F}"/>
    <cellStyle name="Vejica 3 10 2 13 2 2" xfId="18012" xr:uid="{F55A4D86-8A8B-4167-9074-AB060BEEE5B8}"/>
    <cellStyle name="Vejica 3 10 2 13 2 2 2" xfId="35226" xr:uid="{474544A5-5EAB-4AE8-9427-BC327E14F322}"/>
    <cellStyle name="Vejica 3 10 2 13 2 3" xfId="35225" xr:uid="{D5C0E15D-0EFC-4E91-8B40-919F14EFD30A}"/>
    <cellStyle name="Vejica 3 10 2 13 3" xfId="15356" xr:uid="{3D83F5E0-1011-441D-8AF4-4E5CFE42AD97}"/>
    <cellStyle name="Vejica 3 10 2 13 3 2" xfId="35227" xr:uid="{766B1165-D8C4-477C-B342-7C1F0A2B2067}"/>
    <cellStyle name="Vejica 3 10 2 13 4" xfId="35224" xr:uid="{3609064A-A88D-4A78-A69E-9F7AF518D8C1}"/>
    <cellStyle name="Vejica 3 10 2 14" xfId="7990" xr:uid="{DB1A573E-7417-475C-90DE-D66442BD3B6E}"/>
    <cellStyle name="Vejica 3 10 2 14 2" xfId="15734" xr:uid="{9DA0384C-1149-4C2E-8C47-D1F55BCD08CF}"/>
    <cellStyle name="Vejica 3 10 2 14 2 2" xfId="35229" xr:uid="{CD681C3B-5BF6-4E4B-9963-42E2AF9A2D12}"/>
    <cellStyle name="Vejica 3 10 2 14 3" xfId="35228" xr:uid="{40714603-12F5-4C51-9764-FD5E5D35E7CF}"/>
    <cellStyle name="Vejica 3 10 2 15" xfId="12767" xr:uid="{6891D4E5-FD58-4DE0-B169-89F0FAC63186}"/>
    <cellStyle name="Vejica 3 10 2 15 2" xfId="18705" xr:uid="{DF121199-262D-46B0-BA39-BD7E69C726D8}"/>
    <cellStyle name="Vejica 3 10 2 15 2 2" xfId="35231" xr:uid="{9BE888D6-FFFB-44F7-AC11-A3DA56E0DC75}"/>
    <cellStyle name="Vejica 3 10 2 15 3" xfId="35230" xr:uid="{EF23C666-2C39-4728-B5FD-6228F422F279}"/>
    <cellStyle name="Vejica 3 10 2 16" xfId="13679" xr:uid="{41345D46-A1F4-420E-AA77-01606CEB2FBD}"/>
    <cellStyle name="Vejica 3 10 2 16 2" xfId="35232" xr:uid="{D674DCD8-12F3-438E-8034-5D5B8E2ECC33}"/>
    <cellStyle name="Vejica 3 10 2 17" xfId="35211" xr:uid="{F978F637-18D8-408C-9007-B652CE85A449}"/>
    <cellStyle name="Vejica 3 10 2 2" xfId="751" xr:uid="{00000000-0005-0000-0000-00002E110000}"/>
    <cellStyle name="Vejica 3 10 2 2 10" xfId="6932" xr:uid="{C2E41065-0AED-46A8-8B7B-9713DFD1C543}"/>
    <cellStyle name="Vejica 3 10 2 2 10 2" xfId="11172" xr:uid="{68A58B68-FF15-4C8E-B18C-996FCEF6E81B}"/>
    <cellStyle name="Vejica 3 10 2 2 10 2 2" xfId="17656" xr:uid="{DE82B3BB-2EBE-4CE5-A4F5-A4F8CBBF7D66}"/>
    <cellStyle name="Vejica 3 10 2 2 10 2 2 2" xfId="35236" xr:uid="{378EB15F-C7B7-4E6C-B873-8CFD08297FFA}"/>
    <cellStyle name="Vejica 3 10 2 2 10 2 3" xfId="35235" xr:uid="{53519E7E-1186-4F6C-84AF-BA36F6809A86}"/>
    <cellStyle name="Vejica 3 10 2 2 10 3" xfId="15003" xr:uid="{31498754-9360-4A20-BAE4-03BFDAF638E0}"/>
    <cellStyle name="Vejica 3 10 2 2 10 3 2" xfId="35237" xr:uid="{D59434A9-7FE2-4B6D-9C1E-41429FF01977}"/>
    <cellStyle name="Vejica 3 10 2 2 10 4" xfId="35234" xr:uid="{6B2101EB-C0F6-4C02-8557-60985AC029EF}"/>
    <cellStyle name="Vejica 3 10 2 2 11" xfId="7294" xr:uid="{7DB957B8-4E45-4197-92C1-5F7644885467}"/>
    <cellStyle name="Vejica 3 10 2 2 11 2" xfId="11536" xr:uid="{0ED881DD-FBF2-4033-9EC5-833D0B0FEB9F}"/>
    <cellStyle name="Vejica 3 10 2 2 11 2 2" xfId="18013" xr:uid="{CCE0FF40-88C5-4512-938F-4F3DEB8F15B4}"/>
    <cellStyle name="Vejica 3 10 2 2 11 2 2 2" xfId="35240" xr:uid="{BC7AE1C1-0705-446C-A8D2-9B6DAABFD05B}"/>
    <cellStyle name="Vejica 3 10 2 2 11 2 3" xfId="35239" xr:uid="{D9D9CDED-DCE1-4D5A-959B-F1035AC7D0D9}"/>
    <cellStyle name="Vejica 3 10 2 2 11 3" xfId="15357" xr:uid="{8F42EABC-0EDE-47B0-8AFF-E732B1086DFC}"/>
    <cellStyle name="Vejica 3 10 2 2 11 3 2" xfId="35241" xr:uid="{B7845478-C628-455D-9A4B-5BBBF0786B96}"/>
    <cellStyle name="Vejica 3 10 2 2 11 4" xfId="35238" xr:uid="{35230BBA-D504-4C95-9220-F6C65E228FD4}"/>
    <cellStyle name="Vejica 3 10 2 2 12" xfId="7991" xr:uid="{186FAF4D-0EB8-4CA8-9C4F-19621B610D08}"/>
    <cellStyle name="Vejica 3 10 2 2 12 2" xfId="15735" xr:uid="{5F00EAD3-2DEF-494B-B934-CDA390CEC8AB}"/>
    <cellStyle name="Vejica 3 10 2 2 12 2 2" xfId="35243" xr:uid="{4EA999B8-999D-4293-9F55-082E35C39050}"/>
    <cellStyle name="Vejica 3 10 2 2 12 3" xfId="35242" xr:uid="{5DD1751A-5BFD-481F-9F2E-DE533F6A513F}"/>
    <cellStyle name="Vejica 3 10 2 2 13" xfId="12768" xr:uid="{2CC8F684-954D-4BAC-963D-50DA90F5DD4F}"/>
    <cellStyle name="Vejica 3 10 2 2 13 2" xfId="18706" xr:uid="{AFDFCF70-1135-40A1-9C91-36EA54F89030}"/>
    <cellStyle name="Vejica 3 10 2 2 13 2 2" xfId="35245" xr:uid="{C3C91B5E-357C-419A-B5A1-6F7913EB81E4}"/>
    <cellStyle name="Vejica 3 10 2 2 13 3" xfId="35244" xr:uid="{5B205B7E-1EB9-4351-9222-427C8E9C746D}"/>
    <cellStyle name="Vejica 3 10 2 2 14" xfId="13680" xr:uid="{2D77BE17-12FF-430F-944E-7720D6F91DAD}"/>
    <cellStyle name="Vejica 3 10 2 2 14 2" xfId="35246" xr:uid="{0DE5C405-6AB5-4D7B-A152-AF1A8421E340}"/>
    <cellStyle name="Vejica 3 10 2 2 15" xfId="35233" xr:uid="{D101586A-BF58-4410-95EE-C9ADDD590FB8}"/>
    <cellStyle name="Vejica 3 10 2 2 2" xfId="2260" xr:uid="{00000000-0005-0000-0000-00002F110000}"/>
    <cellStyle name="Vejica 3 10 2 2 2 2" xfId="35247" xr:uid="{6A37AFF8-86B1-49E5-9A3D-D29CF6413E97}"/>
    <cellStyle name="Vejica 3 10 2 2 3" xfId="2261" xr:uid="{00000000-0005-0000-0000-000030110000}"/>
    <cellStyle name="Vejica 3 10 2 2 3 2" xfId="4591" xr:uid="{00000000-0005-0000-0000-000031110000}"/>
    <cellStyle name="Vejica 3 10 2 2 3 2 2" xfId="35249" xr:uid="{E4FEBD2A-AEEB-4D07-A54E-DB004D84A022}"/>
    <cellStyle name="Vejica 3 10 2 2 3 3" xfId="35248" xr:uid="{AD300028-E5CE-4702-98A6-D43C0C57B0A4}"/>
    <cellStyle name="Vejica 3 10 2 2 4" xfId="2262" xr:uid="{00000000-0005-0000-0000-000032110000}"/>
    <cellStyle name="Vejica 3 10 2 2 4 10" xfId="13784" xr:uid="{73CD39C0-8FB7-4630-A747-B9711F069AB3}"/>
    <cellStyle name="Vejica 3 10 2 2 4 10 2" xfId="35251" xr:uid="{5D40FEAC-0B0A-4D1B-9544-9BB95EB86E2D}"/>
    <cellStyle name="Vejica 3 10 2 2 4 11" xfId="35250" xr:uid="{A03A7040-4145-4197-92CA-2F9974830B78}"/>
    <cellStyle name="Vejica 3 10 2 2 4 2" xfId="4593" xr:uid="{00000000-0005-0000-0000-000033110000}"/>
    <cellStyle name="Vejica 3 10 2 2 4 2 2" xfId="5353" xr:uid="{00000000-0005-0000-0000-000034110000}"/>
    <cellStyle name="Vejica 3 10 2 2 4 2 2 2" xfId="6206" xr:uid="{EB324DDC-8168-4C68-AE63-96B9A68F8458}"/>
    <cellStyle name="Vejica 3 10 2 2 4 2 2 2 2" xfId="6827" xr:uid="{DD4E3A24-57FD-455D-B99F-324A73BFF22B}"/>
    <cellStyle name="Vejica 3 10 2 2 4 2 2 2 2 2" xfId="11069" xr:uid="{BF1F1641-A94D-41C3-8732-CE4F57A4B454}"/>
    <cellStyle name="Vejica 3 10 2 2 4 2 2 2 2 2 2" xfId="17555" xr:uid="{F6ED0104-79FE-4EF1-B4C0-B664F6339730}"/>
    <cellStyle name="Vejica 3 10 2 2 4 2 2 2 2 2 2 2" xfId="35257" xr:uid="{4F001D83-7F1A-4CE1-A5CE-B27C6A5E895B}"/>
    <cellStyle name="Vejica 3 10 2 2 4 2 2 2 2 2 3" xfId="35256" xr:uid="{465E4FE7-D2C0-449F-AAD1-30B70C47E551}"/>
    <cellStyle name="Vejica 3 10 2 2 4 2 2 2 2 3" xfId="14902" xr:uid="{4AAE20EE-0F26-474C-8A94-F87B97C7BF1A}"/>
    <cellStyle name="Vejica 3 10 2 2 4 2 2 2 2 3 2" xfId="35258" xr:uid="{93FF1AF0-D1F6-4E35-9750-065B8F0ABB67}"/>
    <cellStyle name="Vejica 3 10 2 2 4 2 2 2 2 4" xfId="35255" xr:uid="{48842EA7-4BFE-46BC-9776-BD74FE0B2293}"/>
    <cellStyle name="Vejica 3 10 2 2 4 2 2 2 3" xfId="10461" xr:uid="{CCED2DE9-3DB4-4A9D-AB19-47E84A7DC5AB}"/>
    <cellStyle name="Vejica 3 10 2 2 4 2 2 2 3 2" xfId="16949" xr:uid="{A124054D-F3B3-4683-A223-BB8520749366}"/>
    <cellStyle name="Vejica 3 10 2 2 4 2 2 2 3 2 2" xfId="35260" xr:uid="{9144F4B6-4D53-4B4C-BA15-5D2A64F8A34B}"/>
    <cellStyle name="Vejica 3 10 2 2 4 2 2 2 3 3" xfId="35259" xr:uid="{B0CBFDE9-9214-44D7-B7A0-A3A99848CDC0}"/>
    <cellStyle name="Vejica 3 10 2 2 4 2 2 2 4" xfId="14297" xr:uid="{F2A6A495-33B8-4DE7-B5A9-CDDCA6020C7F}"/>
    <cellStyle name="Vejica 3 10 2 2 4 2 2 2 4 2" xfId="35261" xr:uid="{4327BAF8-F212-4EB1-AE1D-6AB9B2862A52}"/>
    <cellStyle name="Vejica 3 10 2 2 4 2 2 2 5" xfId="35254" xr:uid="{C1724B06-6E51-49FE-B03C-CC61886786E3}"/>
    <cellStyle name="Vejica 3 10 2 2 4 2 2 3" xfId="6100" xr:uid="{61CFD472-1D02-495D-8FB1-BBA63AE0D6A1}"/>
    <cellStyle name="Vejica 3 10 2 2 4 2 2 3 2" xfId="10355" xr:uid="{A469291C-AD6E-4688-87E5-1E0C1759B263}"/>
    <cellStyle name="Vejica 3 10 2 2 4 2 2 3 2 2" xfId="16843" xr:uid="{3CC9DBAE-DE50-4C93-98CE-89FFDBE7E1E3}"/>
    <cellStyle name="Vejica 3 10 2 2 4 2 2 3 2 2 2" xfId="35264" xr:uid="{250BB72A-2283-411C-8D8A-6D32F102238B}"/>
    <cellStyle name="Vejica 3 10 2 2 4 2 2 3 2 3" xfId="35263" xr:uid="{DD32A6BB-F751-403C-B050-64B18B79A688}"/>
    <cellStyle name="Vejica 3 10 2 2 4 2 2 3 3" xfId="14191" xr:uid="{8EE3F2E7-9F0E-4333-A6B7-8552887450F1}"/>
    <cellStyle name="Vejica 3 10 2 2 4 2 2 3 3 2" xfId="35265" xr:uid="{5FA72ED0-2ED2-4242-A016-0C96E6AC4B0D}"/>
    <cellStyle name="Vejica 3 10 2 2 4 2 2 3 4" xfId="35262" xr:uid="{55BDFE8A-9E48-41F8-BF6D-BA95B0616CDC}"/>
    <cellStyle name="Vejica 3 10 2 2 4 2 2 4" xfId="6523" xr:uid="{2156329C-4430-4198-86AF-143EFD279636}"/>
    <cellStyle name="Vejica 3 10 2 2 4 2 2 4 2" xfId="10765" xr:uid="{8F94BC42-C1D2-4522-BD32-E204EFE085F1}"/>
    <cellStyle name="Vejica 3 10 2 2 4 2 2 4 2 2" xfId="17251" xr:uid="{2D80324D-1243-4DAC-9EC9-E988D4E71894}"/>
    <cellStyle name="Vejica 3 10 2 2 4 2 2 4 2 2 2" xfId="35268" xr:uid="{6B02E3A8-0C33-4B44-9C18-C898C05A9734}"/>
    <cellStyle name="Vejica 3 10 2 2 4 2 2 4 2 3" xfId="35267" xr:uid="{9A52A051-0FA4-43E6-9732-8B43F5797917}"/>
    <cellStyle name="Vejica 3 10 2 2 4 2 2 4 3" xfId="14598" xr:uid="{B9AB00BC-51A4-4D71-8EEB-0C482C88E872}"/>
    <cellStyle name="Vejica 3 10 2 2 4 2 2 4 3 2" xfId="35269" xr:uid="{9D803FF4-00BB-4EC0-BBA4-10D29A2449EC}"/>
    <cellStyle name="Vejica 3 10 2 2 4 2 2 4 4" xfId="35266" xr:uid="{AA7F5A5F-CD51-45C3-BE45-9570EAFA3D60}"/>
    <cellStyle name="Vejica 3 10 2 2 4 2 2 5" xfId="7133" xr:uid="{D88F80C3-0314-4FDB-AABC-3455ED31C97B}"/>
    <cellStyle name="Vejica 3 10 2 2 4 2 2 5 2" xfId="11373" xr:uid="{F0CC5B44-8DAC-44F7-842B-0BF2955AE271}"/>
    <cellStyle name="Vejica 3 10 2 2 4 2 2 5 2 2" xfId="17857" xr:uid="{776B8DE1-0EE0-4C1B-BE70-8CC0B649254D}"/>
    <cellStyle name="Vejica 3 10 2 2 4 2 2 5 2 2 2" xfId="35272" xr:uid="{59FD1570-FE16-46AC-B31B-A8ACB8174556}"/>
    <cellStyle name="Vejica 3 10 2 2 4 2 2 5 2 3" xfId="35271" xr:uid="{4E87AA94-983F-4F06-BF4F-61138604F246}"/>
    <cellStyle name="Vejica 3 10 2 2 4 2 2 5 3" xfId="15204" xr:uid="{AEA5FE27-7F14-4626-918D-19F66137A65C}"/>
    <cellStyle name="Vejica 3 10 2 2 4 2 2 5 3 2" xfId="35273" xr:uid="{15119977-13F6-4824-A1EC-87A3FAE9E595}"/>
    <cellStyle name="Vejica 3 10 2 2 4 2 2 5 4" xfId="35270" xr:uid="{B57B32BC-6993-4BE9-95AA-26F459E6AA6C}"/>
    <cellStyle name="Vejica 3 10 2 2 4 2 2 6" xfId="7494" xr:uid="{DEE72637-D516-49A1-B47F-80AD046EDEC1}"/>
    <cellStyle name="Vejica 3 10 2 2 4 2 2 6 2" xfId="11736" xr:uid="{00FB1C45-8B9B-4FE1-8812-B4D9FADC1A22}"/>
    <cellStyle name="Vejica 3 10 2 2 4 2 2 6 2 2" xfId="18213" xr:uid="{099C6D34-6A84-47BB-8AAC-63E80E489C91}"/>
    <cellStyle name="Vejica 3 10 2 2 4 2 2 6 2 2 2" xfId="35276" xr:uid="{366F3919-058B-4E16-84EE-B0B7ECF3FEEE}"/>
    <cellStyle name="Vejica 3 10 2 2 4 2 2 6 2 3" xfId="35275" xr:uid="{661915D5-787B-4F2C-8A43-BA7D9931AA98}"/>
    <cellStyle name="Vejica 3 10 2 2 4 2 2 6 3" xfId="15557" xr:uid="{ECF33698-E669-49D7-ACD5-7839827AF902}"/>
    <cellStyle name="Vejica 3 10 2 2 4 2 2 6 3 2" xfId="35277" xr:uid="{BBB9F4EF-19C0-4A21-8A98-65AEF9694B69}"/>
    <cellStyle name="Vejica 3 10 2 2 4 2 2 6 4" xfId="35274" xr:uid="{1638FC51-5355-4EB5-A24B-7B0864F23DCB}"/>
    <cellStyle name="Vejica 3 10 2 2 4 2 2 7" xfId="9882" xr:uid="{58BF8D00-E7A3-40C9-BAD0-DBA618F6FD96}"/>
    <cellStyle name="Vejica 3 10 2 2 4 2 2 7 2" xfId="16485" xr:uid="{A37C66E5-5F3F-40D5-B483-7A166051772E}"/>
    <cellStyle name="Vejica 3 10 2 2 4 2 2 7 2 2" xfId="35279" xr:uid="{38C23F52-061E-4298-9DA7-2D924C3E099E}"/>
    <cellStyle name="Vejica 3 10 2 2 4 2 2 7 3" xfId="35278" xr:uid="{0B145BF8-EBAD-4BE9-A668-63EBD8FC8CAF}"/>
    <cellStyle name="Vejica 3 10 2 2 4 2 2 8" xfId="13887" xr:uid="{8C2F5216-0F00-40CC-BC49-F56021D86A41}"/>
    <cellStyle name="Vejica 3 10 2 2 4 2 2 8 2" xfId="35280" xr:uid="{8709B796-BC3F-4855-9666-7B7BD5140140}"/>
    <cellStyle name="Vejica 3 10 2 2 4 2 2 9" xfId="35253" xr:uid="{CB04AE33-A7EE-4F43-AA9D-85A2C95F1E80}"/>
    <cellStyle name="Vejica 3 10 2 2 4 2 3" xfId="35252" xr:uid="{2E07D6A2-ADFD-4C1B-B57D-4A6687184130}"/>
    <cellStyle name="Vejica 3 10 2 2 4 3" xfId="4592" xr:uid="{00000000-0005-0000-0000-000035110000}"/>
    <cellStyle name="Vejica 3 10 2 2 4 3 2" xfId="35281" xr:uid="{CFF37857-DF73-46BB-93C9-E49E5C5A5C04}"/>
    <cellStyle name="Vejica 3 10 2 2 4 4" xfId="5987" xr:uid="{28E875CB-A212-40C7-94E1-3DBBA3A84AA2}"/>
    <cellStyle name="Vejica 3 10 2 2 4 4 2" xfId="6720" xr:uid="{141ACED9-2FA2-464C-9D39-D2BBD5FD1A83}"/>
    <cellStyle name="Vejica 3 10 2 2 4 4 2 2" xfId="10962" xr:uid="{ACFA12C0-6031-44CB-A1C7-418D087AB270}"/>
    <cellStyle name="Vejica 3 10 2 2 4 4 2 2 2" xfId="17448" xr:uid="{E7138CC6-DEAE-41F3-A15D-C209BB7DCC64}"/>
    <cellStyle name="Vejica 3 10 2 2 4 4 2 2 2 2" xfId="35285" xr:uid="{D33B00E5-22F8-465A-8A8A-509391ADBEF9}"/>
    <cellStyle name="Vejica 3 10 2 2 4 4 2 2 3" xfId="35284" xr:uid="{B83327C2-3959-40C8-857C-0A085A8EC744}"/>
    <cellStyle name="Vejica 3 10 2 2 4 4 2 3" xfId="14795" xr:uid="{B7C0867A-B045-4E9D-B6A3-71F2A2CB70EC}"/>
    <cellStyle name="Vejica 3 10 2 2 4 4 2 3 2" xfId="35286" xr:uid="{1B700078-E21A-4991-8197-6E4ADAF40EDE}"/>
    <cellStyle name="Vejica 3 10 2 2 4 4 2 4" xfId="35283" xr:uid="{22E9D45C-B761-4E17-A753-226094C74C71}"/>
    <cellStyle name="Vejica 3 10 2 2 4 4 3" xfId="10239" xr:uid="{2EB6AECC-01F1-45D8-B962-F79B30A292DB}"/>
    <cellStyle name="Vejica 3 10 2 2 4 4 3 2" xfId="16733" xr:uid="{20924CC2-5C3E-4605-9F79-1192C3E60C58}"/>
    <cellStyle name="Vejica 3 10 2 2 4 4 3 2 2" xfId="35288" xr:uid="{45786D23-2EA8-4064-A522-269F26E71DF2}"/>
    <cellStyle name="Vejica 3 10 2 2 4 4 3 3" xfId="35287" xr:uid="{97CA7E8F-0399-4578-B144-0FDCE93C0DC6}"/>
    <cellStyle name="Vejica 3 10 2 2 4 4 4" xfId="14084" xr:uid="{A63EC98F-8CE1-4A73-9590-52D0D7283C10}"/>
    <cellStyle name="Vejica 3 10 2 2 4 4 4 2" xfId="35289" xr:uid="{0A69F312-757A-4878-9892-85974F7501B9}"/>
    <cellStyle name="Vejica 3 10 2 2 4 4 5" xfId="35282" xr:uid="{BA96FB0F-18F8-4825-88AC-68389247B1B9}"/>
    <cellStyle name="Vejica 3 10 2 2 4 5" xfId="6420" xr:uid="{C4F83CAB-10C1-49FA-BA5B-DA40B32D980D}"/>
    <cellStyle name="Vejica 3 10 2 2 4 5 2" xfId="10662" xr:uid="{C553ED7B-E02F-43B2-B1F0-A85974586E59}"/>
    <cellStyle name="Vejica 3 10 2 2 4 5 2 2" xfId="17148" xr:uid="{3A05B444-42E2-49C2-8F34-11D1EB3B0CEA}"/>
    <cellStyle name="Vejica 3 10 2 2 4 5 2 2 2" xfId="35292" xr:uid="{E3E18B48-FABA-45EB-9D65-2461956F3E4E}"/>
    <cellStyle name="Vejica 3 10 2 2 4 5 2 3" xfId="35291" xr:uid="{B9361CF9-C718-4D1E-80D1-BA9D4A57229B}"/>
    <cellStyle name="Vejica 3 10 2 2 4 5 3" xfId="14495" xr:uid="{C08D64FF-75C1-437A-B3D9-AAABC93997AD}"/>
    <cellStyle name="Vejica 3 10 2 2 4 5 3 2" xfId="35293" xr:uid="{3BEAD3EF-4B0D-42E1-A4B6-09BA09AF0A25}"/>
    <cellStyle name="Vejica 3 10 2 2 4 5 4" xfId="35290" xr:uid="{D69B31E0-13D5-40F0-AB87-7ACF8B3758E5}"/>
    <cellStyle name="Vejica 3 10 2 2 4 6" xfId="7029" xr:uid="{8A01D59D-0D4C-4CD1-B727-53C351505224}"/>
    <cellStyle name="Vejica 3 10 2 2 4 6 2" xfId="11269" xr:uid="{DBC0B6FD-A082-4DC8-BC88-338B44E919E8}"/>
    <cellStyle name="Vejica 3 10 2 2 4 6 2 2" xfId="17753" xr:uid="{24FD5A52-5159-4A63-85E6-B95E8B3CECF0}"/>
    <cellStyle name="Vejica 3 10 2 2 4 6 2 2 2" xfId="35296" xr:uid="{197F5DBC-136D-4B10-8012-4661AED22CD0}"/>
    <cellStyle name="Vejica 3 10 2 2 4 6 2 3" xfId="35295" xr:uid="{F921B698-3F5E-4970-932D-97780EB1AA43}"/>
    <cellStyle name="Vejica 3 10 2 2 4 6 3" xfId="15100" xr:uid="{AEE21225-8337-4BE3-8632-EF651A1B67B7}"/>
    <cellStyle name="Vejica 3 10 2 2 4 6 3 2" xfId="35297" xr:uid="{29209D45-1FD6-4A66-B240-82F2D4A6C5C6}"/>
    <cellStyle name="Vejica 3 10 2 2 4 6 4" xfId="35294" xr:uid="{A98653E7-D851-4098-AF42-C16DCAAF342F}"/>
    <cellStyle name="Vejica 3 10 2 2 4 7" xfId="7391" xr:uid="{E96DE6A9-FD5B-45D0-A077-9B2F37CA9F83}"/>
    <cellStyle name="Vejica 3 10 2 2 4 7 2" xfId="11633" xr:uid="{1630C355-0170-40ED-8FF6-7C37C8150815}"/>
    <cellStyle name="Vejica 3 10 2 2 4 7 2 2" xfId="18110" xr:uid="{CCFFC8F5-5355-4BA8-87D5-1214F8F4FD08}"/>
    <cellStyle name="Vejica 3 10 2 2 4 7 2 2 2" xfId="35300" xr:uid="{0B4FF511-B795-4950-837C-8E1DEE9DE786}"/>
    <cellStyle name="Vejica 3 10 2 2 4 7 2 3" xfId="35299" xr:uid="{1C980957-68D1-423F-B15B-4AC95CCD4FB9}"/>
    <cellStyle name="Vejica 3 10 2 2 4 7 3" xfId="15454" xr:uid="{E519722C-17EF-4A86-9122-082EA31906AB}"/>
    <cellStyle name="Vejica 3 10 2 2 4 7 3 2" xfId="35301" xr:uid="{3025C07E-D206-4FCA-ADB6-1A64F7D77BB9}"/>
    <cellStyle name="Vejica 3 10 2 2 4 7 4" xfId="35298" xr:uid="{3C46D831-772D-426F-95E6-6B8599B79412}"/>
    <cellStyle name="Vejica 3 10 2 2 4 8" xfId="8542" xr:uid="{F217D2BF-D13F-4DBF-B980-4386411B9F0F}"/>
    <cellStyle name="Vejica 3 10 2 2 4 8 2" xfId="15980" xr:uid="{7F2E0326-C30F-4055-B678-60E9EC3E3C29}"/>
    <cellStyle name="Vejica 3 10 2 2 4 8 2 2" xfId="35303" xr:uid="{1802D4DB-991C-4B9B-A50D-2DC341E53865}"/>
    <cellStyle name="Vejica 3 10 2 2 4 8 3" xfId="35302" xr:uid="{658E9F85-2E7B-49C7-B6C7-652EA0896E79}"/>
    <cellStyle name="Vejica 3 10 2 2 4 9" xfId="13040" xr:uid="{EB4CCD2B-9BA5-47EA-A495-E93B2BC39A18}"/>
    <cellStyle name="Vejica 3 10 2 2 4 9 2" xfId="18977" xr:uid="{0197933E-9FD3-4FCE-BE55-07E318DC9FD3}"/>
    <cellStyle name="Vejica 3 10 2 2 4 9 2 2" xfId="35305" xr:uid="{0C9B94E5-2BB0-4993-ADDA-9D46411BF55F}"/>
    <cellStyle name="Vejica 3 10 2 2 4 9 3" xfId="35304" xr:uid="{BB7CADD8-10C8-47EE-AD81-9E5EBDC78327}"/>
    <cellStyle name="Vejica 3 10 2 2 5" xfId="4594" xr:uid="{00000000-0005-0000-0000-000036110000}"/>
    <cellStyle name="Vejica 3 10 2 2 5 2" xfId="4595" xr:uid="{00000000-0005-0000-0000-000037110000}"/>
    <cellStyle name="Vejica 3 10 2 2 5 2 2" xfId="5514" xr:uid="{00000000-0005-0000-0000-000038110000}"/>
    <cellStyle name="Vejica 3 10 2 2 5 2 2 2" xfId="35308" xr:uid="{DCA1C029-36AE-4FB2-9F99-ADB45142ECF0}"/>
    <cellStyle name="Vejica 3 10 2 2 5 2 3" xfId="35307" xr:uid="{3102DF23-9FED-49CD-9DF1-33F928493925}"/>
    <cellStyle name="Vejica 3 10 2 2 5 3" xfId="5280" xr:uid="{00000000-0005-0000-0000-000039110000}"/>
    <cellStyle name="Vejica 3 10 2 2 5 3 2" xfId="35309" xr:uid="{560CBD14-512A-47DF-8A4C-EC26B99E69D9}"/>
    <cellStyle name="Vejica 3 10 2 2 5 4" xfId="35306" xr:uid="{5FAD2D2E-6924-4361-89C3-A66884D53FD6}"/>
    <cellStyle name="Vejica 3 10 2 2 6" xfId="4596" xr:uid="{00000000-0005-0000-0000-00003A110000}"/>
    <cellStyle name="Vejica 3 10 2 2 6 2" xfId="5352" xr:uid="{00000000-0005-0000-0000-00003B110000}"/>
    <cellStyle name="Vejica 3 10 2 2 6 2 2" xfId="35311" xr:uid="{C02718E8-8C19-4AA3-B058-E106FFF98B9D}"/>
    <cellStyle name="Vejica 3 10 2 2 6 3" xfId="35310" xr:uid="{68A2F974-6953-4689-B4CF-B365D83E4315}"/>
    <cellStyle name="Vejica 3 10 2 2 7" xfId="4590" xr:uid="{00000000-0005-0000-0000-00003C110000}"/>
    <cellStyle name="Vejica 3 10 2 2 7 2" xfId="35312" xr:uid="{ED851A83-837F-4F45-9DE7-B3D045CAF9DB}"/>
    <cellStyle name="Vejica 3 10 2 2 8" xfId="5888" xr:uid="{C0471A47-57E1-4BDE-B327-54ED7F5450EA}"/>
    <cellStyle name="Vejica 3 10 2 2 8 2" xfId="6623" xr:uid="{579008D1-FF41-42B4-83EE-CF0367E7251E}"/>
    <cellStyle name="Vejica 3 10 2 2 8 2 2" xfId="10865" xr:uid="{82DDEC0B-6282-4E99-8B67-D5795A82388A}"/>
    <cellStyle name="Vejica 3 10 2 2 8 2 2 2" xfId="17351" xr:uid="{E37AE23A-ACD2-4725-9A24-60E061DEE396}"/>
    <cellStyle name="Vejica 3 10 2 2 8 2 2 2 2" xfId="35316" xr:uid="{18C34CC2-7029-42D8-BC5A-03EF7221C47E}"/>
    <cellStyle name="Vejica 3 10 2 2 8 2 2 3" xfId="35315" xr:uid="{3721612F-7E1D-41EE-A3A9-17E96F4C87D4}"/>
    <cellStyle name="Vejica 3 10 2 2 8 2 3" xfId="14698" xr:uid="{FDB45599-EB2D-4FA7-B0BE-5376A4BEC231}"/>
    <cellStyle name="Vejica 3 10 2 2 8 2 3 2" xfId="35317" xr:uid="{782F93D9-1F9A-405A-83B0-170B713C9F5E}"/>
    <cellStyle name="Vejica 3 10 2 2 8 2 4" xfId="35314" xr:uid="{10352183-CB64-4093-B791-D363977A187A}"/>
    <cellStyle name="Vejica 3 10 2 2 8 3" xfId="10140" xr:uid="{F020AA28-42C7-4AC2-87E1-6D98D2A53C33}"/>
    <cellStyle name="Vejica 3 10 2 2 8 3 2" xfId="16635" xr:uid="{F4CF4535-8533-4A0C-944E-4EFCC3680B83}"/>
    <cellStyle name="Vejica 3 10 2 2 8 3 2 2" xfId="35319" xr:uid="{ECFFA9CA-9F86-470C-A280-D876683721A1}"/>
    <cellStyle name="Vejica 3 10 2 2 8 3 3" xfId="35318" xr:uid="{3C9CE4FD-4D50-496B-A1A7-2299A1D8853F}"/>
    <cellStyle name="Vejica 3 10 2 2 8 4" xfId="13986" xr:uid="{9008468C-EF20-49B6-80FF-C9A0FE2A15F9}"/>
    <cellStyle name="Vejica 3 10 2 2 8 4 2" xfId="35320" xr:uid="{CDFF36E7-5D5B-4B87-BCEB-5040D1C6BBDF}"/>
    <cellStyle name="Vejica 3 10 2 2 8 5" xfId="35313" xr:uid="{A409EA2E-5FF3-4840-8886-33ED695ABBA7}"/>
    <cellStyle name="Vejica 3 10 2 2 9" xfId="6323" xr:uid="{34864D21-DA91-4C12-A26E-87126A3BC668}"/>
    <cellStyle name="Vejica 3 10 2 2 9 2" xfId="10565" xr:uid="{DD695D63-386F-4496-9BDE-AABACB4EAB31}"/>
    <cellStyle name="Vejica 3 10 2 2 9 2 2" xfId="17051" xr:uid="{23CA5B06-DEE9-468C-802B-8862745A05C4}"/>
    <cellStyle name="Vejica 3 10 2 2 9 2 2 2" xfId="35323" xr:uid="{3D54C4D8-204B-44D1-957B-63FDAD98F021}"/>
    <cellStyle name="Vejica 3 10 2 2 9 2 3" xfId="35322" xr:uid="{5548C6E4-165E-4ADA-8C68-B9F7226E47AA}"/>
    <cellStyle name="Vejica 3 10 2 2 9 3" xfId="14398" xr:uid="{70D87AAB-19C3-465D-9679-45C87C0BAAEC}"/>
    <cellStyle name="Vejica 3 10 2 2 9 3 2" xfId="35324" xr:uid="{62F4DF2A-28B0-416C-B59C-321AA79F937F}"/>
    <cellStyle name="Vejica 3 10 2 2 9 4" xfId="35321" xr:uid="{A5E5E7E4-2FC3-4F90-8305-54E86C4E7B1B}"/>
    <cellStyle name="Vejica 3 10 2 3" xfId="2263" xr:uid="{00000000-0005-0000-0000-00003D110000}"/>
    <cellStyle name="Vejica 3 10 2 3 2" xfId="4597" xr:uid="{00000000-0005-0000-0000-00003E110000}"/>
    <cellStyle name="Vejica 3 10 2 3 2 2" xfId="35326" xr:uid="{8A829B0B-351D-43EE-8D4A-67A96F7E22FE}"/>
    <cellStyle name="Vejica 3 10 2 3 3" xfId="35325" xr:uid="{02A1D691-8CB9-4BF2-937B-B761999F8830}"/>
    <cellStyle name="Vejica 3 10 2 4" xfId="2264" xr:uid="{00000000-0005-0000-0000-00003F110000}"/>
    <cellStyle name="Vejica 3 10 2 4 2" xfId="4599" xr:uid="{00000000-0005-0000-0000-000040110000}"/>
    <cellStyle name="Vejica 3 10 2 4 2 2" xfId="5354" xr:uid="{00000000-0005-0000-0000-000041110000}"/>
    <cellStyle name="Vejica 3 10 2 4 2 2 2" xfId="35329" xr:uid="{B65AD67E-506C-48C7-8799-736AFDD25647}"/>
    <cellStyle name="Vejica 3 10 2 4 2 3" xfId="35328" xr:uid="{739EB72B-1664-4884-AACF-38E1E495CEC8}"/>
    <cellStyle name="Vejica 3 10 2 4 3" xfId="4598" xr:uid="{00000000-0005-0000-0000-000042110000}"/>
    <cellStyle name="Vejica 3 10 2 4 3 2" xfId="35330" xr:uid="{8468007C-E509-4CEC-88F4-6687F328116C}"/>
    <cellStyle name="Vejica 3 10 2 4 4" xfId="35327" xr:uid="{1275ED36-4380-49F9-B918-CEDC1EA29B7C}"/>
    <cellStyle name="Vejica 3 10 2 5" xfId="2265" xr:uid="{00000000-0005-0000-0000-000043110000}"/>
    <cellStyle name="Vejica 3 10 2 5 10" xfId="13785" xr:uid="{FB45735C-6AE8-47D2-B4C7-722AC2D1C99C}"/>
    <cellStyle name="Vejica 3 10 2 5 10 2" xfId="35332" xr:uid="{7767756F-6850-4216-B9D6-BC927F042610}"/>
    <cellStyle name="Vejica 3 10 2 5 11" xfId="35331" xr:uid="{35E53600-543F-412E-820B-11658EFCE107}"/>
    <cellStyle name="Vejica 3 10 2 5 2" xfId="4601" xr:uid="{00000000-0005-0000-0000-000044110000}"/>
    <cellStyle name="Vejica 3 10 2 5 2 2" xfId="5355" xr:uid="{00000000-0005-0000-0000-000045110000}"/>
    <cellStyle name="Vejica 3 10 2 5 2 2 2" xfId="6207" xr:uid="{9021FEF7-E766-484F-BAA7-66823FB26E30}"/>
    <cellStyle name="Vejica 3 10 2 5 2 2 2 2" xfId="6828" xr:uid="{A5B72093-4805-4B78-94B5-E724DAABC261}"/>
    <cellStyle name="Vejica 3 10 2 5 2 2 2 2 2" xfId="11070" xr:uid="{1D65739A-2064-4150-A2DE-ABA9669867A7}"/>
    <cellStyle name="Vejica 3 10 2 5 2 2 2 2 2 2" xfId="17556" xr:uid="{6975EBB5-636C-4CE7-A1CE-A23A48B258CE}"/>
    <cellStyle name="Vejica 3 10 2 5 2 2 2 2 2 2 2" xfId="35338" xr:uid="{9A544FE7-07C2-4F16-8F52-1DC774C87BC6}"/>
    <cellStyle name="Vejica 3 10 2 5 2 2 2 2 2 3" xfId="35337" xr:uid="{D3029A45-1497-4DBD-98D6-D4F10A7A6E4F}"/>
    <cellStyle name="Vejica 3 10 2 5 2 2 2 2 3" xfId="14903" xr:uid="{7D961D98-F96C-40B9-98B8-DBFBB991CCA6}"/>
    <cellStyle name="Vejica 3 10 2 5 2 2 2 2 3 2" xfId="35339" xr:uid="{3F9ED9C7-8563-4A59-A7A4-97587D2085D4}"/>
    <cellStyle name="Vejica 3 10 2 5 2 2 2 2 4" xfId="35336" xr:uid="{B4E8CA7E-F504-4532-B91E-5B0EF0EC2607}"/>
    <cellStyle name="Vejica 3 10 2 5 2 2 2 3" xfId="10462" xr:uid="{0908F512-D49B-4138-A4E7-A8178C14E6FD}"/>
    <cellStyle name="Vejica 3 10 2 5 2 2 2 3 2" xfId="16950" xr:uid="{71813CDF-C189-437D-A103-9BEF92F55B14}"/>
    <cellStyle name="Vejica 3 10 2 5 2 2 2 3 2 2" xfId="35341" xr:uid="{95058DBF-386C-4329-B551-8126A5CDD7C4}"/>
    <cellStyle name="Vejica 3 10 2 5 2 2 2 3 3" xfId="35340" xr:uid="{AEFF9560-AA78-4B23-BB41-E847DECB077E}"/>
    <cellStyle name="Vejica 3 10 2 5 2 2 2 4" xfId="14298" xr:uid="{76095385-05A7-40F0-A9B7-5A8F113445EB}"/>
    <cellStyle name="Vejica 3 10 2 5 2 2 2 4 2" xfId="35342" xr:uid="{A5F6FBEB-D1F5-48D2-8D4C-3DDE8C450A97}"/>
    <cellStyle name="Vejica 3 10 2 5 2 2 2 5" xfId="35335" xr:uid="{DBCD1798-8560-427F-9D92-9867ED19E2D9}"/>
    <cellStyle name="Vejica 3 10 2 5 2 2 3" xfId="6101" xr:uid="{83DCF795-4691-48D7-BA09-4187C35229F1}"/>
    <cellStyle name="Vejica 3 10 2 5 2 2 3 2" xfId="10356" xr:uid="{358465CF-DCCF-4BB0-8F90-448782E8B118}"/>
    <cellStyle name="Vejica 3 10 2 5 2 2 3 2 2" xfId="16844" xr:uid="{BB0494DA-14CC-4C8E-A37D-E695A5E99CA7}"/>
    <cellStyle name="Vejica 3 10 2 5 2 2 3 2 2 2" xfId="35345" xr:uid="{9F5BFE51-174D-4539-8E31-D1ED629EBBAF}"/>
    <cellStyle name="Vejica 3 10 2 5 2 2 3 2 3" xfId="35344" xr:uid="{7EA13DA8-0E83-40EF-A67A-BBCAEC463B33}"/>
    <cellStyle name="Vejica 3 10 2 5 2 2 3 3" xfId="14192" xr:uid="{C7628EDD-A2A9-46E2-8C02-0D43916CDB19}"/>
    <cellStyle name="Vejica 3 10 2 5 2 2 3 3 2" xfId="35346" xr:uid="{C0BCC02F-A5EE-4733-ADD9-B941A8186CDE}"/>
    <cellStyle name="Vejica 3 10 2 5 2 2 3 4" xfId="35343" xr:uid="{D7017CED-4A1B-4248-B816-E9D677067A84}"/>
    <cellStyle name="Vejica 3 10 2 5 2 2 4" xfId="6524" xr:uid="{D3C33493-07CD-49B7-A85B-63A4D9876323}"/>
    <cellStyle name="Vejica 3 10 2 5 2 2 4 2" xfId="10766" xr:uid="{78AAF4AA-C7ED-4166-A5C6-8D16A8EBF370}"/>
    <cellStyle name="Vejica 3 10 2 5 2 2 4 2 2" xfId="17252" xr:uid="{D40CE4E4-276E-4F04-8A38-A6C27FF445B8}"/>
    <cellStyle name="Vejica 3 10 2 5 2 2 4 2 2 2" xfId="35349" xr:uid="{6A4D902F-A82A-45CE-980D-E652425702D5}"/>
    <cellStyle name="Vejica 3 10 2 5 2 2 4 2 3" xfId="35348" xr:uid="{AEA4D06B-DBE6-4890-8548-942DE67529A8}"/>
    <cellStyle name="Vejica 3 10 2 5 2 2 4 3" xfId="14599" xr:uid="{653D4D95-B491-4B01-9DE2-88BD3ABA85D7}"/>
    <cellStyle name="Vejica 3 10 2 5 2 2 4 3 2" xfId="35350" xr:uid="{D8E3F328-ECC3-47E9-835D-22CB2DEE9729}"/>
    <cellStyle name="Vejica 3 10 2 5 2 2 4 4" xfId="35347" xr:uid="{2E3CEB55-6FA7-4ED3-879A-93E2A97E8DFF}"/>
    <cellStyle name="Vejica 3 10 2 5 2 2 5" xfId="7134" xr:uid="{12AB39B0-BA5E-43C7-BB2C-79012021A950}"/>
    <cellStyle name="Vejica 3 10 2 5 2 2 5 2" xfId="11374" xr:uid="{1486D320-23E3-4D0C-9D81-2CABBBD4EE9F}"/>
    <cellStyle name="Vejica 3 10 2 5 2 2 5 2 2" xfId="17858" xr:uid="{230507DB-4933-4950-A410-A44F3E5CFA61}"/>
    <cellStyle name="Vejica 3 10 2 5 2 2 5 2 2 2" xfId="35353" xr:uid="{9E664C1E-EE44-4CDA-A520-1C97F16F0845}"/>
    <cellStyle name="Vejica 3 10 2 5 2 2 5 2 3" xfId="35352" xr:uid="{150FA545-5276-460B-A7BC-33F3B65CEC6A}"/>
    <cellStyle name="Vejica 3 10 2 5 2 2 5 3" xfId="15205" xr:uid="{5190A81D-520E-4F66-85E5-AD6081052A49}"/>
    <cellStyle name="Vejica 3 10 2 5 2 2 5 3 2" xfId="35354" xr:uid="{90465693-13E8-44DB-993B-E17A84119462}"/>
    <cellStyle name="Vejica 3 10 2 5 2 2 5 4" xfId="35351" xr:uid="{2EF11A33-57FE-4C6E-BD34-1AA7AE528B36}"/>
    <cellStyle name="Vejica 3 10 2 5 2 2 6" xfId="7495" xr:uid="{AE5FFD2C-B6CC-4935-9506-F9E5410BB159}"/>
    <cellStyle name="Vejica 3 10 2 5 2 2 6 2" xfId="11737" xr:uid="{678E966C-5200-4051-AB53-3413836D7348}"/>
    <cellStyle name="Vejica 3 10 2 5 2 2 6 2 2" xfId="18214" xr:uid="{3D7330B3-4F3B-49FB-AAD7-15702DA12EAC}"/>
    <cellStyle name="Vejica 3 10 2 5 2 2 6 2 2 2" xfId="35357" xr:uid="{9B5382CD-5E82-452C-8ECD-CDFE7CE3B79D}"/>
    <cellStyle name="Vejica 3 10 2 5 2 2 6 2 3" xfId="35356" xr:uid="{927E59C7-3CCC-4B83-998E-B8C06040FE72}"/>
    <cellStyle name="Vejica 3 10 2 5 2 2 6 3" xfId="15558" xr:uid="{D551ACB8-B55A-4A22-922A-FFC0E18A1EC5}"/>
    <cellStyle name="Vejica 3 10 2 5 2 2 6 3 2" xfId="35358" xr:uid="{844FDC99-B0C3-4093-8C6B-981DDDC9F2ED}"/>
    <cellStyle name="Vejica 3 10 2 5 2 2 6 4" xfId="35355" xr:uid="{B410E3DE-EB04-48E6-A22D-D4E7D698BECD}"/>
    <cellStyle name="Vejica 3 10 2 5 2 2 7" xfId="9884" xr:uid="{2F53EFC8-86BC-42AE-A403-9754FE409CFD}"/>
    <cellStyle name="Vejica 3 10 2 5 2 2 7 2" xfId="16486" xr:uid="{12097447-04DE-40FF-BD1D-82606E0E5DD0}"/>
    <cellStyle name="Vejica 3 10 2 5 2 2 7 2 2" xfId="35360" xr:uid="{4AAEFB04-A37D-4C0D-B022-25E2F2726834}"/>
    <cellStyle name="Vejica 3 10 2 5 2 2 7 3" xfId="35359" xr:uid="{412D9C4B-5E41-4944-99CA-69F2A2ECD626}"/>
    <cellStyle name="Vejica 3 10 2 5 2 2 8" xfId="13888" xr:uid="{15B20A6B-7B6B-4D64-B762-5192FD918F4E}"/>
    <cellStyle name="Vejica 3 10 2 5 2 2 8 2" xfId="35361" xr:uid="{35EBB8FB-3F57-4909-B97A-C37480322441}"/>
    <cellStyle name="Vejica 3 10 2 5 2 2 9" xfId="35334" xr:uid="{1678D7A8-5155-4A42-B712-E3ABCA41A9C1}"/>
    <cellStyle name="Vejica 3 10 2 5 2 3" xfId="35333" xr:uid="{B9CB18AE-F311-43AA-9FD8-560D8A0E3D6B}"/>
    <cellStyle name="Vejica 3 10 2 5 3" xfId="4600" xr:uid="{00000000-0005-0000-0000-000046110000}"/>
    <cellStyle name="Vejica 3 10 2 5 3 2" xfId="35362" xr:uid="{89D8AA01-D5E9-47EE-AB76-3545AED6E6FD}"/>
    <cellStyle name="Vejica 3 10 2 5 4" xfId="5988" xr:uid="{3B747B55-DCCD-482B-BFFC-4BA9492BB38C}"/>
    <cellStyle name="Vejica 3 10 2 5 4 2" xfId="6721" xr:uid="{B3F2353E-538E-4EC7-BC93-B77A4D45483C}"/>
    <cellStyle name="Vejica 3 10 2 5 4 2 2" xfId="10963" xr:uid="{192D0F0E-5BBC-4255-BCBD-E12950548BE8}"/>
    <cellStyle name="Vejica 3 10 2 5 4 2 2 2" xfId="17449" xr:uid="{3CB6AAC5-A727-463E-BC2A-3EA65292DA09}"/>
    <cellStyle name="Vejica 3 10 2 5 4 2 2 2 2" xfId="35366" xr:uid="{EC62154C-D5E4-4DC5-8DBD-5565234945E6}"/>
    <cellStyle name="Vejica 3 10 2 5 4 2 2 3" xfId="35365" xr:uid="{5DA953FF-BA38-45EC-883E-07C0957A031B}"/>
    <cellStyle name="Vejica 3 10 2 5 4 2 3" xfId="14796" xr:uid="{EE6DF36F-4335-4E48-9A3A-90683F6780F5}"/>
    <cellStyle name="Vejica 3 10 2 5 4 2 3 2" xfId="35367" xr:uid="{01D23FE2-44BB-4D4D-BAA0-AAB1FB1E5E2D}"/>
    <cellStyle name="Vejica 3 10 2 5 4 2 4" xfId="35364" xr:uid="{2A9C4B9A-2B67-4B56-B6F4-10B926C86CE5}"/>
    <cellStyle name="Vejica 3 10 2 5 4 3" xfId="10240" xr:uid="{BF2FE795-3274-4E10-A443-5AF090ADD587}"/>
    <cellStyle name="Vejica 3 10 2 5 4 3 2" xfId="16734" xr:uid="{B2297A86-44C4-421B-A744-6976796AA186}"/>
    <cellStyle name="Vejica 3 10 2 5 4 3 2 2" xfId="35369" xr:uid="{8839F1C8-3D1A-4DE3-8CEE-831E37CA5FD5}"/>
    <cellStyle name="Vejica 3 10 2 5 4 3 3" xfId="35368" xr:uid="{B3BF818C-CE04-464E-82A7-A15B3EEFE041}"/>
    <cellStyle name="Vejica 3 10 2 5 4 4" xfId="14085" xr:uid="{183AB053-6DF7-4B6E-9FAB-6C72C3CA29D0}"/>
    <cellStyle name="Vejica 3 10 2 5 4 4 2" xfId="35370" xr:uid="{E261A510-8561-44BF-84DB-85A6CCA79557}"/>
    <cellStyle name="Vejica 3 10 2 5 4 5" xfId="35363" xr:uid="{9E63A1BE-DC21-4329-8748-6F7E54AAA4F8}"/>
    <cellStyle name="Vejica 3 10 2 5 5" xfId="6421" xr:uid="{9E68442D-2A04-4BD2-B38D-2BD877B9DB5E}"/>
    <cellStyle name="Vejica 3 10 2 5 5 2" xfId="10663" xr:uid="{78B24287-1DB9-440E-B31D-3F96CC5D9CBE}"/>
    <cellStyle name="Vejica 3 10 2 5 5 2 2" xfId="17149" xr:uid="{58CD2A48-A6D3-4917-8D6A-121CA0ED491E}"/>
    <cellStyle name="Vejica 3 10 2 5 5 2 2 2" xfId="35373" xr:uid="{0A7A0180-3D47-47C2-841E-901A03DA8005}"/>
    <cellStyle name="Vejica 3 10 2 5 5 2 3" xfId="35372" xr:uid="{76D23EBC-36AB-4571-A628-DA5B295E19EA}"/>
    <cellStyle name="Vejica 3 10 2 5 5 3" xfId="14496" xr:uid="{9806F071-572A-4882-B433-CD8F1B114830}"/>
    <cellStyle name="Vejica 3 10 2 5 5 3 2" xfId="35374" xr:uid="{6FF6FC5F-543A-41B9-8BAC-C9BEC9CEFDE6}"/>
    <cellStyle name="Vejica 3 10 2 5 5 4" xfId="35371" xr:uid="{21AE8AA3-B868-4D02-BDB6-D3930FEEF1D4}"/>
    <cellStyle name="Vejica 3 10 2 5 6" xfId="7030" xr:uid="{A086E7B8-0F9E-4495-B9E5-5FD633665522}"/>
    <cellStyle name="Vejica 3 10 2 5 6 2" xfId="11270" xr:uid="{CD0E885E-8B79-4FBF-A0CF-631D3FBD3FC4}"/>
    <cellStyle name="Vejica 3 10 2 5 6 2 2" xfId="17754" xr:uid="{499BC3FE-CDA8-47FC-8E79-3399E1E5CE41}"/>
    <cellStyle name="Vejica 3 10 2 5 6 2 2 2" xfId="35377" xr:uid="{7BE059C9-4587-4505-9A0F-31009D648F9F}"/>
    <cellStyle name="Vejica 3 10 2 5 6 2 3" xfId="35376" xr:uid="{B7D6CFEE-544A-44B0-8EA4-D023A9FBB24A}"/>
    <cellStyle name="Vejica 3 10 2 5 6 3" xfId="15101" xr:uid="{276C7DFA-7311-4D1B-B096-11C7E78D0F39}"/>
    <cellStyle name="Vejica 3 10 2 5 6 3 2" xfId="35378" xr:uid="{BA3F6AA6-EA27-45B0-BD8F-773512A37724}"/>
    <cellStyle name="Vejica 3 10 2 5 6 4" xfId="35375" xr:uid="{97BD5F75-423F-4ED5-8A21-54753E1758FB}"/>
    <cellStyle name="Vejica 3 10 2 5 7" xfId="7392" xr:uid="{691C54A6-9EB2-4C06-A0CC-D305FD477B37}"/>
    <cellStyle name="Vejica 3 10 2 5 7 2" xfId="11634" xr:uid="{6BD89BF0-96CD-45D9-9693-6B7419613AED}"/>
    <cellStyle name="Vejica 3 10 2 5 7 2 2" xfId="18111" xr:uid="{13BE18C2-AA93-4E77-9866-50529A0DA070}"/>
    <cellStyle name="Vejica 3 10 2 5 7 2 2 2" xfId="35381" xr:uid="{1DDEBD6E-1C75-44CD-AC0A-A748FD3DBB88}"/>
    <cellStyle name="Vejica 3 10 2 5 7 2 3" xfId="35380" xr:uid="{29E98D30-A7D5-478B-9902-DA2139CAA266}"/>
    <cellStyle name="Vejica 3 10 2 5 7 3" xfId="15455" xr:uid="{083099B4-A27D-4F68-A12F-4B28EB19E831}"/>
    <cellStyle name="Vejica 3 10 2 5 7 3 2" xfId="35382" xr:uid="{24966678-573E-47E4-B1A7-54F6A4EE9052}"/>
    <cellStyle name="Vejica 3 10 2 5 7 4" xfId="35379" xr:uid="{99A26489-F25D-47B9-8683-04AEFB61662F}"/>
    <cellStyle name="Vejica 3 10 2 5 8" xfId="8545" xr:uid="{B79E79F6-35DE-4389-9F14-9AD838281E1A}"/>
    <cellStyle name="Vejica 3 10 2 5 8 2" xfId="15982" xr:uid="{7D8E8EAD-9C9B-40EC-A8D4-5F1C3878329B}"/>
    <cellStyle name="Vejica 3 10 2 5 8 2 2" xfId="35384" xr:uid="{6C9E415E-0713-4DE8-828A-15D7A123CC2A}"/>
    <cellStyle name="Vejica 3 10 2 5 8 3" xfId="35383" xr:uid="{74E9D0E5-485C-4054-84BF-4E5ADB0A40C1}"/>
    <cellStyle name="Vejica 3 10 2 5 9" xfId="13041" xr:uid="{8BC3ED68-EA3A-4388-8CC5-A1132C7B2F0D}"/>
    <cellStyle name="Vejica 3 10 2 5 9 2" xfId="18978" xr:uid="{59220C93-4616-4FAA-9F0C-0C1478C5E5E7}"/>
    <cellStyle name="Vejica 3 10 2 5 9 2 2" xfId="35386" xr:uid="{EBA75B5A-EB6B-42D6-8CB5-89A34E02FE04}"/>
    <cellStyle name="Vejica 3 10 2 5 9 3" xfId="35385" xr:uid="{794CAA36-2B98-41C8-BF72-4836B3F43A14}"/>
    <cellStyle name="Vejica 3 10 2 6" xfId="4602" xr:uid="{00000000-0005-0000-0000-000047110000}"/>
    <cellStyle name="Vejica 3 10 2 6 2" xfId="4603" xr:uid="{00000000-0005-0000-0000-000048110000}"/>
    <cellStyle name="Vejica 3 10 2 6 2 2" xfId="5515" xr:uid="{00000000-0005-0000-0000-000049110000}"/>
    <cellStyle name="Vejica 3 10 2 6 2 2 2" xfId="35389" xr:uid="{E56A8B81-44F7-4681-8AFF-1F43C00DF4F9}"/>
    <cellStyle name="Vejica 3 10 2 6 2 3" xfId="35388" xr:uid="{56DB4E84-3417-497D-8432-815C261FBA2C}"/>
    <cellStyle name="Vejica 3 10 2 6 3" xfId="5281" xr:uid="{00000000-0005-0000-0000-00004A110000}"/>
    <cellStyle name="Vejica 3 10 2 6 3 2" xfId="35390" xr:uid="{4384486F-7B36-4168-A293-40524BB16DD6}"/>
    <cellStyle name="Vejica 3 10 2 6 4" xfId="35387" xr:uid="{DFB2E892-64E5-4269-96CC-9EB3AB98A074}"/>
    <cellStyle name="Vejica 3 10 2 7" xfId="4604" xr:uid="{00000000-0005-0000-0000-00004B110000}"/>
    <cellStyle name="Vejica 3 10 2 7 2" xfId="5351" xr:uid="{00000000-0005-0000-0000-00004C110000}"/>
    <cellStyle name="Vejica 3 10 2 7 2 2" xfId="35392" xr:uid="{944B8DF0-E8DF-468A-97C8-16A1EE0E2C62}"/>
    <cellStyle name="Vejica 3 10 2 7 3" xfId="35391" xr:uid="{41B982F6-AF93-4FA9-947D-9EE0453514E1}"/>
    <cellStyle name="Vejica 3 10 2 8" xfId="4589" xr:uid="{00000000-0005-0000-0000-00004D110000}"/>
    <cellStyle name="Vejica 3 10 2 8 2" xfId="35393" xr:uid="{9C4627C1-7E7C-4DC9-A622-CE7164EFEC91}"/>
    <cellStyle name="Vejica 3 10 2 9" xfId="5887" xr:uid="{848320FC-B0F9-46A2-B59F-57A94A22FAFC}"/>
    <cellStyle name="Vejica 3 10 2 9 2" xfId="6622" xr:uid="{282425C7-91BF-4815-8DAF-B8B1CA87106A}"/>
    <cellStyle name="Vejica 3 10 2 9 2 2" xfId="10864" xr:uid="{64B3A363-B5F5-49F9-8B63-2C7518300727}"/>
    <cellStyle name="Vejica 3 10 2 9 2 2 2" xfId="17350" xr:uid="{0F5D2F9B-C682-4398-9146-929F84F24149}"/>
    <cellStyle name="Vejica 3 10 2 9 2 2 2 2" xfId="35397" xr:uid="{65C37F01-F439-4420-96CF-2C945C8766A0}"/>
    <cellStyle name="Vejica 3 10 2 9 2 2 3" xfId="35396" xr:uid="{B9E08761-7319-45EA-A419-C14D3DA1DE6A}"/>
    <cellStyle name="Vejica 3 10 2 9 2 3" xfId="14697" xr:uid="{20CC59ED-3647-430F-BA89-56C76E037139}"/>
    <cellStyle name="Vejica 3 10 2 9 2 3 2" xfId="35398" xr:uid="{57126EFE-355C-47AE-9959-F5C781E40C9C}"/>
    <cellStyle name="Vejica 3 10 2 9 2 4" xfId="35395" xr:uid="{BB0AFA7F-42D0-416B-864A-B67AFEE9493D}"/>
    <cellStyle name="Vejica 3 10 2 9 3" xfId="10139" xr:uid="{B97E156D-906A-4029-90FA-484C7052BC2B}"/>
    <cellStyle name="Vejica 3 10 2 9 3 2" xfId="16634" xr:uid="{97FA7F4C-ED32-42EB-B935-E9D400FDDABC}"/>
    <cellStyle name="Vejica 3 10 2 9 3 2 2" xfId="35400" xr:uid="{DC4C7774-3A4F-45F0-80F5-98665E6C5BE5}"/>
    <cellStyle name="Vejica 3 10 2 9 3 3" xfId="35399" xr:uid="{CB33E660-35CB-40C7-AF3A-FF1A99125DB9}"/>
    <cellStyle name="Vejica 3 10 2 9 4" xfId="13985" xr:uid="{71184789-5E9A-48E4-ADD0-5A6ECF253592}"/>
    <cellStyle name="Vejica 3 10 2 9 4 2" xfId="35401" xr:uid="{678C0EF9-4CC2-49AD-83D2-3A1F454E6E03}"/>
    <cellStyle name="Vejica 3 10 2 9 5" xfId="35394" xr:uid="{44F4E42D-A2C6-4B9F-909D-F3EBA157B3DB}"/>
    <cellStyle name="Vejica 3 10 3" xfId="752" xr:uid="{00000000-0005-0000-0000-00004E110000}"/>
    <cellStyle name="Vejica 3 10 3 10" xfId="6324" xr:uid="{F7C3A7EC-C045-4523-9B4A-A6245AE4B129}"/>
    <cellStyle name="Vejica 3 10 3 10 2" xfId="10566" xr:uid="{0D4D4020-01FA-4960-80EA-EC180A878983}"/>
    <cellStyle name="Vejica 3 10 3 10 2 2" xfId="17052" xr:uid="{7F0354C3-7315-4626-91B5-C38E74FB5772}"/>
    <cellStyle name="Vejica 3 10 3 10 2 2 2" xfId="35405" xr:uid="{D0A10BC8-DC01-452C-921A-4CEF06E7FAF9}"/>
    <cellStyle name="Vejica 3 10 3 10 2 3" xfId="35404" xr:uid="{32A31C5A-BEA9-42FD-9155-6DCFC8B5AC1A}"/>
    <cellStyle name="Vejica 3 10 3 10 3" xfId="14399" xr:uid="{1D0C89C3-0367-45B0-AEB4-AA8E45D19D57}"/>
    <cellStyle name="Vejica 3 10 3 10 3 2" xfId="35406" xr:uid="{21E543C3-178D-495D-AA68-4DAAD5050A61}"/>
    <cellStyle name="Vejica 3 10 3 10 4" xfId="35403" xr:uid="{B0C4B17E-7F1E-4341-81F0-5182CA4E766F}"/>
    <cellStyle name="Vejica 3 10 3 11" xfId="6933" xr:uid="{E9CDCA8B-9722-4D82-BEF8-E6D25985F98F}"/>
    <cellStyle name="Vejica 3 10 3 11 2" xfId="11173" xr:uid="{AE751713-F8DB-4C10-89E0-B2CBBAB261CE}"/>
    <cellStyle name="Vejica 3 10 3 11 2 2" xfId="17657" xr:uid="{A2DD2978-6BE1-4E21-AD06-3B1B49092F1E}"/>
    <cellStyle name="Vejica 3 10 3 11 2 2 2" xfId="35409" xr:uid="{B4F0B788-0693-4A1D-8BF8-31C21684EB5C}"/>
    <cellStyle name="Vejica 3 10 3 11 2 3" xfId="35408" xr:uid="{E7DFDA5E-F424-49E1-A2DB-74343D13B1C6}"/>
    <cellStyle name="Vejica 3 10 3 11 3" xfId="15004" xr:uid="{9DB5C911-6EEC-4CD4-A0AB-A42888947594}"/>
    <cellStyle name="Vejica 3 10 3 11 3 2" xfId="35410" xr:uid="{30D6B6BC-F9CC-4491-81C8-CF91002893E5}"/>
    <cellStyle name="Vejica 3 10 3 11 4" xfId="35407" xr:uid="{C9B9C2B8-5198-45AA-9592-C1D0833993B6}"/>
    <cellStyle name="Vejica 3 10 3 12" xfId="7295" xr:uid="{B80B8907-BE82-4762-B68A-79CC9833D0AC}"/>
    <cellStyle name="Vejica 3 10 3 12 2" xfId="11537" xr:uid="{D9CAC1C5-58D2-4D18-A81B-BA8AE90E849C}"/>
    <cellStyle name="Vejica 3 10 3 12 2 2" xfId="18014" xr:uid="{C227B145-13A2-45CF-ABE4-75B3F6128A2D}"/>
    <cellStyle name="Vejica 3 10 3 12 2 2 2" xfId="35413" xr:uid="{11B7F57B-A435-40EB-8A07-FA4F7BA30513}"/>
    <cellStyle name="Vejica 3 10 3 12 2 3" xfId="35412" xr:uid="{0B374AD3-CA79-46A6-8A6B-5003FE8FD56B}"/>
    <cellStyle name="Vejica 3 10 3 12 3" xfId="15358" xr:uid="{44865393-CAED-41E7-B27D-366EB7FF667B}"/>
    <cellStyle name="Vejica 3 10 3 12 3 2" xfId="35414" xr:uid="{6F2C588E-CBA9-4B3D-81E6-9A1408C59138}"/>
    <cellStyle name="Vejica 3 10 3 12 4" xfId="35411" xr:uid="{3048E176-BCC3-4357-B278-FEE65ACB2868}"/>
    <cellStyle name="Vejica 3 10 3 13" xfId="7992" xr:uid="{2941AACF-1051-4829-931B-0F81B523E9A1}"/>
    <cellStyle name="Vejica 3 10 3 13 2" xfId="15736" xr:uid="{52523A49-661E-4D54-9ECB-874B99808164}"/>
    <cellStyle name="Vejica 3 10 3 13 2 2" xfId="35416" xr:uid="{FB5AFE0B-7DA1-4587-A911-E56DE3BE693C}"/>
    <cellStyle name="Vejica 3 10 3 13 3" xfId="35415" xr:uid="{8BD63F15-BFE0-481C-A07B-B6893D6303A4}"/>
    <cellStyle name="Vejica 3 10 3 14" xfId="12769" xr:uid="{86B177A0-EA7C-4A56-9042-E480641ACC4F}"/>
    <cellStyle name="Vejica 3 10 3 14 2" xfId="18707" xr:uid="{7C9A33E4-6862-4CF9-B29C-498A35872A0A}"/>
    <cellStyle name="Vejica 3 10 3 14 2 2" xfId="35418" xr:uid="{627B0C87-1FD6-4986-B295-38CC18CE8E76}"/>
    <cellStyle name="Vejica 3 10 3 14 3" xfId="35417" xr:uid="{F71BC5AB-C097-4A6B-8EE8-767A597D7111}"/>
    <cellStyle name="Vejica 3 10 3 15" xfId="13681" xr:uid="{A39949B0-61FA-4092-BECE-1A7FCC8FCA8A}"/>
    <cellStyle name="Vejica 3 10 3 15 2" xfId="35419" xr:uid="{EE2775AD-488C-4FED-B794-D30DEA524347}"/>
    <cellStyle name="Vejica 3 10 3 16" xfId="35402" xr:uid="{9DB37B5E-4DC5-4AE3-A369-1DF01EBB37C5}"/>
    <cellStyle name="Vejica 3 10 3 2" xfId="2266" xr:uid="{00000000-0005-0000-0000-00004F110000}"/>
    <cellStyle name="Vejica 3 10 3 2 2" xfId="4606" xr:uid="{00000000-0005-0000-0000-000050110000}"/>
    <cellStyle name="Vejica 3 10 3 2 2 2" xfId="35421" xr:uid="{96E380A1-C612-4442-A576-678E717C6D4C}"/>
    <cellStyle name="Vejica 3 10 3 2 3" xfId="35420" xr:uid="{C43775E1-00C6-4C18-9C18-D70A4898E8DD}"/>
    <cellStyle name="Vejica 3 10 3 3" xfId="2267" xr:uid="{00000000-0005-0000-0000-000051110000}"/>
    <cellStyle name="Vejica 3 10 3 3 2" xfId="4608" xr:uid="{00000000-0005-0000-0000-000052110000}"/>
    <cellStyle name="Vejica 3 10 3 3 2 2" xfId="5357" xr:uid="{00000000-0005-0000-0000-000053110000}"/>
    <cellStyle name="Vejica 3 10 3 3 2 2 2" xfId="35424" xr:uid="{E1C273F0-5C8D-4662-B73F-C6F982151056}"/>
    <cellStyle name="Vejica 3 10 3 3 2 3" xfId="35423" xr:uid="{7D6425B6-2B3E-48B4-A4ED-0AD4FECAA6D8}"/>
    <cellStyle name="Vejica 3 10 3 3 3" xfId="4607" xr:uid="{00000000-0005-0000-0000-000054110000}"/>
    <cellStyle name="Vejica 3 10 3 3 3 2" xfId="35425" xr:uid="{58620763-E3A0-4E3C-BC66-6371C2AF620E}"/>
    <cellStyle name="Vejica 3 10 3 3 4" xfId="35422" xr:uid="{9FE78CD1-48EF-4EB0-A52B-C852CA8C71D7}"/>
    <cellStyle name="Vejica 3 10 3 4" xfId="2268" xr:uid="{00000000-0005-0000-0000-000055110000}"/>
    <cellStyle name="Vejica 3 10 3 4 10" xfId="13786" xr:uid="{7EAA24E4-A84F-473A-8324-03A6EC0F64B5}"/>
    <cellStyle name="Vejica 3 10 3 4 10 2" xfId="35427" xr:uid="{AD8698D0-6C78-44BC-95D7-B82DFC4BF3DB}"/>
    <cellStyle name="Vejica 3 10 3 4 11" xfId="35426" xr:uid="{20390B22-C84F-43A2-8B04-1B189CDED4DE}"/>
    <cellStyle name="Vejica 3 10 3 4 2" xfId="4610" xr:uid="{00000000-0005-0000-0000-000056110000}"/>
    <cellStyle name="Vejica 3 10 3 4 2 2" xfId="5358" xr:uid="{00000000-0005-0000-0000-000057110000}"/>
    <cellStyle name="Vejica 3 10 3 4 2 2 2" xfId="6208" xr:uid="{522BB4AA-6C7F-4B59-978C-83EF549B1A26}"/>
    <cellStyle name="Vejica 3 10 3 4 2 2 2 2" xfId="6829" xr:uid="{83C7357E-49FE-4311-8840-AC43819CD265}"/>
    <cellStyle name="Vejica 3 10 3 4 2 2 2 2 2" xfId="11071" xr:uid="{5747941F-E60A-435D-B842-B935B5CD1DEC}"/>
    <cellStyle name="Vejica 3 10 3 4 2 2 2 2 2 2" xfId="17557" xr:uid="{56CCA2A0-A8D4-4BFA-8DEE-F9EE4107527B}"/>
    <cellStyle name="Vejica 3 10 3 4 2 2 2 2 2 2 2" xfId="35433" xr:uid="{CDDBDAF4-7830-40A2-8128-12AC7A018AC5}"/>
    <cellStyle name="Vejica 3 10 3 4 2 2 2 2 2 3" xfId="35432" xr:uid="{14FC058F-A3DB-466E-8914-CC7DB88BCDA3}"/>
    <cellStyle name="Vejica 3 10 3 4 2 2 2 2 3" xfId="14904" xr:uid="{5272C741-8ACA-4B68-B907-D74D8BF0539E}"/>
    <cellStyle name="Vejica 3 10 3 4 2 2 2 2 3 2" xfId="35434" xr:uid="{142FA0D0-B0E8-47B5-BFC6-4E4BCDA3381B}"/>
    <cellStyle name="Vejica 3 10 3 4 2 2 2 2 4" xfId="35431" xr:uid="{24C1FA38-8566-467B-80B3-722E3FF17310}"/>
    <cellStyle name="Vejica 3 10 3 4 2 2 2 3" xfId="10463" xr:uid="{621EFFA2-8730-4AD1-BC53-3E245FE68F94}"/>
    <cellStyle name="Vejica 3 10 3 4 2 2 2 3 2" xfId="16951" xr:uid="{EBD9C45B-DB34-4F8D-B942-1C67B2FD3B87}"/>
    <cellStyle name="Vejica 3 10 3 4 2 2 2 3 2 2" xfId="35436" xr:uid="{812D5E38-B383-402B-82FC-37BA0EEA035F}"/>
    <cellStyle name="Vejica 3 10 3 4 2 2 2 3 3" xfId="35435" xr:uid="{F487AC46-F047-4768-9FFA-7EE4E4DC55EA}"/>
    <cellStyle name="Vejica 3 10 3 4 2 2 2 4" xfId="14299" xr:uid="{937ED1EB-603B-48C9-BD88-C76EDB908245}"/>
    <cellStyle name="Vejica 3 10 3 4 2 2 2 4 2" xfId="35437" xr:uid="{45058F53-1E14-4C27-B6E5-F322FF5F0636}"/>
    <cellStyle name="Vejica 3 10 3 4 2 2 2 5" xfId="35430" xr:uid="{677A8FF0-B2B0-45DC-9946-30578062AC3A}"/>
    <cellStyle name="Vejica 3 10 3 4 2 2 3" xfId="6102" xr:uid="{020A49EF-4AB5-4621-BEC8-E079884D2BB6}"/>
    <cellStyle name="Vejica 3 10 3 4 2 2 3 2" xfId="10357" xr:uid="{DC6C456B-68B4-4C49-9D76-CE9CA89FA1C7}"/>
    <cellStyle name="Vejica 3 10 3 4 2 2 3 2 2" xfId="16845" xr:uid="{15ABF610-C026-4CAD-A7C1-9646FE641699}"/>
    <cellStyle name="Vejica 3 10 3 4 2 2 3 2 2 2" xfId="35440" xr:uid="{8CF1D199-92C2-459D-8493-68E17DC07B96}"/>
    <cellStyle name="Vejica 3 10 3 4 2 2 3 2 3" xfId="35439" xr:uid="{65F83945-E9FC-4947-838F-3C39B8789A03}"/>
    <cellStyle name="Vejica 3 10 3 4 2 2 3 3" xfId="14193" xr:uid="{1BCD886E-58AC-4CCF-9725-9F1337229464}"/>
    <cellStyle name="Vejica 3 10 3 4 2 2 3 3 2" xfId="35441" xr:uid="{708E3944-3CD0-4250-82D6-A726DAA84E09}"/>
    <cellStyle name="Vejica 3 10 3 4 2 2 3 4" xfId="35438" xr:uid="{ECBA5A1F-8188-46F4-833B-CED8C258777A}"/>
    <cellStyle name="Vejica 3 10 3 4 2 2 4" xfId="6525" xr:uid="{3C5CE361-1480-490F-B79B-2E0B684F642F}"/>
    <cellStyle name="Vejica 3 10 3 4 2 2 4 2" xfId="10767" xr:uid="{06BF454A-0619-43BA-B298-4F99E20D268F}"/>
    <cellStyle name="Vejica 3 10 3 4 2 2 4 2 2" xfId="17253" xr:uid="{ED48A812-BE44-44FC-8827-8E3BE2615712}"/>
    <cellStyle name="Vejica 3 10 3 4 2 2 4 2 2 2" xfId="35444" xr:uid="{0D2968DB-2913-4F68-93A1-F0BCB5E7F7DE}"/>
    <cellStyle name="Vejica 3 10 3 4 2 2 4 2 3" xfId="35443" xr:uid="{F9BD3B02-C424-4331-8C41-313F4A87FC91}"/>
    <cellStyle name="Vejica 3 10 3 4 2 2 4 3" xfId="14600" xr:uid="{9EA2B0B0-8957-4C71-8BD1-33967055C0DD}"/>
    <cellStyle name="Vejica 3 10 3 4 2 2 4 3 2" xfId="35445" xr:uid="{0A821DB8-B868-4642-88A0-D83E3A89156B}"/>
    <cellStyle name="Vejica 3 10 3 4 2 2 4 4" xfId="35442" xr:uid="{00FA9A7F-0827-46F5-AEC2-9B51D6696DE5}"/>
    <cellStyle name="Vejica 3 10 3 4 2 2 5" xfId="7135" xr:uid="{9F437A67-4A81-41E3-B30C-63C45B466508}"/>
    <cellStyle name="Vejica 3 10 3 4 2 2 5 2" xfId="11375" xr:uid="{56CE6025-7F9A-4964-91C4-A0E33CB488CF}"/>
    <cellStyle name="Vejica 3 10 3 4 2 2 5 2 2" xfId="17859" xr:uid="{43D0111D-7008-47D4-A277-4DAE6FB51689}"/>
    <cellStyle name="Vejica 3 10 3 4 2 2 5 2 2 2" xfId="35448" xr:uid="{00E6115C-19ED-402B-A946-C077AB32672D}"/>
    <cellStyle name="Vejica 3 10 3 4 2 2 5 2 3" xfId="35447" xr:uid="{0092345A-538B-4DBA-9A83-11600BBE958E}"/>
    <cellStyle name="Vejica 3 10 3 4 2 2 5 3" xfId="15206" xr:uid="{B2881B6E-E3F8-4296-AB14-88EF4FB3C78E}"/>
    <cellStyle name="Vejica 3 10 3 4 2 2 5 3 2" xfId="35449" xr:uid="{A9E2696A-96F7-481D-B642-F498D41D5AD3}"/>
    <cellStyle name="Vejica 3 10 3 4 2 2 5 4" xfId="35446" xr:uid="{D53E3EA6-ECF4-40EE-A8BF-B6036740A0F6}"/>
    <cellStyle name="Vejica 3 10 3 4 2 2 6" xfId="7496" xr:uid="{6514A02A-09C0-4A9E-8D12-2E1FCF604465}"/>
    <cellStyle name="Vejica 3 10 3 4 2 2 6 2" xfId="11738" xr:uid="{1DE211C9-5ED3-475C-9054-F538A32E6E6F}"/>
    <cellStyle name="Vejica 3 10 3 4 2 2 6 2 2" xfId="18215" xr:uid="{CA85833E-5FAA-4E2A-B5DA-AD7B5C345A60}"/>
    <cellStyle name="Vejica 3 10 3 4 2 2 6 2 2 2" xfId="35452" xr:uid="{170B2CC6-70E4-4CF6-94AA-4CBBC2A2EFFD}"/>
    <cellStyle name="Vejica 3 10 3 4 2 2 6 2 3" xfId="35451" xr:uid="{32152917-4D73-4647-A7FC-3A7353B36450}"/>
    <cellStyle name="Vejica 3 10 3 4 2 2 6 3" xfId="15559" xr:uid="{2E2F6C02-E96B-4096-B2A1-C153FEBA257A}"/>
    <cellStyle name="Vejica 3 10 3 4 2 2 6 3 2" xfId="35453" xr:uid="{CD2264E5-A0FA-488E-965F-9E39FC89042C}"/>
    <cellStyle name="Vejica 3 10 3 4 2 2 6 4" xfId="35450" xr:uid="{43E4958F-834A-4216-8A32-4C036EF255A8}"/>
    <cellStyle name="Vejica 3 10 3 4 2 2 7" xfId="9885" xr:uid="{8955F780-A2D8-4366-AA1F-6A8523905F6C}"/>
    <cellStyle name="Vejica 3 10 3 4 2 2 7 2" xfId="16487" xr:uid="{557CB831-2936-4029-86B3-BCCC6DF52014}"/>
    <cellStyle name="Vejica 3 10 3 4 2 2 7 2 2" xfId="35455" xr:uid="{794412E2-A614-4745-B6AA-ADAC0F9DAADF}"/>
    <cellStyle name="Vejica 3 10 3 4 2 2 7 3" xfId="35454" xr:uid="{C5CBDA2F-23E8-44DD-8FD2-88A1BEF468FD}"/>
    <cellStyle name="Vejica 3 10 3 4 2 2 8" xfId="13889" xr:uid="{CF4BAF72-65F5-467C-A4AE-CC305C17956E}"/>
    <cellStyle name="Vejica 3 10 3 4 2 2 8 2" xfId="35456" xr:uid="{E3A6D499-A87D-40AC-94E0-41896CFE2DDA}"/>
    <cellStyle name="Vejica 3 10 3 4 2 2 9" xfId="35429" xr:uid="{6C6A6204-5DA9-4BCA-8B1B-F869153406F0}"/>
    <cellStyle name="Vejica 3 10 3 4 2 3" xfId="35428" xr:uid="{AA4D8994-03DD-429C-AD76-A2BCF5D474D1}"/>
    <cellStyle name="Vejica 3 10 3 4 3" xfId="4609" xr:uid="{00000000-0005-0000-0000-000058110000}"/>
    <cellStyle name="Vejica 3 10 3 4 3 2" xfId="35457" xr:uid="{5B329BB7-DECA-4877-A2ED-60D239B1590F}"/>
    <cellStyle name="Vejica 3 10 3 4 4" xfId="5989" xr:uid="{2506D21D-D219-4584-BA2D-355E5D5B6BE8}"/>
    <cellStyle name="Vejica 3 10 3 4 4 2" xfId="6722" xr:uid="{1CEF11CA-0663-4CB2-9137-5C5EA9E3023D}"/>
    <cellStyle name="Vejica 3 10 3 4 4 2 2" xfId="10964" xr:uid="{FA45A749-09DC-4D71-8AC7-FF7EE435729B}"/>
    <cellStyle name="Vejica 3 10 3 4 4 2 2 2" xfId="17450" xr:uid="{03F36E23-F098-4D66-87DE-A53A67CBBCAB}"/>
    <cellStyle name="Vejica 3 10 3 4 4 2 2 2 2" xfId="35461" xr:uid="{690D3F43-F00A-461E-9527-53E262292E4A}"/>
    <cellStyle name="Vejica 3 10 3 4 4 2 2 3" xfId="35460" xr:uid="{CE4CEF41-5414-4AA6-8ED5-541637BA2D61}"/>
    <cellStyle name="Vejica 3 10 3 4 4 2 3" xfId="14797" xr:uid="{177E4524-5937-4821-BA36-27AE0170D4AB}"/>
    <cellStyle name="Vejica 3 10 3 4 4 2 3 2" xfId="35462" xr:uid="{5E84A52C-29AC-4B32-806C-70FED472710E}"/>
    <cellStyle name="Vejica 3 10 3 4 4 2 4" xfId="35459" xr:uid="{2B66ABE1-5A15-4E84-8E16-D69D444B3EA9}"/>
    <cellStyle name="Vejica 3 10 3 4 4 3" xfId="10241" xr:uid="{E6B65BBE-0807-4EC0-9855-4ADA89589A6B}"/>
    <cellStyle name="Vejica 3 10 3 4 4 3 2" xfId="16735" xr:uid="{048B2234-EAD0-44FD-9C6E-AF8A4EC2AB8A}"/>
    <cellStyle name="Vejica 3 10 3 4 4 3 2 2" xfId="35464" xr:uid="{4939A0AA-FFBB-4525-B73D-C4F8B2082EA8}"/>
    <cellStyle name="Vejica 3 10 3 4 4 3 3" xfId="35463" xr:uid="{7FC372F8-9535-4327-B17A-823A87AFFA01}"/>
    <cellStyle name="Vejica 3 10 3 4 4 4" xfId="14086" xr:uid="{B9C6B988-C5F8-4B0B-9298-C012201F3B27}"/>
    <cellStyle name="Vejica 3 10 3 4 4 4 2" xfId="35465" xr:uid="{B3EF8ACD-9EDA-4A97-B644-1933F83B78AB}"/>
    <cellStyle name="Vejica 3 10 3 4 4 5" xfId="35458" xr:uid="{71502C3F-6E98-4E0B-B2ED-4E3976470C42}"/>
    <cellStyle name="Vejica 3 10 3 4 5" xfId="6422" xr:uid="{E625A7CC-E463-4D46-82A8-9B6B96186128}"/>
    <cellStyle name="Vejica 3 10 3 4 5 2" xfId="10664" xr:uid="{7CA37BBD-7409-4142-A45F-033FE386B668}"/>
    <cellStyle name="Vejica 3 10 3 4 5 2 2" xfId="17150" xr:uid="{CC0646F1-466E-4D40-9C2A-4C296EE13E46}"/>
    <cellStyle name="Vejica 3 10 3 4 5 2 2 2" xfId="35468" xr:uid="{DB109A6B-EA7D-47A0-9550-9AA63B935D4D}"/>
    <cellStyle name="Vejica 3 10 3 4 5 2 3" xfId="35467" xr:uid="{519AD797-E79E-4883-B316-3FBD652F31AB}"/>
    <cellStyle name="Vejica 3 10 3 4 5 3" xfId="14497" xr:uid="{4D13DB63-7F54-49F9-870E-2DA20C3D455C}"/>
    <cellStyle name="Vejica 3 10 3 4 5 3 2" xfId="35469" xr:uid="{021E1635-3B05-4FB5-A06E-D26BAA026EFD}"/>
    <cellStyle name="Vejica 3 10 3 4 5 4" xfId="35466" xr:uid="{BB99F666-C03C-4477-B232-80B1F2F5FC19}"/>
    <cellStyle name="Vejica 3 10 3 4 6" xfId="7031" xr:uid="{0D86356B-4E5D-48FE-8394-99BC6F6A4C85}"/>
    <cellStyle name="Vejica 3 10 3 4 6 2" xfId="11271" xr:uid="{F66587B6-C05D-4F44-B110-E77A9705D2BF}"/>
    <cellStyle name="Vejica 3 10 3 4 6 2 2" xfId="17755" xr:uid="{25663EAF-BB1A-498E-8482-1728E3749D3B}"/>
    <cellStyle name="Vejica 3 10 3 4 6 2 2 2" xfId="35472" xr:uid="{AF303098-03AC-4E36-BCF3-00ED7CE0C29B}"/>
    <cellStyle name="Vejica 3 10 3 4 6 2 3" xfId="35471" xr:uid="{C9D04581-3857-48B0-A21E-9B5B1395CDD8}"/>
    <cellStyle name="Vejica 3 10 3 4 6 3" xfId="15102" xr:uid="{730C49A8-4EED-4BE3-ACEE-956A4FF9BD1D}"/>
    <cellStyle name="Vejica 3 10 3 4 6 3 2" xfId="35473" xr:uid="{04E9538E-CB25-43EB-BF24-11B56B706C2B}"/>
    <cellStyle name="Vejica 3 10 3 4 6 4" xfId="35470" xr:uid="{EEB4A507-9DC4-4ABD-A810-DA998E5DC3AE}"/>
    <cellStyle name="Vejica 3 10 3 4 7" xfId="7393" xr:uid="{BFB8DD0C-E30C-4ACE-9F63-37AC2BDD1E86}"/>
    <cellStyle name="Vejica 3 10 3 4 7 2" xfId="11635" xr:uid="{B0E78722-C2E2-4974-A5A7-93C07CBDB023}"/>
    <cellStyle name="Vejica 3 10 3 4 7 2 2" xfId="18112" xr:uid="{296DDB2D-A5D8-4782-B950-E6CFF854113A}"/>
    <cellStyle name="Vejica 3 10 3 4 7 2 2 2" xfId="35476" xr:uid="{8D26EDE3-7D3C-4D67-9376-0BBA4B7A25F9}"/>
    <cellStyle name="Vejica 3 10 3 4 7 2 3" xfId="35475" xr:uid="{973907E6-A3BB-47D4-8819-822FC02513F6}"/>
    <cellStyle name="Vejica 3 10 3 4 7 3" xfId="15456" xr:uid="{CADC88FC-234B-43ED-A072-7CEB70784069}"/>
    <cellStyle name="Vejica 3 10 3 4 7 3 2" xfId="35477" xr:uid="{BB95E590-1BEE-4BDA-BC86-EB72BFEAE192}"/>
    <cellStyle name="Vejica 3 10 3 4 7 4" xfId="35474" xr:uid="{29CB3679-B31D-4C7C-B09E-A60C186F8DB4}"/>
    <cellStyle name="Vejica 3 10 3 4 8" xfId="8546" xr:uid="{02E8C3FA-2994-4C57-8759-0606296E11C2}"/>
    <cellStyle name="Vejica 3 10 3 4 8 2" xfId="15983" xr:uid="{B0FEF371-D6AF-4EF2-8E7F-93ECB68710ED}"/>
    <cellStyle name="Vejica 3 10 3 4 8 2 2" xfId="35479" xr:uid="{F54C6F04-8E35-4354-84A5-22B173B7B1FD}"/>
    <cellStyle name="Vejica 3 10 3 4 8 3" xfId="35478" xr:uid="{4DAA34DC-7966-433A-AA1F-07B5166BD1BE}"/>
    <cellStyle name="Vejica 3 10 3 4 9" xfId="13042" xr:uid="{440C45DF-0A9C-493E-9DF5-6F1BBC21BBEA}"/>
    <cellStyle name="Vejica 3 10 3 4 9 2" xfId="18979" xr:uid="{0A336942-9A9A-4869-8D55-ECDE8C17EF48}"/>
    <cellStyle name="Vejica 3 10 3 4 9 2 2" xfId="35481" xr:uid="{FC1B62C7-BE71-4567-BD53-0236353187DB}"/>
    <cellStyle name="Vejica 3 10 3 4 9 3" xfId="35480" xr:uid="{9238FFF9-2EB6-44B5-AA1D-5E2193F7A972}"/>
    <cellStyle name="Vejica 3 10 3 5" xfId="4611" xr:uid="{00000000-0005-0000-0000-000059110000}"/>
    <cellStyle name="Vejica 3 10 3 5 2" xfId="4612" xr:uid="{00000000-0005-0000-0000-00005A110000}"/>
    <cellStyle name="Vejica 3 10 3 5 2 2" xfId="5516" xr:uid="{00000000-0005-0000-0000-00005B110000}"/>
    <cellStyle name="Vejica 3 10 3 5 2 2 2" xfId="35484" xr:uid="{1037DD01-B203-4A4A-8EAE-4E0223218A8A}"/>
    <cellStyle name="Vejica 3 10 3 5 2 3" xfId="35483" xr:uid="{D88446C1-7BB2-4CF9-B82A-0AF3BAFAE39B}"/>
    <cellStyle name="Vejica 3 10 3 5 3" xfId="5282" xr:uid="{00000000-0005-0000-0000-00005C110000}"/>
    <cellStyle name="Vejica 3 10 3 5 3 2" xfId="35485" xr:uid="{D2332C9B-7EB6-468B-9EBC-47667ACCE021}"/>
    <cellStyle name="Vejica 3 10 3 5 4" xfId="35482" xr:uid="{DCE45A64-D56E-4ABC-8258-F8EA2B705849}"/>
    <cellStyle name="Vejica 3 10 3 6" xfId="4613" xr:uid="{00000000-0005-0000-0000-00005D110000}"/>
    <cellStyle name="Vejica 3 10 3 6 2" xfId="5356" xr:uid="{00000000-0005-0000-0000-00005E110000}"/>
    <cellStyle name="Vejica 3 10 3 6 2 2" xfId="35487" xr:uid="{F1ED985B-6183-439B-9555-BDC1A853E381}"/>
    <cellStyle name="Vejica 3 10 3 6 3" xfId="35486" xr:uid="{9FA86A3A-E78F-4D9C-9241-1BE97866F03D}"/>
    <cellStyle name="Vejica 3 10 3 7" xfId="4605" xr:uid="{00000000-0005-0000-0000-00005F110000}"/>
    <cellStyle name="Vejica 3 10 3 7 2" xfId="35488" xr:uid="{94E8301A-8183-4836-B841-4E4E4BFF3C39}"/>
    <cellStyle name="Vejica 3 10 3 8" xfId="5260" xr:uid="{00000000-0005-0000-0000-000060110000}"/>
    <cellStyle name="Vejica 3 10 3 8 2" xfId="35489" xr:uid="{1A2FD9AA-2C28-4A31-9006-630C39D9C3ED}"/>
    <cellStyle name="Vejica 3 10 3 9" xfId="5889" xr:uid="{40B082BF-1AE2-41AF-9655-ECA8845CD380}"/>
    <cellStyle name="Vejica 3 10 3 9 2" xfId="6624" xr:uid="{8FD04DC3-76A0-46E5-887F-DA5898660176}"/>
    <cellStyle name="Vejica 3 10 3 9 2 2" xfId="10866" xr:uid="{CD8FB8A0-4DF0-495A-AA09-8AAAA5F4BA4E}"/>
    <cellStyle name="Vejica 3 10 3 9 2 2 2" xfId="17352" xr:uid="{6379602F-A887-40AF-BDCE-2D1609D98059}"/>
    <cellStyle name="Vejica 3 10 3 9 2 2 2 2" xfId="35493" xr:uid="{C83475DE-61E5-46E7-880A-63EB93C7403F}"/>
    <cellStyle name="Vejica 3 10 3 9 2 2 3" xfId="35492" xr:uid="{3D4A58D1-92D4-49BA-8FD7-D2F6E05A2CBB}"/>
    <cellStyle name="Vejica 3 10 3 9 2 3" xfId="14699" xr:uid="{F9D7C523-C480-4A42-93BD-6D970A09EE79}"/>
    <cellStyle name="Vejica 3 10 3 9 2 3 2" xfId="35494" xr:uid="{22784B9D-2FFF-4B37-8E8F-C0EE95B92B43}"/>
    <cellStyle name="Vejica 3 10 3 9 2 4" xfId="35491" xr:uid="{F40BC03E-1EC6-4955-99D6-64072FD3C6E5}"/>
    <cellStyle name="Vejica 3 10 3 9 3" xfId="10141" xr:uid="{1EEAFD1F-C699-4FBA-B558-EE584C87FFA8}"/>
    <cellStyle name="Vejica 3 10 3 9 3 2" xfId="16636" xr:uid="{F15B9B51-F51B-4265-ADFF-ECBC981A18A3}"/>
    <cellStyle name="Vejica 3 10 3 9 3 2 2" xfId="35496" xr:uid="{DC030EF7-E36E-47A8-B4B4-B5F097A6659A}"/>
    <cellStyle name="Vejica 3 10 3 9 3 3" xfId="35495" xr:uid="{B97C3915-3446-4359-905F-F74AEBC164F6}"/>
    <cellStyle name="Vejica 3 10 3 9 4" xfId="13987" xr:uid="{756E9742-EADE-4479-86B4-397D5F218807}"/>
    <cellStyle name="Vejica 3 10 3 9 4 2" xfId="35497" xr:uid="{29EE63AA-21C2-4780-81E0-715877691B22}"/>
    <cellStyle name="Vejica 3 10 3 9 5" xfId="35490" xr:uid="{B94925FD-1F3C-4561-B74C-E517DBA240FF}"/>
    <cellStyle name="Vejica 3 10 4" xfId="2269" xr:uid="{00000000-0005-0000-0000-000061110000}"/>
    <cellStyle name="Vejica 3 10 4 2" xfId="4614" xr:uid="{00000000-0005-0000-0000-000062110000}"/>
    <cellStyle name="Vejica 3 10 4 2 2" xfId="35499" xr:uid="{7D13C23E-AFC7-4B0C-9E29-EE29DBDE8044}"/>
    <cellStyle name="Vejica 3 10 4 3" xfId="35498" xr:uid="{EE5E28CB-FA65-4041-9065-349189DDD49F}"/>
    <cellStyle name="Vejica 3 10 5" xfId="2270" xr:uid="{00000000-0005-0000-0000-000063110000}"/>
    <cellStyle name="Vejica 3 10 5 2" xfId="4616" xr:uid="{00000000-0005-0000-0000-000064110000}"/>
    <cellStyle name="Vejica 3 10 5 2 2" xfId="5359" xr:uid="{00000000-0005-0000-0000-000065110000}"/>
    <cellStyle name="Vejica 3 10 5 2 2 2" xfId="35502" xr:uid="{7F8BA56C-DAE9-4FD8-A48E-64C620F08C49}"/>
    <cellStyle name="Vejica 3 10 5 2 3" xfId="35501" xr:uid="{CB832534-535F-4D16-95F8-1A6AD9E06FF7}"/>
    <cellStyle name="Vejica 3 10 5 3" xfId="4615" xr:uid="{00000000-0005-0000-0000-000066110000}"/>
    <cellStyle name="Vejica 3 10 5 3 2" xfId="35503" xr:uid="{FE932D42-E9A1-43D7-BE58-58C67B07CEF7}"/>
    <cellStyle name="Vejica 3 10 5 4" xfId="35500" xr:uid="{487C4D6D-DE80-4653-AF10-F0B9C8A68B51}"/>
    <cellStyle name="Vejica 3 10 6" xfId="2271" xr:uid="{00000000-0005-0000-0000-000067110000}"/>
    <cellStyle name="Vejica 3 10 6 10" xfId="13787" xr:uid="{1F56A557-68CE-4AA0-BE2E-7F93DD74B790}"/>
    <cellStyle name="Vejica 3 10 6 10 2" xfId="35505" xr:uid="{ACB72041-E1D9-49A8-BC29-A1B123C5F94A}"/>
    <cellStyle name="Vejica 3 10 6 11" xfId="35504" xr:uid="{FB94A98B-24C6-4E1C-AA65-8A4537B9185B}"/>
    <cellStyle name="Vejica 3 10 6 2" xfId="4618" xr:uid="{00000000-0005-0000-0000-000068110000}"/>
    <cellStyle name="Vejica 3 10 6 2 2" xfId="5360" xr:uid="{00000000-0005-0000-0000-000069110000}"/>
    <cellStyle name="Vejica 3 10 6 2 2 2" xfId="6209" xr:uid="{0B8070C1-D2A6-4DF6-9810-6C9170009FB2}"/>
    <cellStyle name="Vejica 3 10 6 2 2 2 2" xfId="6830" xr:uid="{3E5174E2-7AC5-4908-BA7C-A230F2449816}"/>
    <cellStyle name="Vejica 3 10 6 2 2 2 2 2" xfId="11072" xr:uid="{31B1BAC6-3CE9-4CB5-BB99-F5CD42952EE8}"/>
    <cellStyle name="Vejica 3 10 6 2 2 2 2 2 2" xfId="17558" xr:uid="{9ED1F82A-4A01-4F0B-BDAE-739F32F18068}"/>
    <cellStyle name="Vejica 3 10 6 2 2 2 2 2 2 2" xfId="35511" xr:uid="{EFA757EB-AFFC-4C1D-B195-BA2D522078CF}"/>
    <cellStyle name="Vejica 3 10 6 2 2 2 2 2 3" xfId="35510" xr:uid="{AB736A17-D0AC-490C-A278-6515BCA78F87}"/>
    <cellStyle name="Vejica 3 10 6 2 2 2 2 3" xfId="14905" xr:uid="{1FCAA571-10DD-4A3E-9B82-4AA214353A00}"/>
    <cellStyle name="Vejica 3 10 6 2 2 2 2 3 2" xfId="35512" xr:uid="{DF223985-1042-4F9A-88D8-E2A842652DA3}"/>
    <cellStyle name="Vejica 3 10 6 2 2 2 2 4" xfId="35509" xr:uid="{59D1E72A-57E2-46FC-8D81-B5C3CB593701}"/>
    <cellStyle name="Vejica 3 10 6 2 2 2 3" xfId="10464" xr:uid="{679C3F92-93DA-481D-AB42-E0ADA9B1E95D}"/>
    <cellStyle name="Vejica 3 10 6 2 2 2 3 2" xfId="16952" xr:uid="{A987E82F-7321-4EE9-936E-B95181A465EC}"/>
    <cellStyle name="Vejica 3 10 6 2 2 2 3 2 2" xfId="35514" xr:uid="{9F7C2EDE-8B56-494E-9F7D-761D17F3D241}"/>
    <cellStyle name="Vejica 3 10 6 2 2 2 3 3" xfId="35513" xr:uid="{722D2447-E367-431A-9937-A0CC734AECF4}"/>
    <cellStyle name="Vejica 3 10 6 2 2 2 4" xfId="14300" xr:uid="{D900B9CE-7B8C-4B14-9CD2-7FF0075E5303}"/>
    <cellStyle name="Vejica 3 10 6 2 2 2 4 2" xfId="35515" xr:uid="{63ACA657-FB59-46AD-A689-F16775B2481C}"/>
    <cellStyle name="Vejica 3 10 6 2 2 2 5" xfId="35508" xr:uid="{CB4CDC21-3ADC-4DCE-A752-EBC1F8F885C3}"/>
    <cellStyle name="Vejica 3 10 6 2 2 3" xfId="6103" xr:uid="{117997BC-7F67-438B-8DF4-BA74C2011A86}"/>
    <cellStyle name="Vejica 3 10 6 2 2 3 2" xfId="10358" xr:uid="{78519E17-4107-4EF7-91C7-60A4A9A4EC1F}"/>
    <cellStyle name="Vejica 3 10 6 2 2 3 2 2" xfId="16846" xr:uid="{4A5B0C48-2A46-4081-90C1-37BAF8DA9B6F}"/>
    <cellStyle name="Vejica 3 10 6 2 2 3 2 2 2" xfId="35518" xr:uid="{9F9EE921-25E0-4D67-8BA0-C4800B4ECBF1}"/>
    <cellStyle name="Vejica 3 10 6 2 2 3 2 3" xfId="35517" xr:uid="{A4FFC9A8-57F8-4A7D-BD58-AEB963929B95}"/>
    <cellStyle name="Vejica 3 10 6 2 2 3 3" xfId="14194" xr:uid="{CC1CE84B-A95B-4E7C-898D-F21FE7A58F30}"/>
    <cellStyle name="Vejica 3 10 6 2 2 3 3 2" xfId="35519" xr:uid="{1E13D8E2-428C-41D9-A8D9-F591BC7473E3}"/>
    <cellStyle name="Vejica 3 10 6 2 2 3 4" xfId="35516" xr:uid="{6CDB1C8E-426E-4D1F-8E64-E27B927E1AA6}"/>
    <cellStyle name="Vejica 3 10 6 2 2 4" xfId="6526" xr:uid="{852EF892-4801-484D-B773-A9170C2640F8}"/>
    <cellStyle name="Vejica 3 10 6 2 2 4 2" xfId="10768" xr:uid="{E8AEA353-C2F4-41D2-A7CA-0D5542FB9B6C}"/>
    <cellStyle name="Vejica 3 10 6 2 2 4 2 2" xfId="17254" xr:uid="{326DCDBD-F3D6-4D88-8CBD-B6E4B76B8D11}"/>
    <cellStyle name="Vejica 3 10 6 2 2 4 2 2 2" xfId="35522" xr:uid="{BBEC28EF-55D9-4055-AEB7-BCE1CC63B975}"/>
    <cellStyle name="Vejica 3 10 6 2 2 4 2 3" xfId="35521" xr:uid="{61C692CD-47BD-4290-81B5-E6A0EAAE6E3F}"/>
    <cellStyle name="Vejica 3 10 6 2 2 4 3" xfId="14601" xr:uid="{FCF79ECE-D007-4F55-BE28-9C7FCE6F51B3}"/>
    <cellStyle name="Vejica 3 10 6 2 2 4 3 2" xfId="35523" xr:uid="{A64DF64C-96AF-4048-844A-6B88663554B2}"/>
    <cellStyle name="Vejica 3 10 6 2 2 4 4" xfId="35520" xr:uid="{C9B273AF-0C31-4303-8F99-877145A4B3B9}"/>
    <cellStyle name="Vejica 3 10 6 2 2 5" xfId="7136" xr:uid="{0CAB98AB-63F5-4F75-8018-C56BB584DE74}"/>
    <cellStyle name="Vejica 3 10 6 2 2 5 2" xfId="11376" xr:uid="{BEDC994D-596D-4FB2-9C02-CA3002178D57}"/>
    <cellStyle name="Vejica 3 10 6 2 2 5 2 2" xfId="17860" xr:uid="{69934507-7F8C-4708-B14B-6E9BEE57DD73}"/>
    <cellStyle name="Vejica 3 10 6 2 2 5 2 2 2" xfId="35526" xr:uid="{302377C2-57DB-4116-A322-47AB33D7F055}"/>
    <cellStyle name="Vejica 3 10 6 2 2 5 2 3" xfId="35525" xr:uid="{063656BE-7C37-4DAD-A14A-A0BE21064C8F}"/>
    <cellStyle name="Vejica 3 10 6 2 2 5 3" xfId="15207" xr:uid="{7F707A61-95AD-4379-B46A-281C6B6C1E81}"/>
    <cellStyle name="Vejica 3 10 6 2 2 5 3 2" xfId="35527" xr:uid="{DB61FDB4-504F-4255-B6C2-75A41136D7CF}"/>
    <cellStyle name="Vejica 3 10 6 2 2 5 4" xfId="35524" xr:uid="{08401536-E8F7-4DC9-95A7-4C96B657D9EC}"/>
    <cellStyle name="Vejica 3 10 6 2 2 6" xfId="7497" xr:uid="{00197B99-0FC4-4753-B300-44A38A81227B}"/>
    <cellStyle name="Vejica 3 10 6 2 2 6 2" xfId="11739" xr:uid="{347BB41A-DE58-49B6-8670-2834EFF9656A}"/>
    <cellStyle name="Vejica 3 10 6 2 2 6 2 2" xfId="18216" xr:uid="{896F25C7-A8FE-472D-87E1-21F7EB429C04}"/>
    <cellStyle name="Vejica 3 10 6 2 2 6 2 2 2" xfId="35530" xr:uid="{58220DBA-2B5C-45CB-B028-7A076C89809D}"/>
    <cellStyle name="Vejica 3 10 6 2 2 6 2 3" xfId="35529" xr:uid="{ED2BC184-6D4A-4D93-9E35-8D7C4B0CD584}"/>
    <cellStyle name="Vejica 3 10 6 2 2 6 3" xfId="15560" xr:uid="{A8706EC8-0E62-4CD4-AD2D-380E798FFCDF}"/>
    <cellStyle name="Vejica 3 10 6 2 2 6 3 2" xfId="35531" xr:uid="{AE25638F-58B7-4884-8954-4A2FADD86C9D}"/>
    <cellStyle name="Vejica 3 10 6 2 2 6 4" xfId="35528" xr:uid="{93A091A3-C1D4-4791-A56E-EF23C86A853B}"/>
    <cellStyle name="Vejica 3 10 6 2 2 7" xfId="9886" xr:uid="{58F6B654-C38E-4727-852E-7548323C1F4A}"/>
    <cellStyle name="Vejica 3 10 6 2 2 7 2" xfId="16488" xr:uid="{4A412699-988C-4E84-8989-CE83F7B7FBC5}"/>
    <cellStyle name="Vejica 3 10 6 2 2 7 2 2" xfId="35533" xr:uid="{28143990-F598-4F27-8A22-9C3AD10ADEE9}"/>
    <cellStyle name="Vejica 3 10 6 2 2 7 3" xfId="35532" xr:uid="{FAE5DD2F-6C11-4A56-AB57-FE1331497AA7}"/>
    <cellStyle name="Vejica 3 10 6 2 2 8" xfId="13890" xr:uid="{0A941E66-6D59-4368-8964-AB3C8821443B}"/>
    <cellStyle name="Vejica 3 10 6 2 2 8 2" xfId="35534" xr:uid="{73800A40-9294-493C-BAA2-B140EBD8B22F}"/>
    <cellStyle name="Vejica 3 10 6 2 2 9" xfId="35507" xr:uid="{48977FF8-B191-4F0F-9142-A1F05CBC41F9}"/>
    <cellStyle name="Vejica 3 10 6 2 3" xfId="35506" xr:uid="{E31E321A-427D-4449-9805-E1D36B536E75}"/>
    <cellStyle name="Vejica 3 10 6 3" xfId="4617" xr:uid="{00000000-0005-0000-0000-00006A110000}"/>
    <cellStyle name="Vejica 3 10 6 3 2" xfId="35535" xr:uid="{F9F7967F-808B-43E8-A59F-AA9FDD4719ED}"/>
    <cellStyle name="Vejica 3 10 6 4" xfId="5990" xr:uid="{B09C79BC-702E-411E-882B-9A2AB5A04111}"/>
    <cellStyle name="Vejica 3 10 6 4 2" xfId="6723" xr:uid="{B7C74BD8-DDF6-4113-B839-C48AEDFB545C}"/>
    <cellStyle name="Vejica 3 10 6 4 2 2" xfId="10965" xr:uid="{A79DCC7A-A9CB-47C6-B855-5314AAF4ED01}"/>
    <cellStyle name="Vejica 3 10 6 4 2 2 2" xfId="17451" xr:uid="{142F1540-F89A-416D-8126-5334EDDD21CF}"/>
    <cellStyle name="Vejica 3 10 6 4 2 2 2 2" xfId="35539" xr:uid="{28202DF9-6F45-4B4F-BB25-045F59BBC79D}"/>
    <cellStyle name="Vejica 3 10 6 4 2 2 3" xfId="35538" xr:uid="{475A7D8E-26BD-4F0C-AB98-1E98C7D1995D}"/>
    <cellStyle name="Vejica 3 10 6 4 2 3" xfId="14798" xr:uid="{6943B463-017A-4CC1-A1B2-65CAADDD6045}"/>
    <cellStyle name="Vejica 3 10 6 4 2 3 2" xfId="35540" xr:uid="{6EC42990-DA40-4EAF-A99F-C5919FAF2DF9}"/>
    <cellStyle name="Vejica 3 10 6 4 2 4" xfId="35537" xr:uid="{A08B8EC7-268B-4FB6-A6AC-1F6493DB72EA}"/>
    <cellStyle name="Vejica 3 10 6 4 3" xfId="10242" xr:uid="{46AFD65F-BC3C-4BE0-BD99-400BAC581EEC}"/>
    <cellStyle name="Vejica 3 10 6 4 3 2" xfId="16736" xr:uid="{E1F34C2F-EF8D-4032-8C7D-5D759B30DF0D}"/>
    <cellStyle name="Vejica 3 10 6 4 3 2 2" xfId="35542" xr:uid="{FFC1D258-FE2D-40C1-8B40-B0F12E8954F7}"/>
    <cellStyle name="Vejica 3 10 6 4 3 3" xfId="35541" xr:uid="{61273EF4-7210-41C9-98B4-F10F41333B8B}"/>
    <cellStyle name="Vejica 3 10 6 4 4" xfId="14087" xr:uid="{0EA0511D-B682-4924-B8EE-E05052E35C79}"/>
    <cellStyle name="Vejica 3 10 6 4 4 2" xfId="35543" xr:uid="{F3ACC2EC-7438-432F-9797-DF966932F7DE}"/>
    <cellStyle name="Vejica 3 10 6 4 5" xfId="35536" xr:uid="{29BADF68-A1A4-4B4E-A7B5-EA4F3559A527}"/>
    <cellStyle name="Vejica 3 10 6 5" xfId="6423" xr:uid="{585A9DAB-30FE-4078-A130-EDEA99B85D43}"/>
    <cellStyle name="Vejica 3 10 6 5 2" xfId="10665" xr:uid="{85465A6E-DB78-40EB-8FB9-E0C84A28F125}"/>
    <cellStyle name="Vejica 3 10 6 5 2 2" xfId="17151" xr:uid="{32FC2F64-538F-4C18-9EE6-4420EC8D8D8B}"/>
    <cellStyle name="Vejica 3 10 6 5 2 2 2" xfId="35546" xr:uid="{5BD8C61D-84F8-4BF8-BCA1-C590F0F9F563}"/>
    <cellStyle name="Vejica 3 10 6 5 2 3" xfId="35545" xr:uid="{40F4D892-BE1C-4287-A6DD-EF49706E03D0}"/>
    <cellStyle name="Vejica 3 10 6 5 3" xfId="14498" xr:uid="{8B6D4BF7-115C-49AC-AC74-08D6973B402D}"/>
    <cellStyle name="Vejica 3 10 6 5 3 2" xfId="35547" xr:uid="{B01F017F-F482-4AF3-A6F5-6363A704483F}"/>
    <cellStyle name="Vejica 3 10 6 5 4" xfId="35544" xr:uid="{53D5AA2A-57BB-4D7A-A21A-61C0769BF894}"/>
    <cellStyle name="Vejica 3 10 6 6" xfId="7032" xr:uid="{1B62756B-9B1F-45BE-994F-44A169E62307}"/>
    <cellStyle name="Vejica 3 10 6 6 2" xfId="11272" xr:uid="{E8344204-7A73-4D9F-BE93-9276EFD794A6}"/>
    <cellStyle name="Vejica 3 10 6 6 2 2" xfId="17756" xr:uid="{AB4281AE-35B4-4E71-A628-BE8CA677CB80}"/>
    <cellStyle name="Vejica 3 10 6 6 2 2 2" xfId="35550" xr:uid="{1C19E1F0-3C24-47AE-98B5-849BFE2FF5C8}"/>
    <cellStyle name="Vejica 3 10 6 6 2 3" xfId="35549" xr:uid="{EA2507BC-3343-4675-8C72-32B720FEEB99}"/>
    <cellStyle name="Vejica 3 10 6 6 3" xfId="15103" xr:uid="{6A8CACE9-8D4E-472F-B3E5-ABD909C1C143}"/>
    <cellStyle name="Vejica 3 10 6 6 3 2" xfId="35551" xr:uid="{E754E732-8A6C-4CC3-86CD-536C26B74407}"/>
    <cellStyle name="Vejica 3 10 6 6 4" xfId="35548" xr:uid="{64C95605-AB44-46DC-915A-BCDF43E292BC}"/>
    <cellStyle name="Vejica 3 10 6 7" xfId="7394" xr:uid="{D2CBB002-F7FB-40C9-B6D4-198F7C36F365}"/>
    <cellStyle name="Vejica 3 10 6 7 2" xfId="11636" xr:uid="{3184DC5F-D24A-42FD-B0A1-D3C57DEE68B2}"/>
    <cellStyle name="Vejica 3 10 6 7 2 2" xfId="18113" xr:uid="{17D519D1-7815-4AFB-93B4-2652950DCA82}"/>
    <cellStyle name="Vejica 3 10 6 7 2 2 2" xfId="35554" xr:uid="{9FE6EA66-9187-48A0-91D8-989672B9E18A}"/>
    <cellStyle name="Vejica 3 10 6 7 2 3" xfId="35553" xr:uid="{A8FC6CF1-8342-4B1C-BCA2-344065D034F1}"/>
    <cellStyle name="Vejica 3 10 6 7 3" xfId="15457" xr:uid="{A43685D2-F219-45B8-8C24-F2C738229CE3}"/>
    <cellStyle name="Vejica 3 10 6 7 3 2" xfId="35555" xr:uid="{6F499B59-2B9D-4E28-B4E6-9418E5AC6414}"/>
    <cellStyle name="Vejica 3 10 6 7 4" xfId="35552" xr:uid="{1D90E314-D4F3-4351-A77E-AF3C92709BAF}"/>
    <cellStyle name="Vejica 3 10 6 8" xfId="8547" xr:uid="{5537978B-AECF-4BF1-856B-D3567D22DE79}"/>
    <cellStyle name="Vejica 3 10 6 8 2" xfId="15984" xr:uid="{F59A6707-05D7-41C5-9D8D-439DDA02F46E}"/>
    <cellStyle name="Vejica 3 10 6 8 2 2" xfId="35557" xr:uid="{27E5388F-023C-4248-B864-CCB342FED41A}"/>
    <cellStyle name="Vejica 3 10 6 8 3" xfId="35556" xr:uid="{AFC6BDBA-7DC4-4178-B878-D15E88233D20}"/>
    <cellStyle name="Vejica 3 10 6 9" xfId="13043" xr:uid="{6F9A2747-A1D4-4E13-83D8-F744966BD134}"/>
    <cellStyle name="Vejica 3 10 6 9 2" xfId="18980" xr:uid="{217DD527-8FFF-4003-96FE-0CADC2FE17CF}"/>
    <cellStyle name="Vejica 3 10 6 9 2 2" xfId="35559" xr:uid="{DC9E0675-87F3-4AE2-BFF6-EDBC5F4FE79C}"/>
    <cellStyle name="Vejica 3 10 6 9 3" xfId="35558" xr:uid="{3F90C203-53CC-44E8-AE79-ADBA3AEBC397}"/>
    <cellStyle name="Vejica 3 10 7" xfId="4619" xr:uid="{00000000-0005-0000-0000-00006B110000}"/>
    <cellStyle name="Vejica 3 10 7 2" xfId="4620" xr:uid="{00000000-0005-0000-0000-00006C110000}"/>
    <cellStyle name="Vejica 3 10 7 2 2" xfId="5517" xr:uid="{00000000-0005-0000-0000-00006D110000}"/>
    <cellStyle name="Vejica 3 10 7 2 2 2" xfId="35562" xr:uid="{2E65E88B-966A-4496-A760-01FFB1A025AA}"/>
    <cellStyle name="Vejica 3 10 7 2 3" xfId="35561" xr:uid="{84F9AF44-80C0-4ECC-9F00-02DB6C15BBE5}"/>
    <cellStyle name="Vejica 3 10 7 3" xfId="5283" xr:uid="{00000000-0005-0000-0000-00006E110000}"/>
    <cellStyle name="Vejica 3 10 7 3 2" xfId="35563" xr:uid="{D3FEB628-1425-4F31-92D6-FF0B64E16301}"/>
    <cellStyle name="Vejica 3 10 7 4" xfId="35560" xr:uid="{E3A33BA7-CA24-4122-B219-544E5DC97726}"/>
    <cellStyle name="Vejica 3 10 8" xfId="4621" xr:uid="{00000000-0005-0000-0000-00006F110000}"/>
    <cellStyle name="Vejica 3 10 8 2" xfId="5350" xr:uid="{00000000-0005-0000-0000-000070110000}"/>
    <cellStyle name="Vejica 3 10 8 2 2" xfId="35565" xr:uid="{8F3A51E0-CE41-448A-AB54-59F6A7006A34}"/>
    <cellStyle name="Vejica 3 10 8 3" xfId="35564" xr:uid="{7283ABCC-F5DB-4B8B-860A-9D178246DDA2}"/>
    <cellStyle name="Vejica 3 10 9" xfId="4588" xr:uid="{00000000-0005-0000-0000-000071110000}"/>
    <cellStyle name="Vejica 3 10 9 2" xfId="35566" xr:uid="{25F30A69-7267-4E4A-8791-925BC892631F}"/>
    <cellStyle name="Vejica 3 11" xfId="753" xr:uid="{00000000-0005-0000-0000-000072110000}"/>
    <cellStyle name="Vejica 3 11 10" xfId="5890" xr:uid="{52321A0E-6704-4C25-8349-D4C31ECC410E}"/>
    <cellStyle name="Vejica 3 11 10 2" xfId="6625" xr:uid="{AFD0BBE4-15F2-4B4D-8BE3-2A90F27B481D}"/>
    <cellStyle name="Vejica 3 11 10 2 2" xfId="10867" xr:uid="{F0120F89-1098-4DD1-A2E2-1F17FBD969F6}"/>
    <cellStyle name="Vejica 3 11 10 2 2 2" xfId="17353" xr:uid="{C5FA953C-04FB-4757-9A82-7DE98CC86643}"/>
    <cellStyle name="Vejica 3 11 10 2 2 2 2" xfId="35571" xr:uid="{0B28AE6A-AFEB-447D-AB37-B57587D1B565}"/>
    <cellStyle name="Vejica 3 11 10 2 2 3" xfId="35570" xr:uid="{A7C60837-8D38-44D4-9A1F-B3C41FAF3283}"/>
    <cellStyle name="Vejica 3 11 10 2 3" xfId="14700" xr:uid="{5E054CA6-007A-47E8-B1D6-F6EFA8416249}"/>
    <cellStyle name="Vejica 3 11 10 2 3 2" xfId="35572" xr:uid="{FD21D292-0436-468A-A42E-BCC532D6855C}"/>
    <cellStyle name="Vejica 3 11 10 2 4" xfId="35569" xr:uid="{B3B1EF67-74DF-4E9C-AA67-47CC34E3C45E}"/>
    <cellStyle name="Vejica 3 11 10 3" xfId="10142" xr:uid="{89390825-E430-4A5E-8936-578F25145F16}"/>
    <cellStyle name="Vejica 3 11 10 3 2" xfId="16637" xr:uid="{ED0188B2-E86A-48BB-8BA4-B653442EA632}"/>
    <cellStyle name="Vejica 3 11 10 3 2 2" xfId="35574" xr:uid="{EFCEA20E-B2D6-48B4-A55B-6C0274E8410F}"/>
    <cellStyle name="Vejica 3 11 10 3 3" xfId="35573" xr:uid="{07D55D2A-8D64-41DD-82A1-34EC23B1AAB0}"/>
    <cellStyle name="Vejica 3 11 10 4" xfId="13988" xr:uid="{86A99A29-FE54-43B0-894B-D80BEA31D31B}"/>
    <cellStyle name="Vejica 3 11 10 4 2" xfId="35575" xr:uid="{36352CE3-3199-4B1D-824C-D25EFDCB085B}"/>
    <cellStyle name="Vejica 3 11 10 5" xfId="35568" xr:uid="{B07CEFE6-163A-4D5B-9712-0FDA7EAB4D40}"/>
    <cellStyle name="Vejica 3 11 11" xfId="6325" xr:uid="{A0B0AFFD-10E2-41BD-B101-6E2BE6EDB9F0}"/>
    <cellStyle name="Vejica 3 11 11 2" xfId="10567" xr:uid="{1466E310-2E45-4AB3-A732-1291306D1ADB}"/>
    <cellStyle name="Vejica 3 11 11 2 2" xfId="17053" xr:uid="{398FBF3E-60D9-47E7-9A46-51C223F7BCC2}"/>
    <cellStyle name="Vejica 3 11 11 2 2 2" xfId="35578" xr:uid="{81F76CA6-929E-46EB-9A30-BAFAADFD35D2}"/>
    <cellStyle name="Vejica 3 11 11 2 3" xfId="35577" xr:uid="{093CE35D-DA28-425E-8A0F-869978210E50}"/>
    <cellStyle name="Vejica 3 11 11 3" xfId="14400" xr:uid="{1E962798-FC63-4637-8746-1AB9051FAAC0}"/>
    <cellStyle name="Vejica 3 11 11 3 2" xfId="35579" xr:uid="{42CBDA8C-8BDE-4DF5-8944-3E65F1A41239}"/>
    <cellStyle name="Vejica 3 11 11 4" xfId="35576" xr:uid="{CC650F88-6A4C-4515-8A7E-F02831925DF2}"/>
    <cellStyle name="Vejica 3 11 12" xfId="6934" xr:uid="{14CE01B3-47AC-4E79-8064-36C3FF248A2B}"/>
    <cellStyle name="Vejica 3 11 12 2" xfId="11174" xr:uid="{D872F133-50CE-47CC-BBF9-B4ABCB879CF7}"/>
    <cellStyle name="Vejica 3 11 12 2 2" xfId="17658" xr:uid="{90614004-9331-4A70-A461-8F94D0E647FD}"/>
    <cellStyle name="Vejica 3 11 12 2 2 2" xfId="35582" xr:uid="{50C3D39F-DF5D-4CAE-A797-B5D36CE0C7B1}"/>
    <cellStyle name="Vejica 3 11 12 2 3" xfId="35581" xr:uid="{6C84B042-C4FA-422F-BF55-3DB683895A6B}"/>
    <cellStyle name="Vejica 3 11 12 3" xfId="15005" xr:uid="{53AF7EF0-8C48-439A-92CA-9F263BCD7078}"/>
    <cellStyle name="Vejica 3 11 12 3 2" xfId="35583" xr:uid="{B49F761C-B993-468A-A93A-8E93C7D98DD3}"/>
    <cellStyle name="Vejica 3 11 12 4" xfId="35580" xr:uid="{888B115C-51D6-4D31-A3AE-3C0D2A614EBE}"/>
    <cellStyle name="Vejica 3 11 13" xfId="7201" xr:uid="{D65093D1-EB14-4DD4-B353-58E02C8BC410}"/>
    <cellStyle name="Vejica 3 11 13 2" xfId="11443" xr:uid="{8AB7C2FD-5039-4906-98C6-4FD16B06BFD2}"/>
    <cellStyle name="Vejica 3 11 13 2 2" xfId="17920" xr:uid="{4DB81769-D246-4E5C-9340-5300C9519557}"/>
    <cellStyle name="Vejica 3 11 13 2 2 2" xfId="35586" xr:uid="{70910591-C970-462E-9729-4CB620553D16}"/>
    <cellStyle name="Vejica 3 11 13 2 3" xfId="35585" xr:uid="{493CDBF6-3249-4A07-B7E1-E3F29BCDB9B0}"/>
    <cellStyle name="Vejica 3 11 13 3" xfId="15264" xr:uid="{692984EC-713A-40A7-9D03-1779F193D565}"/>
    <cellStyle name="Vejica 3 11 13 3 2" xfId="35587" xr:uid="{F017A609-46D7-406D-BA68-B7F2B544D475}"/>
    <cellStyle name="Vejica 3 11 13 4" xfId="35584" xr:uid="{45322F9B-6EC5-4201-BACB-C8DDE9486AE1}"/>
    <cellStyle name="Vejica 3 11 14" xfId="7296" xr:uid="{A302B039-7CE8-42FF-BACB-FBB5DA229BEE}"/>
    <cellStyle name="Vejica 3 11 14 2" xfId="11538" xr:uid="{C28B4B0A-DFBA-42E8-BD9D-26AF01A1EFA6}"/>
    <cellStyle name="Vejica 3 11 14 2 2" xfId="18015" xr:uid="{791F26FC-1E51-48A1-9420-A8CF593EF8F7}"/>
    <cellStyle name="Vejica 3 11 14 2 2 2" xfId="35590" xr:uid="{FB2D5D32-6077-4727-BF14-98DCA4DDA580}"/>
    <cellStyle name="Vejica 3 11 14 2 3" xfId="35589" xr:uid="{CEA2069E-1A6F-4233-9DE5-6E86D6234714}"/>
    <cellStyle name="Vejica 3 11 14 3" xfId="15359" xr:uid="{E7279588-60F3-43FD-9BB4-90AC7019B398}"/>
    <cellStyle name="Vejica 3 11 14 3 2" xfId="35591" xr:uid="{8DD2FD61-5A9D-43B6-8F0E-742A12C34B19}"/>
    <cellStyle name="Vejica 3 11 14 4" xfId="35588" xr:uid="{87793BC2-4FFA-4516-B35A-C0C4164260FB}"/>
    <cellStyle name="Vejica 3 11 15" xfId="7993" xr:uid="{F6FE188A-8D16-4CF4-A2D7-07925B4EC84C}"/>
    <cellStyle name="Vejica 3 11 15 2" xfId="15737" xr:uid="{0BEF8B27-3408-447B-A08B-C6CD497C70B6}"/>
    <cellStyle name="Vejica 3 11 15 2 2" xfId="35593" xr:uid="{53418133-9B5D-4B46-9842-0954EC0B2BCC}"/>
    <cellStyle name="Vejica 3 11 15 3" xfId="35592" xr:uid="{6474A743-CD5E-4997-B060-0EEFDC619DC5}"/>
    <cellStyle name="Vejica 3 11 16" xfId="12770" xr:uid="{38B8AA3C-4CBE-4EBD-AD2C-30E4C9115B9E}"/>
    <cellStyle name="Vejica 3 11 16 2" xfId="18708" xr:uid="{A31F12E2-9838-4466-B344-A4C8EE7233AE}"/>
    <cellStyle name="Vejica 3 11 16 2 2" xfId="35595" xr:uid="{73C12AED-8F58-4674-A452-C6D769B307AD}"/>
    <cellStyle name="Vejica 3 11 16 3" xfId="35594" xr:uid="{BB0A0233-6E8A-4129-919E-F680542C292B}"/>
    <cellStyle name="Vejica 3 11 17" xfId="13682" xr:uid="{DCA51B36-153C-457A-A768-A5AAAC4598E2}"/>
    <cellStyle name="Vejica 3 11 17 2" xfId="35596" xr:uid="{015D879B-1CA7-45A5-9B19-7FBEAED7A5CF}"/>
    <cellStyle name="Vejica 3 11 18" xfId="35567" xr:uid="{4E045F1F-80D9-4D04-8F21-0220DFAA25C3}"/>
    <cellStyle name="Vejica 3 11 2" xfId="754" xr:uid="{00000000-0005-0000-0000-000073110000}"/>
    <cellStyle name="Vejica 3 11 2 10" xfId="6326" xr:uid="{6E00B037-2725-4593-8AD9-734F0360037B}"/>
    <cellStyle name="Vejica 3 11 2 10 2" xfId="10568" xr:uid="{6AF79F37-450F-4ED6-95FE-6937E6CCBF7B}"/>
    <cellStyle name="Vejica 3 11 2 10 2 2" xfId="17054" xr:uid="{74895AE8-4E13-41E0-8975-6C0CAA1A90DF}"/>
    <cellStyle name="Vejica 3 11 2 10 2 2 2" xfId="35600" xr:uid="{52ECBAF3-6D94-4898-BF50-73319FA6536F}"/>
    <cellStyle name="Vejica 3 11 2 10 2 3" xfId="35599" xr:uid="{C0082E71-BEB3-40F3-8BFC-36A6FBAC552A}"/>
    <cellStyle name="Vejica 3 11 2 10 3" xfId="14401" xr:uid="{E9B39A8C-AA30-4184-9AFB-37C6132BDD2C}"/>
    <cellStyle name="Vejica 3 11 2 10 3 2" xfId="35601" xr:uid="{2787CFE3-210F-4CD4-98E0-349E80A53A6C}"/>
    <cellStyle name="Vejica 3 11 2 10 4" xfId="35598" xr:uid="{D0EEA9DA-46F0-481A-84E8-6132BE292670}"/>
    <cellStyle name="Vejica 3 11 2 11" xfId="6935" xr:uid="{78027CD3-AA5E-4B79-9AEC-93F10C75F029}"/>
    <cellStyle name="Vejica 3 11 2 11 2" xfId="11175" xr:uid="{8FF2E16F-7058-4A72-96FA-460E8C23EF64}"/>
    <cellStyle name="Vejica 3 11 2 11 2 2" xfId="17659" xr:uid="{B4A05561-B89C-4AE7-938B-12593C9E901D}"/>
    <cellStyle name="Vejica 3 11 2 11 2 2 2" xfId="35604" xr:uid="{9926828D-C9DF-4313-ABC2-CAF0FEEFD39E}"/>
    <cellStyle name="Vejica 3 11 2 11 2 3" xfId="35603" xr:uid="{F770C0EB-8CC1-4647-86F7-2EDFCBBF673E}"/>
    <cellStyle name="Vejica 3 11 2 11 3" xfId="15006" xr:uid="{3F49734C-D995-4D46-84E6-CDEED0E430D1}"/>
    <cellStyle name="Vejica 3 11 2 11 3 2" xfId="35605" xr:uid="{A636B864-994C-4A4E-BE97-1CE912359B08}"/>
    <cellStyle name="Vejica 3 11 2 11 4" xfId="35602" xr:uid="{F16577CD-DF0C-4E00-B0E5-65E460745433}"/>
    <cellStyle name="Vejica 3 11 2 12" xfId="7297" xr:uid="{4C7E12B4-30DD-4943-AD69-C64866C60C26}"/>
    <cellStyle name="Vejica 3 11 2 12 2" xfId="11539" xr:uid="{433DCAE0-263B-45F9-A86D-E00DD1D16038}"/>
    <cellStyle name="Vejica 3 11 2 12 2 2" xfId="18016" xr:uid="{77928B6B-7054-4892-A477-F0E5F1F7DE4F}"/>
    <cellStyle name="Vejica 3 11 2 12 2 2 2" xfId="35608" xr:uid="{1E8DF069-E5A3-498F-86BF-39E7AAD8EAAC}"/>
    <cellStyle name="Vejica 3 11 2 12 2 3" xfId="35607" xr:uid="{0BFF00CB-1815-4F21-B24B-9B51EBD1C211}"/>
    <cellStyle name="Vejica 3 11 2 12 3" xfId="15360" xr:uid="{5E24C117-5531-4747-B08D-E1FBDB7BAC0A}"/>
    <cellStyle name="Vejica 3 11 2 12 3 2" xfId="35609" xr:uid="{875E4C7C-0A23-4BDE-A60F-82676C64732D}"/>
    <cellStyle name="Vejica 3 11 2 12 4" xfId="35606" xr:uid="{DB1B651D-AC92-4125-9515-1A3D2E9580A5}"/>
    <cellStyle name="Vejica 3 11 2 13" xfId="7994" xr:uid="{56DB12DF-9A7F-4364-9C9A-849B072CAD3B}"/>
    <cellStyle name="Vejica 3 11 2 13 2" xfId="15738" xr:uid="{11BF5511-9829-47AC-B75A-6948A08D73FC}"/>
    <cellStyle name="Vejica 3 11 2 13 2 2" xfId="35611" xr:uid="{2E555D35-48CE-4B13-A30E-3FAD0B9286C7}"/>
    <cellStyle name="Vejica 3 11 2 13 3" xfId="35610" xr:uid="{66818193-CD7A-4592-9CE2-01F857FC97FB}"/>
    <cellStyle name="Vejica 3 11 2 14" xfId="12771" xr:uid="{A60E0991-9608-43DD-991D-245723C63F6B}"/>
    <cellStyle name="Vejica 3 11 2 14 2" xfId="18709" xr:uid="{E41A4A7E-C49E-4887-9A90-673A8C8557F7}"/>
    <cellStyle name="Vejica 3 11 2 14 2 2" xfId="35613" xr:uid="{02E1F300-3AB7-47A0-9574-80B70F1AC5B7}"/>
    <cellStyle name="Vejica 3 11 2 14 3" xfId="35612" xr:uid="{11F2A018-144E-4AD4-93D5-BD8097B6FFA5}"/>
    <cellStyle name="Vejica 3 11 2 15" xfId="13683" xr:uid="{E1B1602A-4BDF-478F-96E7-DD8EC0E54EEC}"/>
    <cellStyle name="Vejica 3 11 2 15 2" xfId="35614" xr:uid="{EB444DFB-B3D0-4940-ADD6-BDF41065537B}"/>
    <cellStyle name="Vejica 3 11 2 16" xfId="35597" xr:uid="{E6154D6D-D3AE-4AD2-BF69-9D51904C1027}"/>
    <cellStyle name="Vejica 3 11 2 2" xfId="2272" xr:uid="{00000000-0005-0000-0000-000074110000}"/>
    <cellStyle name="Vejica 3 11 2 2 2" xfId="4624" xr:uid="{00000000-0005-0000-0000-000075110000}"/>
    <cellStyle name="Vejica 3 11 2 2 2 2" xfId="35616" xr:uid="{F4FCE780-A837-49BE-92FE-D4E9BF9D8E76}"/>
    <cellStyle name="Vejica 3 11 2 2 3" xfId="35615" xr:uid="{4098024E-9637-49EF-A6C4-47D80B0E63A4}"/>
    <cellStyle name="Vejica 3 11 2 3" xfId="2273" xr:uid="{00000000-0005-0000-0000-000076110000}"/>
    <cellStyle name="Vejica 3 11 2 3 2" xfId="4626" xr:uid="{00000000-0005-0000-0000-000077110000}"/>
    <cellStyle name="Vejica 3 11 2 3 2 2" xfId="5363" xr:uid="{00000000-0005-0000-0000-000078110000}"/>
    <cellStyle name="Vejica 3 11 2 3 2 2 2" xfId="35619" xr:uid="{A36BC9E6-DBB7-4FB5-B05B-0528451F1591}"/>
    <cellStyle name="Vejica 3 11 2 3 2 3" xfId="35618" xr:uid="{C1B38E25-EB93-40E5-B24B-966CB89D01E2}"/>
    <cellStyle name="Vejica 3 11 2 3 3" xfId="4625" xr:uid="{00000000-0005-0000-0000-000079110000}"/>
    <cellStyle name="Vejica 3 11 2 3 3 2" xfId="35620" xr:uid="{4EE33A1A-370C-4DEC-BE0A-60AAF36BEBF6}"/>
    <cellStyle name="Vejica 3 11 2 3 4" xfId="35617" xr:uid="{A09BC5DF-6EF4-4C55-BDC0-9C22D37999A2}"/>
    <cellStyle name="Vejica 3 11 2 4" xfId="2274" xr:uid="{00000000-0005-0000-0000-00007A110000}"/>
    <cellStyle name="Vejica 3 11 2 4 10" xfId="13788" xr:uid="{3FE3A233-515F-4BC0-A8C7-6F8926ABA448}"/>
    <cellStyle name="Vejica 3 11 2 4 10 2" xfId="35622" xr:uid="{91499EEC-59AF-4ABB-8856-F4008FBD446E}"/>
    <cellStyle name="Vejica 3 11 2 4 11" xfId="35621" xr:uid="{5E2D82B0-8FF3-4C87-9378-0F2FCA240B9D}"/>
    <cellStyle name="Vejica 3 11 2 4 2" xfId="4628" xr:uid="{00000000-0005-0000-0000-00007B110000}"/>
    <cellStyle name="Vejica 3 11 2 4 2 2" xfId="5364" xr:uid="{00000000-0005-0000-0000-00007C110000}"/>
    <cellStyle name="Vejica 3 11 2 4 2 2 2" xfId="6210" xr:uid="{1091C117-8DE2-4D83-88F2-49E55D57EEAA}"/>
    <cellStyle name="Vejica 3 11 2 4 2 2 2 2" xfId="6831" xr:uid="{7A5D6226-AA89-4898-B46F-1AA215F4B0E7}"/>
    <cellStyle name="Vejica 3 11 2 4 2 2 2 2 2" xfId="11073" xr:uid="{CF55BBEE-4106-43BC-A970-A69828410270}"/>
    <cellStyle name="Vejica 3 11 2 4 2 2 2 2 2 2" xfId="17559" xr:uid="{92874898-A43E-4228-8241-C1136F5BA034}"/>
    <cellStyle name="Vejica 3 11 2 4 2 2 2 2 2 2 2" xfId="35628" xr:uid="{D1621070-C5BF-4BDD-887D-861A572C3C4D}"/>
    <cellStyle name="Vejica 3 11 2 4 2 2 2 2 2 3" xfId="35627" xr:uid="{CEAAAC00-5A82-4DFF-9D30-4A7B8C39D88B}"/>
    <cellStyle name="Vejica 3 11 2 4 2 2 2 2 3" xfId="14906" xr:uid="{06FD53B5-70AD-4C0A-AB02-BAFF263660EC}"/>
    <cellStyle name="Vejica 3 11 2 4 2 2 2 2 3 2" xfId="35629" xr:uid="{30E52DC6-E4FD-4679-A273-76DF9437D86A}"/>
    <cellStyle name="Vejica 3 11 2 4 2 2 2 2 4" xfId="35626" xr:uid="{4B87D076-6ED5-48ED-92B8-97B23E92A637}"/>
    <cellStyle name="Vejica 3 11 2 4 2 2 2 3" xfId="10465" xr:uid="{D0A4FBBC-C7C7-4084-8D91-3C602966C3BC}"/>
    <cellStyle name="Vejica 3 11 2 4 2 2 2 3 2" xfId="16953" xr:uid="{9B988F25-0B1F-46E8-A90B-A3FEE2D98FE2}"/>
    <cellStyle name="Vejica 3 11 2 4 2 2 2 3 2 2" xfId="35631" xr:uid="{325A43CC-E73D-4F80-89E5-5652BD310FE0}"/>
    <cellStyle name="Vejica 3 11 2 4 2 2 2 3 3" xfId="35630" xr:uid="{45FB17B1-60B3-445C-8FFA-EF3E1A0D77CF}"/>
    <cellStyle name="Vejica 3 11 2 4 2 2 2 4" xfId="14301" xr:uid="{06A2F310-6EC0-4EC6-85C2-534CC353697F}"/>
    <cellStyle name="Vejica 3 11 2 4 2 2 2 4 2" xfId="35632" xr:uid="{377EEA71-513C-4C52-A89B-4F341C8B48B8}"/>
    <cellStyle name="Vejica 3 11 2 4 2 2 2 5" xfId="35625" xr:uid="{50860FD8-E762-4889-B5B3-6C7A1CAB45C0}"/>
    <cellStyle name="Vejica 3 11 2 4 2 2 3" xfId="6104" xr:uid="{002BB934-34B1-40FF-936F-393873D40AB9}"/>
    <cellStyle name="Vejica 3 11 2 4 2 2 3 2" xfId="10359" xr:uid="{E8657075-6B39-444D-8665-B012931E72C1}"/>
    <cellStyle name="Vejica 3 11 2 4 2 2 3 2 2" xfId="16847" xr:uid="{81F2D946-1630-4ACB-AD45-81061EE6A96B}"/>
    <cellStyle name="Vejica 3 11 2 4 2 2 3 2 2 2" xfId="35635" xr:uid="{6257E674-7383-43A3-ACB0-32319AE0A6AC}"/>
    <cellStyle name="Vejica 3 11 2 4 2 2 3 2 3" xfId="35634" xr:uid="{D90BAB26-D628-419F-8FA2-F2EFCA2A696D}"/>
    <cellStyle name="Vejica 3 11 2 4 2 2 3 3" xfId="14195" xr:uid="{BDF781C1-A477-4F43-9BEF-0A966BDB0439}"/>
    <cellStyle name="Vejica 3 11 2 4 2 2 3 3 2" xfId="35636" xr:uid="{29071278-3693-4EB0-A9B2-458E77C880A0}"/>
    <cellStyle name="Vejica 3 11 2 4 2 2 3 4" xfId="35633" xr:uid="{FEEB2A64-1901-473B-BDDB-3DD6A19036ED}"/>
    <cellStyle name="Vejica 3 11 2 4 2 2 4" xfId="6527" xr:uid="{ADC07192-1CCD-49E1-9DE3-71F2E8029FDF}"/>
    <cellStyle name="Vejica 3 11 2 4 2 2 4 2" xfId="10769" xr:uid="{316B924B-1BE3-4B5F-8975-C1876E7C6ACF}"/>
    <cellStyle name="Vejica 3 11 2 4 2 2 4 2 2" xfId="17255" xr:uid="{6161774A-3ECB-4E1D-83E3-4D6186DDB8EF}"/>
    <cellStyle name="Vejica 3 11 2 4 2 2 4 2 2 2" xfId="35639" xr:uid="{9E4A1301-D1D1-4920-A3CF-218676442ADF}"/>
    <cellStyle name="Vejica 3 11 2 4 2 2 4 2 3" xfId="35638" xr:uid="{527B5815-A2A9-4C8F-9652-63762FF9C0AE}"/>
    <cellStyle name="Vejica 3 11 2 4 2 2 4 3" xfId="14602" xr:uid="{C880D39A-F3E2-481D-9FE1-3CE556E81DB7}"/>
    <cellStyle name="Vejica 3 11 2 4 2 2 4 3 2" xfId="35640" xr:uid="{A3422525-94E5-48A4-8D41-30F08C33AA4A}"/>
    <cellStyle name="Vejica 3 11 2 4 2 2 4 4" xfId="35637" xr:uid="{67267F69-BB29-46BF-B222-DDE1DD23E6B6}"/>
    <cellStyle name="Vejica 3 11 2 4 2 2 5" xfId="7137" xr:uid="{AA5348E5-7230-4ACD-B51B-F7E407C266D1}"/>
    <cellStyle name="Vejica 3 11 2 4 2 2 5 2" xfId="11377" xr:uid="{E04041AA-B663-49AD-9757-5A1D5704D066}"/>
    <cellStyle name="Vejica 3 11 2 4 2 2 5 2 2" xfId="17861" xr:uid="{410025D2-56C7-45B2-A0F0-67AFB3DEF83C}"/>
    <cellStyle name="Vejica 3 11 2 4 2 2 5 2 2 2" xfId="35643" xr:uid="{706CB1B8-9829-47C1-B915-2370A9EE8FBD}"/>
    <cellStyle name="Vejica 3 11 2 4 2 2 5 2 3" xfId="35642" xr:uid="{0EAB70DA-BE8D-4A3F-8C5D-2EA16C359270}"/>
    <cellStyle name="Vejica 3 11 2 4 2 2 5 3" xfId="15208" xr:uid="{CAE75247-7BD4-44D0-AD82-14644C039871}"/>
    <cellStyle name="Vejica 3 11 2 4 2 2 5 3 2" xfId="35644" xr:uid="{5F78604A-C3C9-4F02-BE2D-C957782729BD}"/>
    <cellStyle name="Vejica 3 11 2 4 2 2 5 4" xfId="35641" xr:uid="{2EEAD196-A00E-4D8D-88AF-C3B0A60686C8}"/>
    <cellStyle name="Vejica 3 11 2 4 2 2 6" xfId="7498" xr:uid="{9FC310D5-C5D8-463C-A6F0-AEB8ECEAD041}"/>
    <cellStyle name="Vejica 3 11 2 4 2 2 6 2" xfId="11740" xr:uid="{6229B59C-B57B-4CC6-9E64-68D5812D6348}"/>
    <cellStyle name="Vejica 3 11 2 4 2 2 6 2 2" xfId="18217" xr:uid="{448E0796-D011-4733-A4C1-A36EF39EF64B}"/>
    <cellStyle name="Vejica 3 11 2 4 2 2 6 2 2 2" xfId="35647" xr:uid="{D805330C-B437-4C0B-8DC1-57DEA4927BDC}"/>
    <cellStyle name="Vejica 3 11 2 4 2 2 6 2 3" xfId="35646" xr:uid="{F2358ADD-D969-4B3E-9768-0621CA412D70}"/>
    <cellStyle name="Vejica 3 11 2 4 2 2 6 3" xfId="15561" xr:uid="{B1535AD3-4F23-4492-B2C0-61274CFC8847}"/>
    <cellStyle name="Vejica 3 11 2 4 2 2 6 3 2" xfId="35648" xr:uid="{FC411997-439B-47B5-8E98-857C1846F9D2}"/>
    <cellStyle name="Vejica 3 11 2 4 2 2 6 4" xfId="35645" xr:uid="{0BF87968-EDE8-41B3-BEB0-67C05C6A26EF}"/>
    <cellStyle name="Vejica 3 11 2 4 2 2 7" xfId="9888" xr:uid="{9FC2A118-ED4B-4604-902C-54777D238FF1}"/>
    <cellStyle name="Vejica 3 11 2 4 2 2 7 2" xfId="16490" xr:uid="{21896303-742B-46ED-B259-688DF99CC3CC}"/>
    <cellStyle name="Vejica 3 11 2 4 2 2 7 2 2" xfId="35650" xr:uid="{81F2EE6B-3EE2-4E01-8151-6273571969C7}"/>
    <cellStyle name="Vejica 3 11 2 4 2 2 7 3" xfId="35649" xr:uid="{EC33C20E-5E5A-4551-AF18-A6199965898F}"/>
    <cellStyle name="Vejica 3 11 2 4 2 2 8" xfId="13891" xr:uid="{08B4CB20-EE1A-4F88-BCE3-A1803A1A5FAD}"/>
    <cellStyle name="Vejica 3 11 2 4 2 2 8 2" xfId="35651" xr:uid="{A8D286C0-31A3-4A72-9428-22A972F8EA65}"/>
    <cellStyle name="Vejica 3 11 2 4 2 2 9" xfId="35624" xr:uid="{F33D0452-34C9-4C9C-A2A6-27814FF42989}"/>
    <cellStyle name="Vejica 3 11 2 4 2 3" xfId="35623" xr:uid="{3926F355-9D11-4F86-A7F0-98F1372A6AA1}"/>
    <cellStyle name="Vejica 3 11 2 4 3" xfId="4627" xr:uid="{00000000-0005-0000-0000-00007D110000}"/>
    <cellStyle name="Vejica 3 11 2 4 3 2" xfId="35652" xr:uid="{106D3033-4336-4DFC-9B55-0341FA73A2C8}"/>
    <cellStyle name="Vejica 3 11 2 4 4" xfId="5991" xr:uid="{235D63EC-9326-441A-8642-B0A87C033EBF}"/>
    <cellStyle name="Vejica 3 11 2 4 4 2" xfId="6724" xr:uid="{64953AAF-33C7-48A0-BFF5-D751EFF1B8C9}"/>
    <cellStyle name="Vejica 3 11 2 4 4 2 2" xfId="10966" xr:uid="{B62AD635-4D6E-4C6E-B9EF-4362A6772898}"/>
    <cellStyle name="Vejica 3 11 2 4 4 2 2 2" xfId="17452" xr:uid="{98780D84-8450-4203-9D0E-C5E702A88FED}"/>
    <cellStyle name="Vejica 3 11 2 4 4 2 2 2 2" xfId="35656" xr:uid="{2D77867D-FA0D-465D-99C1-2E98CD32DB99}"/>
    <cellStyle name="Vejica 3 11 2 4 4 2 2 3" xfId="35655" xr:uid="{CE59C191-E6C7-4C0B-8990-E9AFB053E0E7}"/>
    <cellStyle name="Vejica 3 11 2 4 4 2 3" xfId="14799" xr:uid="{9CF36BE3-212E-48FB-8204-79BE070FDB2B}"/>
    <cellStyle name="Vejica 3 11 2 4 4 2 3 2" xfId="35657" xr:uid="{5D46F6B3-C601-4E2B-8840-99F18670B1F4}"/>
    <cellStyle name="Vejica 3 11 2 4 4 2 4" xfId="35654" xr:uid="{35274D07-2884-4694-B122-B622832E09EB}"/>
    <cellStyle name="Vejica 3 11 2 4 4 3" xfId="10243" xr:uid="{1C343634-3F05-4B00-9D5F-CB1DE544C20E}"/>
    <cellStyle name="Vejica 3 11 2 4 4 3 2" xfId="16737" xr:uid="{97D28FFD-3118-4548-9F9A-D066495307FB}"/>
    <cellStyle name="Vejica 3 11 2 4 4 3 2 2" xfId="35659" xr:uid="{FF98C650-C007-417A-A133-B66B44640D6B}"/>
    <cellStyle name="Vejica 3 11 2 4 4 3 3" xfId="35658" xr:uid="{D5AB90FE-260C-4751-91EA-47235EDB2788}"/>
    <cellStyle name="Vejica 3 11 2 4 4 4" xfId="14088" xr:uid="{1F698C88-2B91-47D6-8B52-2B69AF31E5D3}"/>
    <cellStyle name="Vejica 3 11 2 4 4 4 2" xfId="35660" xr:uid="{638D73E8-1265-4C05-9065-6DFA0C56557A}"/>
    <cellStyle name="Vejica 3 11 2 4 4 5" xfId="35653" xr:uid="{2CBA4928-A57E-4B5D-9AF2-4A8248930734}"/>
    <cellStyle name="Vejica 3 11 2 4 5" xfId="6424" xr:uid="{C81BB5C0-5BD2-4AF7-861C-B3B4D671D545}"/>
    <cellStyle name="Vejica 3 11 2 4 5 2" xfId="10666" xr:uid="{F8704320-F9DA-4D87-A5F1-01757E76E444}"/>
    <cellStyle name="Vejica 3 11 2 4 5 2 2" xfId="17152" xr:uid="{9B5D51F3-338B-4D0E-9C22-694AE9411868}"/>
    <cellStyle name="Vejica 3 11 2 4 5 2 2 2" xfId="35663" xr:uid="{1021A0E3-A0A8-4871-869A-D842520BD6C1}"/>
    <cellStyle name="Vejica 3 11 2 4 5 2 3" xfId="35662" xr:uid="{09C63E77-A955-4E83-A545-63B54E3E24EA}"/>
    <cellStyle name="Vejica 3 11 2 4 5 3" xfId="14499" xr:uid="{24A37C99-8E11-48C1-BB7F-D93755E71C31}"/>
    <cellStyle name="Vejica 3 11 2 4 5 3 2" xfId="35664" xr:uid="{BFD7A641-29F8-4AD7-9267-57836068EECE}"/>
    <cellStyle name="Vejica 3 11 2 4 5 4" xfId="35661" xr:uid="{E707FD9C-F41D-4B8D-8405-15F7242129A5}"/>
    <cellStyle name="Vejica 3 11 2 4 6" xfId="7033" xr:uid="{CBE32CAD-8B42-4518-861E-1124431ED53F}"/>
    <cellStyle name="Vejica 3 11 2 4 6 2" xfId="11273" xr:uid="{5A8A8E1F-CC3F-4F35-B554-AAC47F2951FF}"/>
    <cellStyle name="Vejica 3 11 2 4 6 2 2" xfId="17757" xr:uid="{5B63EDEE-AC29-472F-89B8-98956DF5992F}"/>
    <cellStyle name="Vejica 3 11 2 4 6 2 2 2" xfId="35667" xr:uid="{1C2456AF-2F21-47A0-B8EE-08CAE39AA56F}"/>
    <cellStyle name="Vejica 3 11 2 4 6 2 3" xfId="35666" xr:uid="{22BF8C72-6744-4F0C-9682-C8F133338DE4}"/>
    <cellStyle name="Vejica 3 11 2 4 6 3" xfId="15104" xr:uid="{CD375D2F-4C62-45CB-8230-8E5E25F93A8E}"/>
    <cellStyle name="Vejica 3 11 2 4 6 3 2" xfId="35668" xr:uid="{0808563B-F265-4F8B-9C18-AFCFDB2D95F3}"/>
    <cellStyle name="Vejica 3 11 2 4 6 4" xfId="35665" xr:uid="{B87CA592-1BE2-4938-A09E-B5E31AB03466}"/>
    <cellStyle name="Vejica 3 11 2 4 7" xfId="7395" xr:uid="{42E53AF6-4588-4AFD-8F19-8A85D7D72718}"/>
    <cellStyle name="Vejica 3 11 2 4 7 2" xfId="11637" xr:uid="{2140608A-497A-48EC-B73B-F1EDC0928371}"/>
    <cellStyle name="Vejica 3 11 2 4 7 2 2" xfId="18114" xr:uid="{7AFF9242-F4E9-4A1F-BA3F-A571FE7EF5F4}"/>
    <cellStyle name="Vejica 3 11 2 4 7 2 2 2" xfId="35671" xr:uid="{63820BE0-C69F-4342-A5AF-376D4D9DACA5}"/>
    <cellStyle name="Vejica 3 11 2 4 7 2 3" xfId="35670" xr:uid="{C6327281-A3F4-49C0-9EB5-EBD9D63BC3E7}"/>
    <cellStyle name="Vejica 3 11 2 4 7 3" xfId="15458" xr:uid="{4B82190B-012C-43DC-85CF-B9058DB504D3}"/>
    <cellStyle name="Vejica 3 11 2 4 7 3 2" xfId="35672" xr:uid="{03B9C216-B94F-47A2-95FE-A3DA6055FCB3}"/>
    <cellStyle name="Vejica 3 11 2 4 7 4" xfId="35669" xr:uid="{D98F1E4C-BCF6-471D-A00D-A587B0FA1B85}"/>
    <cellStyle name="Vejica 3 11 2 4 8" xfId="8548" xr:uid="{D3271F78-1CFD-4434-82FA-1E080945147D}"/>
    <cellStyle name="Vejica 3 11 2 4 8 2" xfId="15985" xr:uid="{E6C351AB-EB62-4ED7-9C9A-A1AA9DCD0E59}"/>
    <cellStyle name="Vejica 3 11 2 4 8 2 2" xfId="35674" xr:uid="{6213A5CB-7F43-4B09-8851-AED74FE7BC69}"/>
    <cellStyle name="Vejica 3 11 2 4 8 3" xfId="35673" xr:uid="{F95360E1-B8F1-4D9A-A454-DBF4D0EFDBDB}"/>
    <cellStyle name="Vejica 3 11 2 4 9" xfId="13045" xr:uid="{82184BE5-B2F1-45F7-9DE4-0AC099923018}"/>
    <cellStyle name="Vejica 3 11 2 4 9 2" xfId="18982" xr:uid="{56C81094-3BE8-447F-8900-1D5BF972DD55}"/>
    <cellStyle name="Vejica 3 11 2 4 9 2 2" xfId="35676" xr:uid="{46966160-982E-48C1-8DD5-4F7F3FA37975}"/>
    <cellStyle name="Vejica 3 11 2 4 9 3" xfId="35675" xr:uid="{7DDD8FBD-4B73-4131-AAF2-640D33ED9C58}"/>
    <cellStyle name="Vejica 3 11 2 5" xfId="4629" xr:uid="{00000000-0005-0000-0000-00007E110000}"/>
    <cellStyle name="Vejica 3 11 2 5 2" xfId="4630" xr:uid="{00000000-0005-0000-0000-00007F110000}"/>
    <cellStyle name="Vejica 3 11 2 5 2 2" xfId="5518" xr:uid="{00000000-0005-0000-0000-000080110000}"/>
    <cellStyle name="Vejica 3 11 2 5 2 2 2" xfId="35679" xr:uid="{2071E566-6532-4576-B796-0EBBF331507B}"/>
    <cellStyle name="Vejica 3 11 2 5 2 3" xfId="35678" xr:uid="{773A5EEC-2DD4-4E4B-92C3-7EE56CE40732}"/>
    <cellStyle name="Vejica 3 11 2 5 3" xfId="5284" xr:uid="{00000000-0005-0000-0000-000081110000}"/>
    <cellStyle name="Vejica 3 11 2 5 3 2" xfId="35680" xr:uid="{DF4ED51E-2594-44A3-A024-E05FFB573A13}"/>
    <cellStyle name="Vejica 3 11 2 5 4" xfId="35677" xr:uid="{B3D7D583-72E9-423A-BA08-712C05B5E927}"/>
    <cellStyle name="Vejica 3 11 2 6" xfId="4631" xr:uid="{00000000-0005-0000-0000-000082110000}"/>
    <cellStyle name="Vejica 3 11 2 6 2" xfId="5362" xr:uid="{00000000-0005-0000-0000-000083110000}"/>
    <cellStyle name="Vejica 3 11 2 6 2 2" xfId="35682" xr:uid="{35B87CA5-8AF5-46B8-BC4B-D441536EEC1E}"/>
    <cellStyle name="Vejica 3 11 2 6 3" xfId="35681" xr:uid="{601C1948-8E97-422D-97D4-2CAFF7CACA65}"/>
    <cellStyle name="Vejica 3 11 2 7" xfId="4623" xr:uid="{00000000-0005-0000-0000-000084110000}"/>
    <cellStyle name="Vejica 3 11 2 7 2" xfId="35683" xr:uid="{AFFB42DC-D9B8-4807-AA6D-F02186F79D6C}"/>
    <cellStyle name="Vejica 3 11 2 8" xfId="5217" xr:uid="{00000000-0005-0000-0000-000085110000}"/>
    <cellStyle name="Vejica 3 11 2 8 2" xfId="35684" xr:uid="{544C9A69-56CE-4755-B17A-827749B43EC4}"/>
    <cellStyle name="Vejica 3 11 2 9" xfId="5891" xr:uid="{BCE37153-4D11-46CA-8D15-C9DFFF03C695}"/>
    <cellStyle name="Vejica 3 11 2 9 2" xfId="6626" xr:uid="{03C32B9B-292F-4C85-A53A-839FDE57E915}"/>
    <cellStyle name="Vejica 3 11 2 9 2 2" xfId="10868" xr:uid="{0FBBA6D9-702D-4E90-B727-B3487B63BEF6}"/>
    <cellStyle name="Vejica 3 11 2 9 2 2 2" xfId="17354" xr:uid="{1CBEF294-C57B-41FF-8C8F-E1AD301DD0A3}"/>
    <cellStyle name="Vejica 3 11 2 9 2 2 2 2" xfId="35688" xr:uid="{CEF1890E-1EC1-4FF2-B536-9FA3D3D720DD}"/>
    <cellStyle name="Vejica 3 11 2 9 2 2 3" xfId="35687" xr:uid="{C4619C18-5444-4B17-A25A-07073A2292C6}"/>
    <cellStyle name="Vejica 3 11 2 9 2 3" xfId="14701" xr:uid="{288E6F84-7BCE-4021-B849-8E41F484F3C1}"/>
    <cellStyle name="Vejica 3 11 2 9 2 3 2" xfId="35689" xr:uid="{FCB068F6-4E3C-473B-BFD2-DDBD765179D1}"/>
    <cellStyle name="Vejica 3 11 2 9 2 4" xfId="35686" xr:uid="{85BA580F-E118-4F98-B9DF-637FB3F9A389}"/>
    <cellStyle name="Vejica 3 11 2 9 3" xfId="10143" xr:uid="{4FF26B08-5E86-4F10-B427-6E9AEC4D3DA4}"/>
    <cellStyle name="Vejica 3 11 2 9 3 2" xfId="16638" xr:uid="{CB190713-BE8E-4FF9-9D39-992F43D0C3FE}"/>
    <cellStyle name="Vejica 3 11 2 9 3 2 2" xfId="35691" xr:uid="{AC2864CD-C2BD-4762-8CE4-E1DDD6D67B84}"/>
    <cellStyle name="Vejica 3 11 2 9 3 3" xfId="35690" xr:uid="{51F3025E-CD36-4B5D-9B96-57B1A375C4D6}"/>
    <cellStyle name="Vejica 3 11 2 9 4" xfId="13989" xr:uid="{661BDE04-4E0D-470E-87C1-056F4B4271A8}"/>
    <cellStyle name="Vejica 3 11 2 9 4 2" xfId="35692" xr:uid="{A10C47BF-6899-473E-B8BB-97D206AB1C79}"/>
    <cellStyle name="Vejica 3 11 2 9 5" xfId="35685" xr:uid="{E1A79D16-2C7F-4101-874F-B1B2A2BF5615}"/>
    <cellStyle name="Vejica 3 11 3" xfId="2275" xr:uid="{00000000-0005-0000-0000-000086110000}"/>
    <cellStyle name="Vejica 3 11 3 2" xfId="4632" xr:uid="{00000000-0005-0000-0000-000087110000}"/>
    <cellStyle name="Vejica 3 11 3 2 2" xfId="35694" xr:uid="{6E232A99-0D2C-493B-A685-0012EA341F64}"/>
    <cellStyle name="Vejica 3 11 3 3" xfId="35693" xr:uid="{DD1F0D46-1262-47AB-AD09-D512DE77A2A6}"/>
    <cellStyle name="Vejica 3 11 4" xfId="2276" xr:uid="{00000000-0005-0000-0000-000088110000}"/>
    <cellStyle name="Vejica 3 11 4 2" xfId="4634" xr:uid="{00000000-0005-0000-0000-000089110000}"/>
    <cellStyle name="Vejica 3 11 4 2 2" xfId="5365" xr:uid="{00000000-0005-0000-0000-00008A110000}"/>
    <cellStyle name="Vejica 3 11 4 2 2 2" xfId="35697" xr:uid="{0EEB59BE-3405-42E5-812E-64EB00169790}"/>
    <cellStyle name="Vejica 3 11 4 2 3" xfId="35696" xr:uid="{CA60758B-DB46-43F1-AAAA-C5F737E518B0}"/>
    <cellStyle name="Vejica 3 11 4 3" xfId="4633" xr:uid="{00000000-0005-0000-0000-00008B110000}"/>
    <cellStyle name="Vejica 3 11 4 3 2" xfId="35698" xr:uid="{301C9EF3-BB0E-4777-AD16-B0FC50E5B781}"/>
    <cellStyle name="Vejica 3 11 4 4" xfId="35695" xr:uid="{4846CB04-351A-4269-BAE2-C7170D590CC3}"/>
    <cellStyle name="Vejica 3 11 5" xfId="2277" xr:uid="{00000000-0005-0000-0000-00008C110000}"/>
    <cellStyle name="Vejica 3 11 5 10" xfId="13789" xr:uid="{2BB62A28-68BF-4ACA-B541-1CD45ED0E8DB}"/>
    <cellStyle name="Vejica 3 11 5 10 2" xfId="35700" xr:uid="{F51465DE-2E47-47F1-80F2-2B06012CC750}"/>
    <cellStyle name="Vejica 3 11 5 11" xfId="35699" xr:uid="{1D46A82F-7CAC-48C4-BC8F-C8D459304E67}"/>
    <cellStyle name="Vejica 3 11 5 2" xfId="4636" xr:uid="{00000000-0005-0000-0000-00008D110000}"/>
    <cellStyle name="Vejica 3 11 5 2 2" xfId="5366" xr:uid="{00000000-0005-0000-0000-00008E110000}"/>
    <cellStyle name="Vejica 3 11 5 2 2 2" xfId="6211" xr:uid="{27626CB8-36DE-4BD6-8C47-2A43F52FAC03}"/>
    <cellStyle name="Vejica 3 11 5 2 2 2 2" xfId="6832" xr:uid="{C6EFD61F-D3B1-4747-B461-8773F8F155A9}"/>
    <cellStyle name="Vejica 3 11 5 2 2 2 2 2" xfId="11074" xr:uid="{99AD764A-A550-4814-879A-6E167AEDD115}"/>
    <cellStyle name="Vejica 3 11 5 2 2 2 2 2 2" xfId="17560" xr:uid="{57F5CB5E-5C54-47B2-A74E-5B2BDDFCEA0F}"/>
    <cellStyle name="Vejica 3 11 5 2 2 2 2 2 2 2" xfId="35706" xr:uid="{E34A5D7F-C51E-4643-B707-83DAF8F63612}"/>
    <cellStyle name="Vejica 3 11 5 2 2 2 2 2 3" xfId="35705" xr:uid="{955FDF13-159D-44F6-8480-9B24EA912380}"/>
    <cellStyle name="Vejica 3 11 5 2 2 2 2 3" xfId="14907" xr:uid="{8BA8F7D3-B151-409D-990B-D021193D32D2}"/>
    <cellStyle name="Vejica 3 11 5 2 2 2 2 3 2" xfId="35707" xr:uid="{6E8AA0BC-41D6-4A84-9A8F-4AEF00BDD25A}"/>
    <cellStyle name="Vejica 3 11 5 2 2 2 2 4" xfId="35704" xr:uid="{B11C3635-0466-4060-B100-11634BCB5A74}"/>
    <cellStyle name="Vejica 3 11 5 2 2 2 3" xfId="10466" xr:uid="{3449B086-1715-4AB7-A613-5C8FF6BE39AE}"/>
    <cellStyle name="Vejica 3 11 5 2 2 2 3 2" xfId="16954" xr:uid="{FAA33181-0A56-4E2A-AA56-723A199D189E}"/>
    <cellStyle name="Vejica 3 11 5 2 2 2 3 2 2" xfId="35709" xr:uid="{DFED36A0-B0ED-459E-9EFB-094C32E6E457}"/>
    <cellStyle name="Vejica 3 11 5 2 2 2 3 3" xfId="35708" xr:uid="{1E7CF8AF-BC16-4F52-AF1D-F7FA4599ECE6}"/>
    <cellStyle name="Vejica 3 11 5 2 2 2 4" xfId="14302" xr:uid="{D27CCB12-C5CB-42C1-A531-CB5580A386E3}"/>
    <cellStyle name="Vejica 3 11 5 2 2 2 4 2" xfId="35710" xr:uid="{94ECC4B0-31FF-46F7-8A33-AFE1FDA889AC}"/>
    <cellStyle name="Vejica 3 11 5 2 2 2 5" xfId="35703" xr:uid="{5373D08F-546D-4298-8580-CFC031FB63D8}"/>
    <cellStyle name="Vejica 3 11 5 2 2 3" xfId="6105" xr:uid="{70FA1BEE-4BF7-4D24-9D43-25DDC104FCC0}"/>
    <cellStyle name="Vejica 3 11 5 2 2 3 2" xfId="10360" xr:uid="{01B2AC25-A565-4EE9-BA1C-A6B933D4477C}"/>
    <cellStyle name="Vejica 3 11 5 2 2 3 2 2" xfId="16848" xr:uid="{3174FCDC-FC06-4E8E-BB56-40FDC4B44F06}"/>
    <cellStyle name="Vejica 3 11 5 2 2 3 2 2 2" xfId="35713" xr:uid="{A3A85180-5517-4E59-A93F-3DCC5DC0AA76}"/>
    <cellStyle name="Vejica 3 11 5 2 2 3 2 3" xfId="35712" xr:uid="{584485FC-DB7B-4EC8-BF4D-19444A70FC9F}"/>
    <cellStyle name="Vejica 3 11 5 2 2 3 3" xfId="14196" xr:uid="{D0F088E7-4331-4D2A-BFFD-1326D1BF21F4}"/>
    <cellStyle name="Vejica 3 11 5 2 2 3 3 2" xfId="35714" xr:uid="{A89D2DC4-B881-4C37-8F61-4CE166AC1270}"/>
    <cellStyle name="Vejica 3 11 5 2 2 3 4" xfId="35711" xr:uid="{37C273CE-BF4E-4D18-A94F-D58C9430AF93}"/>
    <cellStyle name="Vejica 3 11 5 2 2 4" xfId="6528" xr:uid="{06F2FADA-85A9-4875-A4C2-4DC6A5FEDAD7}"/>
    <cellStyle name="Vejica 3 11 5 2 2 4 2" xfId="10770" xr:uid="{3E9C272B-22C6-490F-8AAA-E33FA52F23B8}"/>
    <cellStyle name="Vejica 3 11 5 2 2 4 2 2" xfId="17256" xr:uid="{23D7FDEE-0C96-4B45-97A4-04AC9CFEFD04}"/>
    <cellStyle name="Vejica 3 11 5 2 2 4 2 2 2" xfId="35717" xr:uid="{3B9E7026-8293-41CD-8947-A8C83AE17257}"/>
    <cellStyle name="Vejica 3 11 5 2 2 4 2 3" xfId="35716" xr:uid="{A3F1AFE0-F659-4ABF-A606-EAD3AD2FBF73}"/>
    <cellStyle name="Vejica 3 11 5 2 2 4 3" xfId="14603" xr:uid="{99A656F7-3179-405C-8C8B-6906C7192B98}"/>
    <cellStyle name="Vejica 3 11 5 2 2 4 3 2" xfId="35718" xr:uid="{2EB4FDD4-1AE1-414E-9AD0-FDB2F7A50CF8}"/>
    <cellStyle name="Vejica 3 11 5 2 2 4 4" xfId="35715" xr:uid="{9031A224-7C0A-4AE8-B12F-BC4B533B1D65}"/>
    <cellStyle name="Vejica 3 11 5 2 2 5" xfId="7138" xr:uid="{22033FE8-0EA2-46D3-BC95-30C50A2967F4}"/>
    <cellStyle name="Vejica 3 11 5 2 2 5 2" xfId="11378" xr:uid="{401184C9-9651-4A48-ABA3-3A2DD8CD1167}"/>
    <cellStyle name="Vejica 3 11 5 2 2 5 2 2" xfId="17862" xr:uid="{83399F66-1777-4A3F-96A9-678CDB38F4D8}"/>
    <cellStyle name="Vejica 3 11 5 2 2 5 2 2 2" xfId="35721" xr:uid="{6456D960-CB39-47FF-880A-FA1A364A2D7F}"/>
    <cellStyle name="Vejica 3 11 5 2 2 5 2 3" xfId="35720" xr:uid="{71784C0B-2532-4DA7-A671-5408BD586A8B}"/>
    <cellStyle name="Vejica 3 11 5 2 2 5 3" xfId="15209" xr:uid="{CE1779D7-6CD8-4C53-B470-DF7A265A159E}"/>
    <cellStyle name="Vejica 3 11 5 2 2 5 3 2" xfId="35722" xr:uid="{C0933C17-3F6B-430C-9DE9-872E8FCF0889}"/>
    <cellStyle name="Vejica 3 11 5 2 2 5 4" xfId="35719" xr:uid="{277F566F-7F18-49AA-B069-298B2A1C6D5D}"/>
    <cellStyle name="Vejica 3 11 5 2 2 6" xfId="7499" xr:uid="{0F799EC2-077A-479E-BA2A-6990E17895E0}"/>
    <cellStyle name="Vejica 3 11 5 2 2 6 2" xfId="11741" xr:uid="{082C700F-153F-4E21-8E95-4DE3C34E3EE1}"/>
    <cellStyle name="Vejica 3 11 5 2 2 6 2 2" xfId="18218" xr:uid="{9E52385C-D832-4EB3-BCD1-638178920B27}"/>
    <cellStyle name="Vejica 3 11 5 2 2 6 2 2 2" xfId="35725" xr:uid="{E7D50F70-9386-45AD-9D9B-120C98499C2C}"/>
    <cellStyle name="Vejica 3 11 5 2 2 6 2 3" xfId="35724" xr:uid="{A6CB951A-0A2F-4E25-B394-55CF5AF1F479}"/>
    <cellStyle name="Vejica 3 11 5 2 2 6 3" xfId="15562" xr:uid="{9B576F2E-75C6-4E90-A2F1-5D8C638CA048}"/>
    <cellStyle name="Vejica 3 11 5 2 2 6 3 2" xfId="35726" xr:uid="{4B9CF327-C1DC-424E-BA6E-78A556321B84}"/>
    <cellStyle name="Vejica 3 11 5 2 2 6 4" xfId="35723" xr:uid="{CC845E4B-F3A2-466D-90B9-A53666C108B7}"/>
    <cellStyle name="Vejica 3 11 5 2 2 7" xfId="9890" xr:uid="{1CE8B806-ACDF-49ED-860F-BD069E1AD651}"/>
    <cellStyle name="Vejica 3 11 5 2 2 7 2" xfId="16492" xr:uid="{84156A7B-AAD4-4AB7-937D-14A7B8A51F54}"/>
    <cellStyle name="Vejica 3 11 5 2 2 7 2 2" xfId="35728" xr:uid="{658F7B56-A162-428F-9117-257F8C38FF73}"/>
    <cellStyle name="Vejica 3 11 5 2 2 7 3" xfId="35727" xr:uid="{6A6262B0-C60C-437E-BEA6-23D20704BDCB}"/>
    <cellStyle name="Vejica 3 11 5 2 2 8" xfId="13892" xr:uid="{592A6879-A3E4-4670-B838-5E9EA9E0A9CA}"/>
    <cellStyle name="Vejica 3 11 5 2 2 8 2" xfId="35729" xr:uid="{3BF4B6B3-27F3-44C2-9E50-6825E11F0872}"/>
    <cellStyle name="Vejica 3 11 5 2 2 9" xfId="35702" xr:uid="{76756993-E6BB-4EA5-B41A-66E934CD519E}"/>
    <cellStyle name="Vejica 3 11 5 2 3" xfId="35701" xr:uid="{20D28DFF-CE3F-4237-A132-0325B7BAB7F4}"/>
    <cellStyle name="Vejica 3 11 5 3" xfId="4635" xr:uid="{00000000-0005-0000-0000-00008F110000}"/>
    <cellStyle name="Vejica 3 11 5 3 2" xfId="35730" xr:uid="{D847D78A-5B93-4D23-B516-6318691A75EE}"/>
    <cellStyle name="Vejica 3 11 5 4" xfId="5992" xr:uid="{25E545C1-65D0-4FAF-8761-9220B35E44A5}"/>
    <cellStyle name="Vejica 3 11 5 4 2" xfId="6725" xr:uid="{C506323A-FFFB-49B3-A48B-E8690D266ACA}"/>
    <cellStyle name="Vejica 3 11 5 4 2 2" xfId="10967" xr:uid="{14E5ED06-9640-4C89-98DC-411246CB5D56}"/>
    <cellStyle name="Vejica 3 11 5 4 2 2 2" xfId="17453" xr:uid="{B143DE3D-EFAA-4A2C-A181-6B0E3F5F9C14}"/>
    <cellStyle name="Vejica 3 11 5 4 2 2 2 2" xfId="35734" xr:uid="{F56D77BE-F8F9-4671-AD68-3154D6DFFB78}"/>
    <cellStyle name="Vejica 3 11 5 4 2 2 3" xfId="35733" xr:uid="{E2F52BDD-D67D-4887-A7D3-8F31EE56AE9F}"/>
    <cellStyle name="Vejica 3 11 5 4 2 3" xfId="14800" xr:uid="{F172EFAB-7ECB-40C5-B754-200CF824A3AB}"/>
    <cellStyle name="Vejica 3 11 5 4 2 3 2" xfId="35735" xr:uid="{478DF619-335E-4317-BE43-25E48B2A8D19}"/>
    <cellStyle name="Vejica 3 11 5 4 2 4" xfId="35732" xr:uid="{3DED9C26-2480-4B1A-932E-2E1C55E396B9}"/>
    <cellStyle name="Vejica 3 11 5 4 3" xfId="10244" xr:uid="{57F38CBC-4AB8-4F0B-A588-FDFEBDAA1F44}"/>
    <cellStyle name="Vejica 3 11 5 4 3 2" xfId="16738" xr:uid="{5C57D98D-1EA8-45A0-8EE4-C10B382C58DC}"/>
    <cellStyle name="Vejica 3 11 5 4 3 2 2" xfId="35737" xr:uid="{9EE2D835-D192-48F0-A373-EEBF1852A0B9}"/>
    <cellStyle name="Vejica 3 11 5 4 3 3" xfId="35736" xr:uid="{DC93DF83-5F60-44AF-9577-0AD9A24B6C7F}"/>
    <cellStyle name="Vejica 3 11 5 4 4" xfId="14089" xr:uid="{D3BEA7F6-D19D-43EC-8EF8-7D9653711FED}"/>
    <cellStyle name="Vejica 3 11 5 4 4 2" xfId="35738" xr:uid="{24D8AA21-1094-43E5-8FDE-CAF2AAE6B275}"/>
    <cellStyle name="Vejica 3 11 5 4 5" xfId="35731" xr:uid="{6403D836-60DB-4F85-A33C-E4260361F79F}"/>
    <cellStyle name="Vejica 3 11 5 5" xfId="6425" xr:uid="{BD2486FA-BE90-472F-B6AD-0400A1B94AC8}"/>
    <cellStyle name="Vejica 3 11 5 5 2" xfId="10667" xr:uid="{33B2D0B7-8D72-411B-824B-411233404B87}"/>
    <cellStyle name="Vejica 3 11 5 5 2 2" xfId="17153" xr:uid="{FA742D16-A914-415C-9AC0-8B8A52BE2149}"/>
    <cellStyle name="Vejica 3 11 5 5 2 2 2" xfId="35741" xr:uid="{F6948B95-C1D8-44B1-BFC1-D27797FB2330}"/>
    <cellStyle name="Vejica 3 11 5 5 2 3" xfId="35740" xr:uid="{09B4E8A3-E4E5-4528-AE8A-373CEF0B8B65}"/>
    <cellStyle name="Vejica 3 11 5 5 3" xfId="14500" xr:uid="{2CFE5436-8D6E-4413-AB62-B0A7C326F04C}"/>
    <cellStyle name="Vejica 3 11 5 5 3 2" xfId="35742" xr:uid="{AEA07A23-93C1-4757-A4DA-D6ABD6307653}"/>
    <cellStyle name="Vejica 3 11 5 5 4" xfId="35739" xr:uid="{68769A5A-6D96-469A-B50F-BC7A2A272BE2}"/>
    <cellStyle name="Vejica 3 11 5 6" xfId="7034" xr:uid="{57D3E29B-F15A-46E9-8690-F95F41FA0807}"/>
    <cellStyle name="Vejica 3 11 5 6 2" xfId="11274" xr:uid="{5B44BF3B-3277-49D0-816C-02F30E461A54}"/>
    <cellStyle name="Vejica 3 11 5 6 2 2" xfId="17758" xr:uid="{FD7CC197-3898-4F57-B41D-2A4AE9A4A361}"/>
    <cellStyle name="Vejica 3 11 5 6 2 2 2" xfId="35745" xr:uid="{6687FBEE-84E8-44A4-9CBC-91859645C8DA}"/>
    <cellStyle name="Vejica 3 11 5 6 2 3" xfId="35744" xr:uid="{F1183FF4-276F-4024-8FD3-E97F821CEE53}"/>
    <cellStyle name="Vejica 3 11 5 6 3" xfId="15105" xr:uid="{08B1CD3A-065A-4E2A-8A6E-FF2D70D47BBF}"/>
    <cellStyle name="Vejica 3 11 5 6 3 2" xfId="35746" xr:uid="{28FD7A9C-DABF-46F4-87EB-35D0387C48B3}"/>
    <cellStyle name="Vejica 3 11 5 6 4" xfId="35743" xr:uid="{15A8606F-487C-4395-BD99-EFABD3137009}"/>
    <cellStyle name="Vejica 3 11 5 7" xfId="7396" xr:uid="{CAB3B256-F803-47D5-8F92-C95ABA5091FF}"/>
    <cellStyle name="Vejica 3 11 5 7 2" xfId="11638" xr:uid="{2BD86B96-6DCF-4CD9-8022-B8EF8512940A}"/>
    <cellStyle name="Vejica 3 11 5 7 2 2" xfId="18115" xr:uid="{4C9F24CC-A661-494F-9E9E-0BD2E1DBDEDA}"/>
    <cellStyle name="Vejica 3 11 5 7 2 2 2" xfId="35749" xr:uid="{C063452E-345A-4A4F-A273-E3A6563C984C}"/>
    <cellStyle name="Vejica 3 11 5 7 2 3" xfId="35748" xr:uid="{A2542C0C-B642-4604-9496-8975055A63C5}"/>
    <cellStyle name="Vejica 3 11 5 7 3" xfId="15459" xr:uid="{59DD6A36-789D-464F-8214-1C25FA203626}"/>
    <cellStyle name="Vejica 3 11 5 7 3 2" xfId="35750" xr:uid="{38B679EA-6743-4A97-AA27-F45A1BC7360C}"/>
    <cellStyle name="Vejica 3 11 5 7 4" xfId="35747" xr:uid="{F4F48CC4-42C7-4F46-BDA3-18423B30FD24}"/>
    <cellStyle name="Vejica 3 11 5 8" xfId="8550" xr:uid="{86174286-CA8B-4016-870C-E9DBC46EF3D4}"/>
    <cellStyle name="Vejica 3 11 5 8 2" xfId="15987" xr:uid="{2EE6C07A-0F33-45BB-87CE-763B7C00BAB7}"/>
    <cellStyle name="Vejica 3 11 5 8 2 2" xfId="35752" xr:uid="{A5A9F396-0E18-47A0-8EC6-35FB3E278D05}"/>
    <cellStyle name="Vejica 3 11 5 8 3" xfId="35751" xr:uid="{340A1416-A4B4-4059-A500-D2B93752A71F}"/>
    <cellStyle name="Vejica 3 11 5 9" xfId="13046" xr:uid="{1FE90A7D-B3C6-4FB0-9CB0-4A309DCB0E7B}"/>
    <cellStyle name="Vejica 3 11 5 9 2" xfId="18983" xr:uid="{53D054A6-695D-4892-BC49-DD0AC67071D5}"/>
    <cellStyle name="Vejica 3 11 5 9 2 2" xfId="35754" xr:uid="{22EB94D7-DE5D-4737-AFF6-4818ECDC1F46}"/>
    <cellStyle name="Vejica 3 11 5 9 3" xfId="35753" xr:uid="{76BE43FF-1352-4727-94A1-EB84322271E8}"/>
    <cellStyle name="Vejica 3 11 6" xfId="4637" xr:uid="{00000000-0005-0000-0000-000090110000}"/>
    <cellStyle name="Vejica 3 11 6 2" xfId="4638" xr:uid="{00000000-0005-0000-0000-000091110000}"/>
    <cellStyle name="Vejica 3 11 6 2 2" xfId="5519" xr:uid="{00000000-0005-0000-0000-000092110000}"/>
    <cellStyle name="Vejica 3 11 6 2 2 2" xfId="35757" xr:uid="{9641E89E-EA94-4473-B26F-CA8C226E76AC}"/>
    <cellStyle name="Vejica 3 11 6 2 3" xfId="35756" xr:uid="{29D288E6-7DA6-4D84-8146-7E7E5A1D1844}"/>
    <cellStyle name="Vejica 3 11 6 3" xfId="5285" xr:uid="{00000000-0005-0000-0000-000093110000}"/>
    <cellStyle name="Vejica 3 11 6 3 2" xfId="35758" xr:uid="{801630B6-6DB3-4657-88C8-40F81C7225D0}"/>
    <cellStyle name="Vejica 3 11 6 4" xfId="35755" xr:uid="{1CE414F8-C595-4AE7-A1C4-3232FD281647}"/>
    <cellStyle name="Vejica 3 11 7" xfId="4639" xr:uid="{00000000-0005-0000-0000-000094110000}"/>
    <cellStyle name="Vejica 3 11 7 2" xfId="5361" xr:uid="{00000000-0005-0000-0000-000095110000}"/>
    <cellStyle name="Vejica 3 11 7 2 2" xfId="35760" xr:uid="{8402C518-172B-4E55-ACF1-54EAAC85D72A}"/>
    <cellStyle name="Vejica 3 11 7 3" xfId="35759" xr:uid="{B0989379-F13C-41AF-8B41-A3A1634C9035}"/>
    <cellStyle name="Vejica 3 11 8" xfId="4622" xr:uid="{00000000-0005-0000-0000-000096110000}"/>
    <cellStyle name="Vejica 3 11 8 2" xfId="35761" xr:uid="{0ED47880-CAAE-40E9-A187-6AFA2E5752B3}"/>
    <cellStyle name="Vejica 3 11 9" xfId="5220" xr:uid="{00000000-0005-0000-0000-000097110000}"/>
    <cellStyle name="Vejica 3 11 9 2" xfId="35762" xr:uid="{3434430E-7334-48C0-8CF1-ED4911F600C7}"/>
    <cellStyle name="Vejica 3 12" xfId="755" xr:uid="{00000000-0005-0000-0000-000098110000}"/>
    <cellStyle name="Vejica 3 12 10" xfId="6327" xr:uid="{9C2974B9-E295-47B0-812E-286CEBE2CD22}"/>
    <cellStyle name="Vejica 3 12 10 2" xfId="10569" xr:uid="{D23F24BA-0E09-400C-9E3D-ED5A356757F6}"/>
    <cellStyle name="Vejica 3 12 10 2 2" xfId="17055" xr:uid="{A4485C36-F921-49BE-ABBC-6700870E1B59}"/>
    <cellStyle name="Vejica 3 12 10 2 2 2" xfId="35766" xr:uid="{E40FF52C-EA12-4878-B230-4A2CA49BD86D}"/>
    <cellStyle name="Vejica 3 12 10 2 3" xfId="35765" xr:uid="{525681CE-6159-458B-A430-3272F82E4D1D}"/>
    <cellStyle name="Vejica 3 12 10 3" xfId="14402" xr:uid="{BD60825E-DE1B-4847-91D9-8D9A9830961C}"/>
    <cellStyle name="Vejica 3 12 10 3 2" xfId="35767" xr:uid="{E4D39651-8F98-4454-8B12-6CDE06C79706}"/>
    <cellStyle name="Vejica 3 12 10 4" xfId="35764" xr:uid="{DD46C18E-EB8B-46D2-9E68-BC44369E5D03}"/>
    <cellStyle name="Vejica 3 12 11" xfId="6936" xr:uid="{427549BD-C861-47E1-A937-4049AE9755EA}"/>
    <cellStyle name="Vejica 3 12 11 2" xfId="11176" xr:uid="{7F4572C8-2A29-4AAB-A0B3-493DB53CB78A}"/>
    <cellStyle name="Vejica 3 12 11 2 2" xfId="17660" xr:uid="{0F7D9AEB-1539-40B2-9B21-B714CBC5B1FB}"/>
    <cellStyle name="Vejica 3 12 11 2 2 2" xfId="35770" xr:uid="{86652600-8C7A-4262-A499-5F591FE98A15}"/>
    <cellStyle name="Vejica 3 12 11 2 3" xfId="35769" xr:uid="{1BD2EE9C-AFCB-4356-8E3D-9DC69B7827A7}"/>
    <cellStyle name="Vejica 3 12 11 3" xfId="15007" xr:uid="{A53C738D-033E-4385-BBA1-7F1412BA0BD7}"/>
    <cellStyle name="Vejica 3 12 11 3 2" xfId="35771" xr:uid="{D14F336A-8D85-4489-A591-F9E32F5A05FA}"/>
    <cellStyle name="Vejica 3 12 11 4" xfId="35768" xr:uid="{E9CE6196-021A-47BB-A36F-758E624E9706}"/>
    <cellStyle name="Vejica 3 12 12" xfId="7298" xr:uid="{8E5290C3-319F-4674-8F22-26AA0EF6E81A}"/>
    <cellStyle name="Vejica 3 12 12 2" xfId="11540" xr:uid="{6B3F68CF-2A9F-482A-9B30-5CECA05B7222}"/>
    <cellStyle name="Vejica 3 12 12 2 2" xfId="18017" xr:uid="{2135A055-C079-4F6C-A44A-D09EEBEC7BDA}"/>
    <cellStyle name="Vejica 3 12 12 2 2 2" xfId="35774" xr:uid="{CB074977-C6F4-43CE-A036-CD3B103E0A77}"/>
    <cellStyle name="Vejica 3 12 12 2 3" xfId="35773" xr:uid="{9F8E8914-9557-4107-AA0B-7E216BB5EBDB}"/>
    <cellStyle name="Vejica 3 12 12 3" xfId="15361" xr:uid="{6FE63214-D8C5-4C1D-A8E6-9B08C22A6A4E}"/>
    <cellStyle name="Vejica 3 12 12 3 2" xfId="35775" xr:uid="{9365937C-9348-4F93-9A95-5CBDFF29115B}"/>
    <cellStyle name="Vejica 3 12 12 4" xfId="35772" xr:uid="{DD946B6D-67CD-43C9-816D-DD90A1D01284}"/>
    <cellStyle name="Vejica 3 12 13" xfId="7995" xr:uid="{744A6933-C06D-4FF6-8EF0-83D1246F8CE0}"/>
    <cellStyle name="Vejica 3 12 13 2" xfId="15739" xr:uid="{E25C3BDB-76E2-41FA-95A5-150DE24F0581}"/>
    <cellStyle name="Vejica 3 12 13 2 2" xfId="35777" xr:uid="{5EB85F60-B56F-4356-AB25-D648908D213E}"/>
    <cellStyle name="Vejica 3 12 13 3" xfId="35776" xr:uid="{25E11256-546D-441A-AD61-E90D2554D51E}"/>
    <cellStyle name="Vejica 3 12 14" xfId="12772" xr:uid="{802D90B1-7EC8-452D-A14C-86736D3C9CBC}"/>
    <cellStyle name="Vejica 3 12 14 2" xfId="18710" xr:uid="{2F4B91CB-DCAB-4DC2-8CF4-1E94B9869B8D}"/>
    <cellStyle name="Vejica 3 12 14 2 2" xfId="35779" xr:uid="{571FA90E-4FC7-4445-9395-2B28A5AAC418}"/>
    <cellStyle name="Vejica 3 12 14 3" xfId="35778" xr:uid="{198D8558-FA6D-4474-A32C-00AAABC8BA3C}"/>
    <cellStyle name="Vejica 3 12 15" xfId="13684" xr:uid="{35704EB2-0203-48A2-A3A4-6A8FABD4514C}"/>
    <cellStyle name="Vejica 3 12 15 2" xfId="35780" xr:uid="{39FC7B38-F8E8-4FA5-9A15-4E25F9A346D9}"/>
    <cellStyle name="Vejica 3 12 16" xfId="35763" xr:uid="{85B4BF18-F7D3-42A9-BD54-E247E2F706B6}"/>
    <cellStyle name="Vejica 3 12 2" xfId="2278" xr:uid="{00000000-0005-0000-0000-000099110000}"/>
    <cellStyle name="Vejica 3 12 2 2" xfId="4641" xr:uid="{00000000-0005-0000-0000-00009A110000}"/>
    <cellStyle name="Vejica 3 12 2 2 2" xfId="35782" xr:uid="{B73B39BA-2F9E-4C50-8C51-24EDD2466F69}"/>
    <cellStyle name="Vejica 3 12 2 3" xfId="35781" xr:uid="{9489EBA3-4011-4412-A296-9298EAEDDD29}"/>
    <cellStyle name="Vejica 3 12 3" xfId="2279" xr:uid="{00000000-0005-0000-0000-00009B110000}"/>
    <cellStyle name="Vejica 3 12 3 2" xfId="4643" xr:uid="{00000000-0005-0000-0000-00009C110000}"/>
    <cellStyle name="Vejica 3 12 3 2 2" xfId="5368" xr:uid="{00000000-0005-0000-0000-00009D110000}"/>
    <cellStyle name="Vejica 3 12 3 2 2 2" xfId="35785" xr:uid="{DB2C504D-0F4B-41DF-A295-211E151DB10D}"/>
    <cellStyle name="Vejica 3 12 3 2 3" xfId="35784" xr:uid="{5E8A33A3-F189-45A2-845B-3AE50249FBAC}"/>
    <cellStyle name="Vejica 3 12 3 3" xfId="4642" xr:uid="{00000000-0005-0000-0000-00009E110000}"/>
    <cellStyle name="Vejica 3 12 3 3 2" xfId="35786" xr:uid="{0642B2C2-9FD3-41F4-87B0-FA075D539ED1}"/>
    <cellStyle name="Vejica 3 12 3 4" xfId="35783" xr:uid="{43822053-3469-460F-A590-19838F2F1841}"/>
    <cellStyle name="Vejica 3 12 4" xfId="2280" xr:uid="{00000000-0005-0000-0000-00009F110000}"/>
    <cellStyle name="Vejica 3 12 4 10" xfId="13790" xr:uid="{DB6BD928-D8B2-49BE-9CA4-4CF334B43CA7}"/>
    <cellStyle name="Vejica 3 12 4 10 2" xfId="35788" xr:uid="{01EAAB48-546D-47DD-976B-B0144D767B2D}"/>
    <cellStyle name="Vejica 3 12 4 11" xfId="35787" xr:uid="{DA87AC7A-3B1E-4B4E-94A6-CA6496659D86}"/>
    <cellStyle name="Vejica 3 12 4 2" xfId="4645" xr:uid="{00000000-0005-0000-0000-0000A0110000}"/>
    <cellStyle name="Vejica 3 12 4 2 2" xfId="5369" xr:uid="{00000000-0005-0000-0000-0000A1110000}"/>
    <cellStyle name="Vejica 3 12 4 2 2 2" xfId="6212" xr:uid="{34704201-364F-4777-A796-15FB5DEA985D}"/>
    <cellStyle name="Vejica 3 12 4 2 2 2 2" xfId="6833" xr:uid="{60B1A049-45C7-4AF4-9B7B-15F7A46A1A82}"/>
    <cellStyle name="Vejica 3 12 4 2 2 2 2 2" xfId="11075" xr:uid="{638AC9F2-6378-49E2-827A-2CB1725ED2D1}"/>
    <cellStyle name="Vejica 3 12 4 2 2 2 2 2 2" xfId="17561" xr:uid="{21DE1F59-2E38-4C8F-823D-8592353660BD}"/>
    <cellStyle name="Vejica 3 12 4 2 2 2 2 2 2 2" xfId="35794" xr:uid="{C72A52C9-0961-4DF7-9D7C-9454547EE7A2}"/>
    <cellStyle name="Vejica 3 12 4 2 2 2 2 2 3" xfId="35793" xr:uid="{CC526F10-6865-4B92-9E26-0547B925CD9E}"/>
    <cellStyle name="Vejica 3 12 4 2 2 2 2 3" xfId="14908" xr:uid="{CCDD751D-4064-4D47-B754-6ADD7323807C}"/>
    <cellStyle name="Vejica 3 12 4 2 2 2 2 3 2" xfId="35795" xr:uid="{238CD814-EC6C-4619-AD4C-264F51B72DD9}"/>
    <cellStyle name="Vejica 3 12 4 2 2 2 2 4" xfId="35792" xr:uid="{99938D78-2203-465F-AA4C-A09BCED32472}"/>
    <cellStyle name="Vejica 3 12 4 2 2 2 3" xfId="10467" xr:uid="{680457DB-D4FD-405E-9301-9E757900D094}"/>
    <cellStyle name="Vejica 3 12 4 2 2 2 3 2" xfId="16955" xr:uid="{B8A8A077-FE6B-442D-9BB7-25AD28EC0FAB}"/>
    <cellStyle name="Vejica 3 12 4 2 2 2 3 2 2" xfId="35797" xr:uid="{0CD0455C-C64E-46F4-9FC7-7241932B6AB1}"/>
    <cellStyle name="Vejica 3 12 4 2 2 2 3 3" xfId="35796" xr:uid="{09E758DD-D995-4D6E-819B-965881848E22}"/>
    <cellStyle name="Vejica 3 12 4 2 2 2 4" xfId="14303" xr:uid="{3DC9BB2D-62DD-4214-A1B1-9C9A933A1E13}"/>
    <cellStyle name="Vejica 3 12 4 2 2 2 4 2" xfId="35798" xr:uid="{121E434E-8708-4210-8B4D-D69EC63E3CAA}"/>
    <cellStyle name="Vejica 3 12 4 2 2 2 5" xfId="35791" xr:uid="{899D31BD-FE0B-4657-8F21-EE98B4E1AF31}"/>
    <cellStyle name="Vejica 3 12 4 2 2 3" xfId="6106" xr:uid="{DE391F0B-7BDB-483C-96C9-90F2B8F7633F}"/>
    <cellStyle name="Vejica 3 12 4 2 2 3 2" xfId="10361" xr:uid="{00C112A1-56D3-452E-A3BF-78F7EA1A6DB5}"/>
    <cellStyle name="Vejica 3 12 4 2 2 3 2 2" xfId="16849" xr:uid="{4D675EC8-F282-4778-9EF8-002B45EC2FAA}"/>
    <cellStyle name="Vejica 3 12 4 2 2 3 2 2 2" xfId="35801" xr:uid="{F7FFEE65-A92E-4F71-BEAC-4EB4814CAA34}"/>
    <cellStyle name="Vejica 3 12 4 2 2 3 2 3" xfId="35800" xr:uid="{51404243-6D35-4672-8769-A66A94F13A87}"/>
    <cellStyle name="Vejica 3 12 4 2 2 3 3" xfId="14197" xr:uid="{645974FF-DCBF-4651-890A-4494973BA658}"/>
    <cellStyle name="Vejica 3 12 4 2 2 3 3 2" xfId="35802" xr:uid="{DFE0E6B9-8305-4160-A432-99BED56A630A}"/>
    <cellStyle name="Vejica 3 12 4 2 2 3 4" xfId="35799" xr:uid="{E3CC6687-55AB-40A1-A130-4DB2CC8F2981}"/>
    <cellStyle name="Vejica 3 12 4 2 2 4" xfId="6529" xr:uid="{6D2A2EF9-4C52-4AA0-AD95-522E5D43F160}"/>
    <cellStyle name="Vejica 3 12 4 2 2 4 2" xfId="10771" xr:uid="{35B67FBF-7723-48BE-8D79-3D5ABF3F1EE0}"/>
    <cellStyle name="Vejica 3 12 4 2 2 4 2 2" xfId="17257" xr:uid="{6498ADCD-143D-4C9C-B5B5-7E3529A62A58}"/>
    <cellStyle name="Vejica 3 12 4 2 2 4 2 2 2" xfId="35805" xr:uid="{86519D2D-A1B5-4BF7-8B99-CDCAC932E191}"/>
    <cellStyle name="Vejica 3 12 4 2 2 4 2 3" xfId="35804" xr:uid="{BFF9246D-AA00-4E92-9A8B-A744287E3733}"/>
    <cellStyle name="Vejica 3 12 4 2 2 4 3" xfId="14604" xr:uid="{C379621B-35AC-429C-9DE4-3C60EFF47125}"/>
    <cellStyle name="Vejica 3 12 4 2 2 4 3 2" xfId="35806" xr:uid="{65D3F3DA-7CFB-4A08-BEC1-7E017AD61527}"/>
    <cellStyle name="Vejica 3 12 4 2 2 4 4" xfId="35803" xr:uid="{1E7CE7C0-4616-41BA-9C92-2945F58A6935}"/>
    <cellStyle name="Vejica 3 12 4 2 2 5" xfId="7139" xr:uid="{504BC229-DA6A-4539-B981-325A8E01E97F}"/>
    <cellStyle name="Vejica 3 12 4 2 2 5 2" xfId="11379" xr:uid="{38E7C162-00CC-4B81-8ECD-B8A1DB7007B8}"/>
    <cellStyle name="Vejica 3 12 4 2 2 5 2 2" xfId="17863" xr:uid="{2D97D007-0329-402D-B46A-078945E7D713}"/>
    <cellStyle name="Vejica 3 12 4 2 2 5 2 2 2" xfId="35809" xr:uid="{B61A8ED3-E82A-496E-AFDE-9E1FD7D8AA16}"/>
    <cellStyle name="Vejica 3 12 4 2 2 5 2 3" xfId="35808" xr:uid="{1FD1BA21-DD0A-4B7D-BB19-3775EB09A0BC}"/>
    <cellStyle name="Vejica 3 12 4 2 2 5 3" xfId="15210" xr:uid="{4224EFC9-DA8D-411B-AF63-BE36C143AFEB}"/>
    <cellStyle name="Vejica 3 12 4 2 2 5 3 2" xfId="35810" xr:uid="{20BB0D7C-ACCC-4371-B261-869E221CA776}"/>
    <cellStyle name="Vejica 3 12 4 2 2 5 4" xfId="35807" xr:uid="{452B191C-544A-4DAF-BFA8-361A90B782BC}"/>
    <cellStyle name="Vejica 3 12 4 2 2 6" xfId="7500" xr:uid="{21F3B4D7-0148-48B6-A812-C13C03CCE696}"/>
    <cellStyle name="Vejica 3 12 4 2 2 6 2" xfId="11742" xr:uid="{50A1A08C-FCCF-46C1-AA04-5A4690915CF3}"/>
    <cellStyle name="Vejica 3 12 4 2 2 6 2 2" xfId="18219" xr:uid="{1A11BAF8-D5E8-4DE8-8D01-B2D7F5981B5A}"/>
    <cellStyle name="Vejica 3 12 4 2 2 6 2 2 2" xfId="35813" xr:uid="{E8C2AD1C-BAD2-4EA6-8170-2484F03048B2}"/>
    <cellStyle name="Vejica 3 12 4 2 2 6 2 3" xfId="35812" xr:uid="{68E44B2A-3C7B-4A22-B1CB-FC160710D1CF}"/>
    <cellStyle name="Vejica 3 12 4 2 2 6 3" xfId="15563" xr:uid="{765CD29C-5301-4642-9B17-2E4B49A5AE76}"/>
    <cellStyle name="Vejica 3 12 4 2 2 6 3 2" xfId="35814" xr:uid="{E068BC0E-0832-4FD2-BBC7-BCEADAC92B7B}"/>
    <cellStyle name="Vejica 3 12 4 2 2 6 4" xfId="35811" xr:uid="{076EDF17-4919-46FF-9AE8-638163E91D07}"/>
    <cellStyle name="Vejica 3 12 4 2 2 7" xfId="9893" xr:uid="{D8DA746A-B632-498E-80C9-B892C07810FE}"/>
    <cellStyle name="Vejica 3 12 4 2 2 7 2" xfId="16494" xr:uid="{48536235-2A37-4C1E-9C69-3F013B81E2EE}"/>
    <cellStyle name="Vejica 3 12 4 2 2 7 2 2" xfId="35816" xr:uid="{366D720A-0806-4663-8215-7D7372C702D5}"/>
    <cellStyle name="Vejica 3 12 4 2 2 7 3" xfId="35815" xr:uid="{9EDBA710-7CF8-4CE7-BEAE-03DC7DAECE50}"/>
    <cellStyle name="Vejica 3 12 4 2 2 8" xfId="13893" xr:uid="{5C41255B-B839-4F70-93A6-6DB4729D70C8}"/>
    <cellStyle name="Vejica 3 12 4 2 2 8 2" xfId="35817" xr:uid="{BCA5FD91-84DA-43EC-A10A-E72C69DF198C}"/>
    <cellStyle name="Vejica 3 12 4 2 2 9" xfId="35790" xr:uid="{599D47A1-4B95-49A5-B1FD-8377378AC8EC}"/>
    <cellStyle name="Vejica 3 12 4 2 3" xfId="35789" xr:uid="{731CEA6C-9F53-48B6-BF3C-88576E70A928}"/>
    <cellStyle name="Vejica 3 12 4 3" xfId="4644" xr:uid="{00000000-0005-0000-0000-0000A2110000}"/>
    <cellStyle name="Vejica 3 12 4 3 2" xfId="35818" xr:uid="{604E4813-45CA-4CBF-A3DB-48A7600C51BF}"/>
    <cellStyle name="Vejica 3 12 4 4" xfId="5993" xr:uid="{CE8E6727-3F17-4A00-898D-79F389F07323}"/>
    <cellStyle name="Vejica 3 12 4 4 2" xfId="6726" xr:uid="{AEA3F22E-7B0A-4E10-8D3B-16C72D6F77A7}"/>
    <cellStyle name="Vejica 3 12 4 4 2 2" xfId="10968" xr:uid="{F82627CE-1AF0-4897-BB57-6CF0C9ED386D}"/>
    <cellStyle name="Vejica 3 12 4 4 2 2 2" xfId="17454" xr:uid="{5DCD2883-5DA3-4365-B935-1875127C6CC6}"/>
    <cellStyle name="Vejica 3 12 4 4 2 2 2 2" xfId="35822" xr:uid="{EA6669EB-52AB-4345-B761-43D4A2BDE651}"/>
    <cellStyle name="Vejica 3 12 4 4 2 2 3" xfId="35821" xr:uid="{AB7DC81B-0900-44E8-9AFE-3B747A369737}"/>
    <cellStyle name="Vejica 3 12 4 4 2 3" xfId="14801" xr:uid="{A77599C2-0F20-493D-8C85-AECD8B7D8C50}"/>
    <cellStyle name="Vejica 3 12 4 4 2 3 2" xfId="35823" xr:uid="{7A7E51B5-5ACC-406F-ADA8-03551195F6B6}"/>
    <cellStyle name="Vejica 3 12 4 4 2 4" xfId="35820" xr:uid="{1863AC48-9558-4E8E-9B6F-9C40FD4BE5FF}"/>
    <cellStyle name="Vejica 3 12 4 4 3" xfId="10245" xr:uid="{1B706539-6CEF-448E-B28F-474954297AC3}"/>
    <cellStyle name="Vejica 3 12 4 4 3 2" xfId="16739" xr:uid="{B8CC6F56-C229-40D4-A843-B898A7D71B39}"/>
    <cellStyle name="Vejica 3 12 4 4 3 2 2" xfId="35825" xr:uid="{E124C3E1-FE30-487C-8B4E-EA8622F9287A}"/>
    <cellStyle name="Vejica 3 12 4 4 3 3" xfId="35824" xr:uid="{4BB9ADF6-1A7F-47F7-BF00-17653343CA65}"/>
    <cellStyle name="Vejica 3 12 4 4 4" xfId="14090" xr:uid="{F4FD5DC2-1717-4FC0-AA9D-4D2F815E5962}"/>
    <cellStyle name="Vejica 3 12 4 4 4 2" xfId="35826" xr:uid="{B6A81B37-8C5F-46F8-9416-8B92A7640713}"/>
    <cellStyle name="Vejica 3 12 4 4 5" xfId="35819" xr:uid="{F4B83951-66EF-4252-9674-C7D9320A147F}"/>
    <cellStyle name="Vejica 3 12 4 5" xfId="6426" xr:uid="{808457D9-93CA-40FA-89BB-3E0B3F00130E}"/>
    <cellStyle name="Vejica 3 12 4 5 2" xfId="10668" xr:uid="{483292B4-9D4C-4F47-8E6B-A8497D651E83}"/>
    <cellStyle name="Vejica 3 12 4 5 2 2" xfId="17154" xr:uid="{B315C4AA-71F8-49C2-96E6-B486E7E70FA9}"/>
    <cellStyle name="Vejica 3 12 4 5 2 2 2" xfId="35829" xr:uid="{98E42585-E4FA-4944-BFE7-6DEFAA69472F}"/>
    <cellStyle name="Vejica 3 12 4 5 2 3" xfId="35828" xr:uid="{03D7FDC5-25D1-40E1-AC6C-8EFF85C4CDE8}"/>
    <cellStyle name="Vejica 3 12 4 5 3" xfId="14501" xr:uid="{5BDF438B-C507-4589-9EFA-A9AC45A3C1F4}"/>
    <cellStyle name="Vejica 3 12 4 5 3 2" xfId="35830" xr:uid="{4A6844EC-F4F8-4876-8BEA-F1D54588FC5F}"/>
    <cellStyle name="Vejica 3 12 4 5 4" xfId="35827" xr:uid="{27A047A6-2EFE-45F1-85AE-75BBD76BE8CA}"/>
    <cellStyle name="Vejica 3 12 4 6" xfId="7035" xr:uid="{630F5547-2F0E-41E1-AE1E-4787A8BD31A6}"/>
    <cellStyle name="Vejica 3 12 4 6 2" xfId="11275" xr:uid="{8B983691-E7FC-4315-94B5-B38B1F42CC1E}"/>
    <cellStyle name="Vejica 3 12 4 6 2 2" xfId="17759" xr:uid="{56F93D49-1A19-4955-A38A-9353117493AE}"/>
    <cellStyle name="Vejica 3 12 4 6 2 2 2" xfId="35833" xr:uid="{44491D12-0492-40E1-AFBD-FC7EA6164241}"/>
    <cellStyle name="Vejica 3 12 4 6 2 3" xfId="35832" xr:uid="{0CB975BB-458C-4415-BE75-9DBDDE94186A}"/>
    <cellStyle name="Vejica 3 12 4 6 3" xfId="15106" xr:uid="{CB55C23C-5FF2-4294-913C-FDC9D9463929}"/>
    <cellStyle name="Vejica 3 12 4 6 3 2" xfId="35834" xr:uid="{20995450-5BC7-479D-94AF-1751E19FB5C8}"/>
    <cellStyle name="Vejica 3 12 4 6 4" xfId="35831" xr:uid="{B774F5FC-C814-4033-8077-3E1E5E09E558}"/>
    <cellStyle name="Vejica 3 12 4 7" xfId="7397" xr:uid="{BEA6FA20-27FE-4644-A10D-7A5D83E6BBB8}"/>
    <cellStyle name="Vejica 3 12 4 7 2" xfId="11639" xr:uid="{B1C06C43-CDDB-4F09-B647-73C5222FE626}"/>
    <cellStyle name="Vejica 3 12 4 7 2 2" xfId="18116" xr:uid="{BC667F42-F479-4879-B375-51A1A8D0C2CB}"/>
    <cellStyle name="Vejica 3 12 4 7 2 2 2" xfId="35837" xr:uid="{BB670309-D63E-4DED-9E6C-6594466B4FF3}"/>
    <cellStyle name="Vejica 3 12 4 7 2 3" xfId="35836" xr:uid="{11F839E3-CFB3-40CE-9E42-53C3E517A96D}"/>
    <cellStyle name="Vejica 3 12 4 7 3" xfId="15460" xr:uid="{F9915B97-4CB2-4268-A9BB-282F5DB15CDA}"/>
    <cellStyle name="Vejica 3 12 4 7 3 2" xfId="35838" xr:uid="{C38309DC-3EEF-4B65-8E96-D8A55B56238C}"/>
    <cellStyle name="Vejica 3 12 4 7 4" xfId="35835" xr:uid="{EA0C3AF7-9FB7-4341-B66F-A48711EDA449}"/>
    <cellStyle name="Vejica 3 12 4 8" xfId="8553" xr:uid="{8D128039-1CF6-4EB4-86B6-E08A0BE82C6B}"/>
    <cellStyle name="Vejica 3 12 4 8 2" xfId="15990" xr:uid="{79570FF5-946E-48D6-B52E-6B78C2BDDB38}"/>
    <cellStyle name="Vejica 3 12 4 8 2 2" xfId="35840" xr:uid="{F967F4EC-1EE8-459E-97A8-51C5ADFE0B1A}"/>
    <cellStyle name="Vejica 3 12 4 8 3" xfId="35839" xr:uid="{50482713-9FB0-410A-9077-EBEF1F96CC23}"/>
    <cellStyle name="Vejica 3 12 4 9" xfId="13048" xr:uid="{0055EE5F-FCC7-4482-AA64-CA50274B332C}"/>
    <cellStyle name="Vejica 3 12 4 9 2" xfId="18985" xr:uid="{01447575-A371-4E74-865D-897D41442F82}"/>
    <cellStyle name="Vejica 3 12 4 9 2 2" xfId="35842" xr:uid="{C031C0D0-1539-4BE3-B5F4-E0A358248B19}"/>
    <cellStyle name="Vejica 3 12 4 9 3" xfId="35841" xr:uid="{C011F5A6-6C34-4D5C-9DD8-7208945377A9}"/>
    <cellStyle name="Vejica 3 12 5" xfId="4646" xr:uid="{00000000-0005-0000-0000-0000A3110000}"/>
    <cellStyle name="Vejica 3 12 5 2" xfId="4647" xr:uid="{00000000-0005-0000-0000-0000A4110000}"/>
    <cellStyle name="Vejica 3 12 5 2 2" xfId="5520" xr:uid="{00000000-0005-0000-0000-0000A5110000}"/>
    <cellStyle name="Vejica 3 12 5 2 2 2" xfId="35845" xr:uid="{F7D3302F-3BAD-4C57-9505-8F4A28C3AF01}"/>
    <cellStyle name="Vejica 3 12 5 2 3" xfId="35844" xr:uid="{9ADA9D1D-14BB-4E22-A84B-55B524E3B642}"/>
    <cellStyle name="Vejica 3 12 5 3" xfId="5286" xr:uid="{00000000-0005-0000-0000-0000A6110000}"/>
    <cellStyle name="Vejica 3 12 5 3 2" xfId="35846" xr:uid="{08E1DA7E-5057-4ABA-BE8A-F50B0A71716E}"/>
    <cellStyle name="Vejica 3 12 5 4" xfId="35843" xr:uid="{D9A36696-687C-43B8-B3CC-66695F39C217}"/>
    <cellStyle name="Vejica 3 12 6" xfId="4648" xr:uid="{00000000-0005-0000-0000-0000A7110000}"/>
    <cellStyle name="Vejica 3 12 6 2" xfId="5367" xr:uid="{00000000-0005-0000-0000-0000A8110000}"/>
    <cellStyle name="Vejica 3 12 6 2 2" xfId="35848" xr:uid="{2263331E-F613-4AFB-88D9-99BB743269DD}"/>
    <cellStyle name="Vejica 3 12 6 3" xfId="35847" xr:uid="{2BAEB280-4D2A-48B2-9762-CE28BB300E8C}"/>
    <cellStyle name="Vejica 3 12 7" xfId="4640" xr:uid="{00000000-0005-0000-0000-0000A9110000}"/>
    <cellStyle name="Vejica 3 12 7 2" xfId="35849" xr:uid="{FE2F09B8-B724-44C5-89E8-0DC13BA28980}"/>
    <cellStyle name="Vejica 3 12 8" xfId="5259" xr:uid="{00000000-0005-0000-0000-0000AA110000}"/>
    <cellStyle name="Vejica 3 12 8 2" xfId="35850" xr:uid="{548D0B11-3898-43B4-B988-F4D2EBF47217}"/>
    <cellStyle name="Vejica 3 12 9" xfId="5892" xr:uid="{885A96C4-65B7-4629-9430-4D4EEC2686FA}"/>
    <cellStyle name="Vejica 3 12 9 2" xfId="6627" xr:uid="{AFB2AAFC-C78C-4843-8C6C-3C32B12B5AA5}"/>
    <cellStyle name="Vejica 3 12 9 2 2" xfId="10869" xr:uid="{2383515F-A656-4809-AD84-EF708E7D5C9B}"/>
    <cellStyle name="Vejica 3 12 9 2 2 2" xfId="17355" xr:uid="{96D2DA2D-1CA5-4255-869A-09CD1EA258B9}"/>
    <cellStyle name="Vejica 3 12 9 2 2 2 2" xfId="35854" xr:uid="{2D23300F-2703-4EDE-981F-DA27DB5B3F26}"/>
    <cellStyle name="Vejica 3 12 9 2 2 3" xfId="35853" xr:uid="{FCA9431F-4CA1-4A77-A5EC-19170F3A4206}"/>
    <cellStyle name="Vejica 3 12 9 2 3" xfId="14702" xr:uid="{4D5048DF-6117-4D50-B242-FE4D2C7D1194}"/>
    <cellStyle name="Vejica 3 12 9 2 3 2" xfId="35855" xr:uid="{F86307E6-0B1B-4C11-A5B7-FAA9DF579D29}"/>
    <cellStyle name="Vejica 3 12 9 2 4" xfId="35852" xr:uid="{0ED34AF3-31A3-4089-A652-E14823B6BB96}"/>
    <cellStyle name="Vejica 3 12 9 3" xfId="10144" xr:uid="{F33B9AB9-D400-4813-B9B8-0A838C6C4D84}"/>
    <cellStyle name="Vejica 3 12 9 3 2" xfId="16639" xr:uid="{BD6A1AA6-34C2-4167-961E-AEB4EC8EAEE6}"/>
    <cellStyle name="Vejica 3 12 9 3 2 2" xfId="35857" xr:uid="{9EC29B8A-05AB-46DC-BAD9-87088A4F5AB7}"/>
    <cellStyle name="Vejica 3 12 9 3 3" xfId="35856" xr:uid="{90C09E97-9BAA-48F6-AAEB-0B7A2AA5BF8E}"/>
    <cellStyle name="Vejica 3 12 9 4" xfId="13990" xr:uid="{7EBB41B4-1BCF-481A-B8C7-D382558CAFE2}"/>
    <cellStyle name="Vejica 3 12 9 4 2" xfId="35858" xr:uid="{6AC5E8D2-07F2-47C8-8EFB-8553AF79C44B}"/>
    <cellStyle name="Vejica 3 12 9 5" xfId="35851" xr:uid="{4C4521BC-7396-4556-9B73-2EBF3B20D2B1}"/>
    <cellStyle name="Vejica 3 13" xfId="2281" xr:uid="{00000000-0005-0000-0000-0000AB110000}"/>
    <cellStyle name="Vejica 3 13 2" xfId="4649" xr:uid="{00000000-0005-0000-0000-0000AC110000}"/>
    <cellStyle name="Vejica 3 13 2 2" xfId="35860" xr:uid="{39145C70-939A-49CC-92EB-20FD9ACDD21B}"/>
    <cellStyle name="Vejica 3 13 3" xfId="35859" xr:uid="{A07EFDCA-852E-421A-91AD-1DED1E98F604}"/>
    <cellStyle name="Vejica 3 14" xfId="2282" xr:uid="{00000000-0005-0000-0000-0000AD110000}"/>
    <cellStyle name="Vejica 3 14 2" xfId="4650" xr:uid="{00000000-0005-0000-0000-0000AE110000}"/>
    <cellStyle name="Vejica 3 14 2 2" xfId="35862" xr:uid="{018D6F51-3492-4344-BCBF-C81F016FF014}"/>
    <cellStyle name="Vejica 3 14 3" xfId="35861" xr:uid="{7ECAC2AD-462E-4758-876D-331BF897A450}"/>
    <cellStyle name="Vejica 3 15" xfId="2283" xr:uid="{00000000-0005-0000-0000-0000AF110000}"/>
    <cellStyle name="Vejica 3 15 2" xfId="4652" xr:uid="{00000000-0005-0000-0000-0000B0110000}"/>
    <cellStyle name="Vejica 3 15 2 2" xfId="5370" xr:uid="{00000000-0005-0000-0000-0000B1110000}"/>
    <cellStyle name="Vejica 3 15 2 2 2" xfId="35865" xr:uid="{8F82E57C-8808-4B18-A318-9FEF98BC673F}"/>
    <cellStyle name="Vejica 3 15 2 3" xfId="35864" xr:uid="{B1A7D9B3-91A7-4680-A7EB-10D128E26A00}"/>
    <cellStyle name="Vejica 3 15 3" xfId="4651" xr:uid="{00000000-0005-0000-0000-0000B2110000}"/>
    <cellStyle name="Vejica 3 15 3 2" xfId="35866" xr:uid="{05CD423C-2969-481A-8E4B-5DB41E941C9D}"/>
    <cellStyle name="Vejica 3 15 4" xfId="35863" xr:uid="{E9D4F261-7D1D-41C1-92C1-AD9B84C7F0CF}"/>
    <cellStyle name="Vejica 3 16" xfId="2284" xr:uid="{00000000-0005-0000-0000-0000B3110000}"/>
    <cellStyle name="Vejica 3 16 10" xfId="13791" xr:uid="{9F4A1C04-879D-4938-8198-DDA7FCCB4F9F}"/>
    <cellStyle name="Vejica 3 16 10 2" xfId="35868" xr:uid="{33F29DAA-4158-4DC7-8400-F1729D6EFFDD}"/>
    <cellStyle name="Vejica 3 16 11" xfId="35867" xr:uid="{4B576736-BF2B-465D-A175-FD69A1E19D53}"/>
    <cellStyle name="Vejica 3 16 2" xfId="4654" xr:uid="{00000000-0005-0000-0000-0000B4110000}"/>
    <cellStyle name="Vejica 3 16 2 2" xfId="5371" xr:uid="{00000000-0005-0000-0000-0000B5110000}"/>
    <cellStyle name="Vejica 3 16 2 2 2" xfId="6213" xr:uid="{2D36D2A5-6C2D-40C7-8F57-BBDE9BD3BCF8}"/>
    <cellStyle name="Vejica 3 16 2 2 2 2" xfId="6834" xr:uid="{C0A4D7E3-E702-4054-852B-9D0729F01900}"/>
    <cellStyle name="Vejica 3 16 2 2 2 2 2" xfId="11076" xr:uid="{7DAB0BA5-FB0D-4AC9-888D-288644F160A5}"/>
    <cellStyle name="Vejica 3 16 2 2 2 2 2 2" xfId="17562" xr:uid="{BAE5AF0C-1B7E-4382-9A56-8648B6074755}"/>
    <cellStyle name="Vejica 3 16 2 2 2 2 2 2 2" xfId="35874" xr:uid="{ABB5CC9A-2348-4768-95AD-161F41E65D35}"/>
    <cellStyle name="Vejica 3 16 2 2 2 2 2 3" xfId="35873" xr:uid="{F421D321-7FF7-4E8C-9EEE-1F6F25D31175}"/>
    <cellStyle name="Vejica 3 16 2 2 2 2 3" xfId="14909" xr:uid="{99B57B7C-D8FD-4B79-AB0D-DB1C9E8C9BE8}"/>
    <cellStyle name="Vejica 3 16 2 2 2 2 3 2" xfId="35875" xr:uid="{8CE8F193-BCCA-4E22-8BCF-6CEF1AB14306}"/>
    <cellStyle name="Vejica 3 16 2 2 2 2 4" xfId="35872" xr:uid="{9281DD4A-78C4-4F8A-9F15-385F6E555042}"/>
    <cellStyle name="Vejica 3 16 2 2 2 3" xfId="10468" xr:uid="{C6C3DFC5-E437-44EC-BE3D-B1A8A5F9DF7F}"/>
    <cellStyle name="Vejica 3 16 2 2 2 3 2" xfId="16956" xr:uid="{7E0E9B03-DB68-4149-8804-F92B515BF715}"/>
    <cellStyle name="Vejica 3 16 2 2 2 3 2 2" xfId="35877" xr:uid="{5A5C52E1-0501-4E28-A959-FD081EDD6E37}"/>
    <cellStyle name="Vejica 3 16 2 2 2 3 3" xfId="35876" xr:uid="{896BCD48-C85F-4762-89C9-9FAA260263FE}"/>
    <cellStyle name="Vejica 3 16 2 2 2 4" xfId="14304" xr:uid="{F07CE35F-E51D-4E23-822B-D82E1BFE9516}"/>
    <cellStyle name="Vejica 3 16 2 2 2 4 2" xfId="35878" xr:uid="{85327D21-1E7B-465D-97DF-314F44CDE4FD}"/>
    <cellStyle name="Vejica 3 16 2 2 2 5" xfId="35871" xr:uid="{6C591697-DBCB-42E0-A61D-17CCAE5DE7A8}"/>
    <cellStyle name="Vejica 3 16 2 2 3" xfId="6107" xr:uid="{8B62B40B-A9D4-4643-AD26-D39E72B0790A}"/>
    <cellStyle name="Vejica 3 16 2 2 3 2" xfId="10362" xr:uid="{6670E779-BB5A-403A-9FE8-E683084EAB98}"/>
    <cellStyle name="Vejica 3 16 2 2 3 2 2" xfId="16850" xr:uid="{70A44C1B-724D-4DAD-9C51-9E28FDB33B06}"/>
    <cellStyle name="Vejica 3 16 2 2 3 2 2 2" xfId="35881" xr:uid="{AA2BE793-FEFF-4713-813D-B0B3903DF107}"/>
    <cellStyle name="Vejica 3 16 2 2 3 2 3" xfId="35880" xr:uid="{CB583676-AF49-4042-BB25-46CAEEE3754B}"/>
    <cellStyle name="Vejica 3 16 2 2 3 3" xfId="14198" xr:uid="{4A0C96F8-190D-4429-8577-7A0FDEF93D3F}"/>
    <cellStyle name="Vejica 3 16 2 2 3 3 2" xfId="35882" xr:uid="{07A04C14-CF85-4945-A369-F968A9DB3513}"/>
    <cellStyle name="Vejica 3 16 2 2 3 4" xfId="35879" xr:uid="{259E3FDD-8364-48F6-9B88-BB04BF2A2FE4}"/>
    <cellStyle name="Vejica 3 16 2 2 4" xfId="6530" xr:uid="{48A7A774-ECE0-444D-BE12-18F336E67A91}"/>
    <cellStyle name="Vejica 3 16 2 2 4 2" xfId="10772" xr:uid="{FC3D6604-8305-4681-AB1C-59E5FD2B51EA}"/>
    <cellStyle name="Vejica 3 16 2 2 4 2 2" xfId="17258" xr:uid="{19F8376E-4497-489B-A479-4F877755F108}"/>
    <cellStyle name="Vejica 3 16 2 2 4 2 2 2" xfId="35885" xr:uid="{17F59DCA-5962-404B-BB4C-7F49338ECB87}"/>
    <cellStyle name="Vejica 3 16 2 2 4 2 3" xfId="35884" xr:uid="{62826A5A-8D52-4134-8C2A-268284F468FC}"/>
    <cellStyle name="Vejica 3 16 2 2 4 3" xfId="14605" xr:uid="{9C08CB66-C7F7-476F-8B36-91901C14D568}"/>
    <cellStyle name="Vejica 3 16 2 2 4 3 2" xfId="35886" xr:uid="{83B1D64B-124B-4F9F-8D65-CBC905CB9D36}"/>
    <cellStyle name="Vejica 3 16 2 2 4 4" xfId="35883" xr:uid="{F33F6C51-0750-4E51-A85D-983274143763}"/>
    <cellStyle name="Vejica 3 16 2 2 5" xfId="7140" xr:uid="{EE891142-47EF-48FC-B294-982FAFCFCE9F}"/>
    <cellStyle name="Vejica 3 16 2 2 5 2" xfId="11380" xr:uid="{72E59C70-E2DA-4A9C-89EF-AB44B6A12AA8}"/>
    <cellStyle name="Vejica 3 16 2 2 5 2 2" xfId="17864" xr:uid="{2B401F02-2FBB-465F-93D7-4E77094059CE}"/>
    <cellStyle name="Vejica 3 16 2 2 5 2 2 2" xfId="35889" xr:uid="{5020DF8C-F11D-44B6-8FDC-4F25E35F8A74}"/>
    <cellStyle name="Vejica 3 16 2 2 5 2 3" xfId="35888" xr:uid="{0E78A4B9-5BB8-4A0B-8159-292DA4863BDB}"/>
    <cellStyle name="Vejica 3 16 2 2 5 3" xfId="15211" xr:uid="{FCA26758-4AB3-407B-983B-9A0C5DF6FAC2}"/>
    <cellStyle name="Vejica 3 16 2 2 5 3 2" xfId="35890" xr:uid="{84D2F8CC-A20E-4367-928F-DD9BFE21C7E5}"/>
    <cellStyle name="Vejica 3 16 2 2 5 4" xfId="35887" xr:uid="{BC2AF71A-F43C-4DA0-A7ED-C96532B607B6}"/>
    <cellStyle name="Vejica 3 16 2 2 6" xfId="7501" xr:uid="{4373145F-8F51-4824-A7A7-9371EE7165E5}"/>
    <cellStyle name="Vejica 3 16 2 2 6 2" xfId="11743" xr:uid="{231109BD-6BAA-4DF6-89B8-2E5177F927A6}"/>
    <cellStyle name="Vejica 3 16 2 2 6 2 2" xfId="18220" xr:uid="{20AA5988-8AC4-433D-9F41-BE994C35C41C}"/>
    <cellStyle name="Vejica 3 16 2 2 6 2 2 2" xfId="35893" xr:uid="{CF8BF109-FF08-4351-B966-F91B53E2B637}"/>
    <cellStyle name="Vejica 3 16 2 2 6 2 3" xfId="35892" xr:uid="{3865CC82-EA43-41FC-A7D1-FE7EDD2960B4}"/>
    <cellStyle name="Vejica 3 16 2 2 6 3" xfId="15564" xr:uid="{B58C9E60-C829-4349-8C5A-45119FA4470A}"/>
    <cellStyle name="Vejica 3 16 2 2 6 3 2" xfId="35894" xr:uid="{601405C4-5E1D-4C54-9EBA-3F52C2B09EFA}"/>
    <cellStyle name="Vejica 3 16 2 2 6 4" xfId="35891" xr:uid="{A26686F4-FDCC-49E6-A85F-A1C80C2FCD98}"/>
    <cellStyle name="Vejica 3 16 2 2 7" xfId="9895" xr:uid="{2D50E1D0-02DE-4200-9501-35A263E1E044}"/>
    <cellStyle name="Vejica 3 16 2 2 7 2" xfId="16495" xr:uid="{A864FBB1-DDE1-4E36-B3D9-847C94882766}"/>
    <cellStyle name="Vejica 3 16 2 2 7 2 2" xfId="35896" xr:uid="{DDA7B0F0-B224-4299-BED3-0E50E5FD6EC0}"/>
    <cellStyle name="Vejica 3 16 2 2 7 3" xfId="35895" xr:uid="{C700524C-6436-418B-9E59-8896FA847A45}"/>
    <cellStyle name="Vejica 3 16 2 2 8" xfId="13894" xr:uid="{D4302E45-6C96-46D5-B345-98494ECEFF57}"/>
    <cellStyle name="Vejica 3 16 2 2 8 2" xfId="35897" xr:uid="{45B98E4D-D8D5-490B-9FF6-2AB7C1E6BD7B}"/>
    <cellStyle name="Vejica 3 16 2 2 9" xfId="35870" xr:uid="{1F1E3CBC-6EBE-4E86-AFF2-442EA873232C}"/>
    <cellStyle name="Vejica 3 16 2 3" xfId="35869" xr:uid="{BF8300FC-FE03-48DF-914F-8BF735E9D38D}"/>
    <cellStyle name="Vejica 3 16 3" xfId="4653" xr:uid="{00000000-0005-0000-0000-0000B6110000}"/>
    <cellStyle name="Vejica 3 16 3 2" xfId="35898" xr:uid="{5CF3038C-0B8B-4F2B-9C3C-7464AF32C5B8}"/>
    <cellStyle name="Vejica 3 16 4" xfId="5994" xr:uid="{1F8DB579-80D3-4FC1-AD93-3701E09DCA6B}"/>
    <cellStyle name="Vejica 3 16 4 2" xfId="6727" xr:uid="{2C9A504A-0F24-4D88-917B-D11925FEAEAB}"/>
    <cellStyle name="Vejica 3 16 4 2 2" xfId="10969" xr:uid="{7AE3471F-DFC7-47AA-AEB5-914FBB827AC7}"/>
    <cellStyle name="Vejica 3 16 4 2 2 2" xfId="17455" xr:uid="{77CF0218-1B69-4D25-9AAF-C0C8305CEBC6}"/>
    <cellStyle name="Vejica 3 16 4 2 2 2 2" xfId="35902" xr:uid="{B1D6454E-8962-4BAD-9AB8-A154BFC05344}"/>
    <cellStyle name="Vejica 3 16 4 2 2 3" xfId="35901" xr:uid="{B863FA86-7E0D-41A4-A16E-2B57CEFD169C}"/>
    <cellStyle name="Vejica 3 16 4 2 3" xfId="14802" xr:uid="{27A9712C-E0FC-4659-A95E-634E508B4BFD}"/>
    <cellStyle name="Vejica 3 16 4 2 3 2" xfId="35903" xr:uid="{22FA6052-9AE8-4E9A-A3F1-B052E217E3B6}"/>
    <cellStyle name="Vejica 3 16 4 2 4" xfId="35900" xr:uid="{DC843E39-0FFD-4C06-88D7-9D75412CCD16}"/>
    <cellStyle name="Vejica 3 16 4 3" xfId="10246" xr:uid="{391D98C6-158E-4F18-A459-17B2F8C3EF6C}"/>
    <cellStyle name="Vejica 3 16 4 3 2" xfId="16740" xr:uid="{D04DCD38-806C-43E9-8939-8BBE21C34A95}"/>
    <cellStyle name="Vejica 3 16 4 3 2 2" xfId="35905" xr:uid="{40513565-8E38-4550-BA1C-6A0C986641FF}"/>
    <cellStyle name="Vejica 3 16 4 3 3" xfId="35904" xr:uid="{42A7AE05-1C44-4CFA-AF04-F629643AEA18}"/>
    <cellStyle name="Vejica 3 16 4 4" xfId="14091" xr:uid="{ACD4C2BF-A24D-419A-A773-66B46FDE87A5}"/>
    <cellStyle name="Vejica 3 16 4 4 2" xfId="35906" xr:uid="{5E79439A-10C4-4A7A-A984-16D389041998}"/>
    <cellStyle name="Vejica 3 16 4 5" xfId="35899" xr:uid="{367E7494-A355-444F-83B6-52645B0C8224}"/>
    <cellStyle name="Vejica 3 16 5" xfId="6427" xr:uid="{AB4971BC-8D23-4A4A-8F8A-0DABF7BD1B45}"/>
    <cellStyle name="Vejica 3 16 5 2" xfId="10669" xr:uid="{4D24B8C8-9390-4732-B17D-89F59BD47EFF}"/>
    <cellStyle name="Vejica 3 16 5 2 2" xfId="17155" xr:uid="{D2962821-3ECB-4346-A5B3-4A23D61E6896}"/>
    <cellStyle name="Vejica 3 16 5 2 2 2" xfId="35909" xr:uid="{F67D646D-D7F7-43E1-88C0-E1B5DFBF33F0}"/>
    <cellStyle name="Vejica 3 16 5 2 3" xfId="35908" xr:uid="{51010E8A-D8C0-4164-AA79-073F52CAC1B8}"/>
    <cellStyle name="Vejica 3 16 5 3" xfId="14502" xr:uid="{088972D5-1C8A-493D-AE27-D75723C8F6A5}"/>
    <cellStyle name="Vejica 3 16 5 3 2" xfId="35910" xr:uid="{24E280C0-42CA-4141-BD3A-46A573772B0F}"/>
    <cellStyle name="Vejica 3 16 5 4" xfId="35907" xr:uid="{60648AAE-7AFF-4D7D-91E1-7EEDF0992591}"/>
    <cellStyle name="Vejica 3 16 6" xfId="7036" xr:uid="{1D8481DD-4EBB-487A-8479-ED471A0A552A}"/>
    <cellStyle name="Vejica 3 16 6 2" xfId="11276" xr:uid="{9C2E1B65-1D72-4BFB-AC79-7CB9B2E619B5}"/>
    <cellStyle name="Vejica 3 16 6 2 2" xfId="17760" xr:uid="{2EABF1AD-6601-454D-9DC2-BB62B7D85BD5}"/>
    <cellStyle name="Vejica 3 16 6 2 2 2" xfId="35913" xr:uid="{F05BB4BB-D811-4283-91AC-F3A63CD90806}"/>
    <cellStyle name="Vejica 3 16 6 2 3" xfId="35912" xr:uid="{183904AA-7CC0-4AFD-96F9-2A4FE361240E}"/>
    <cellStyle name="Vejica 3 16 6 3" xfId="15107" xr:uid="{1E1807A5-1DEA-4902-B0CF-F52E70841511}"/>
    <cellStyle name="Vejica 3 16 6 3 2" xfId="35914" xr:uid="{EC7C73CD-6DD2-4AC6-9763-B4025BDC05F3}"/>
    <cellStyle name="Vejica 3 16 6 4" xfId="35911" xr:uid="{299B7D1E-C600-40C4-B8AC-68BACB4019D3}"/>
    <cellStyle name="Vejica 3 16 7" xfId="7398" xr:uid="{DBD7976E-4271-4988-B502-5948C5C378F8}"/>
    <cellStyle name="Vejica 3 16 7 2" xfId="11640" xr:uid="{D288BCB3-2A2F-4C52-92BC-1D6020B4C959}"/>
    <cellStyle name="Vejica 3 16 7 2 2" xfId="18117" xr:uid="{4E9013C1-B0EA-49E9-AEA5-18669B11B278}"/>
    <cellStyle name="Vejica 3 16 7 2 2 2" xfId="35917" xr:uid="{B80EA96B-C01D-4D05-9483-B53094019EC9}"/>
    <cellStyle name="Vejica 3 16 7 2 3" xfId="35916" xr:uid="{8BBDDEF6-A115-4283-84A5-2A880168849B}"/>
    <cellStyle name="Vejica 3 16 7 3" xfId="15461" xr:uid="{0D53B63F-02B7-4EF0-99A1-AE26703C9075}"/>
    <cellStyle name="Vejica 3 16 7 3 2" xfId="35918" xr:uid="{2E1066FC-F792-4FAD-B3F4-B1854C445E7A}"/>
    <cellStyle name="Vejica 3 16 7 4" xfId="35915" xr:uid="{BAB89912-75A0-41B0-9959-F8BB05F583B9}"/>
    <cellStyle name="Vejica 3 16 8" xfId="8557" xr:uid="{B92B4C80-3069-49D2-B802-7C8BC877794C}"/>
    <cellStyle name="Vejica 3 16 8 2" xfId="15991" xr:uid="{994E86C0-9ED0-4FC3-9D3D-9271B52BF827}"/>
    <cellStyle name="Vejica 3 16 8 2 2" xfId="35920" xr:uid="{0BC751AF-ED21-460B-AA13-B7133B574FFB}"/>
    <cellStyle name="Vejica 3 16 8 3" xfId="35919" xr:uid="{FAF84FF0-0820-49B5-99B4-A98C8427CFFB}"/>
    <cellStyle name="Vejica 3 16 9" xfId="13050" xr:uid="{50AAEC59-39E6-4181-9F06-031C096FA9B5}"/>
    <cellStyle name="Vejica 3 16 9 2" xfId="18987" xr:uid="{F7DA8D6C-278D-4CD4-9D0F-2EB3E068078A}"/>
    <cellStyle name="Vejica 3 16 9 2 2" xfId="35922" xr:uid="{B345A3B2-D773-4755-8690-1E4048D47237}"/>
    <cellStyle name="Vejica 3 16 9 3" xfId="35921" xr:uid="{F89E8EFF-A4DB-4729-A154-7CFB4CF92FF3}"/>
    <cellStyle name="Vejica 3 17" xfId="4655" xr:uid="{00000000-0005-0000-0000-0000B7110000}"/>
    <cellStyle name="Vejica 3 17 2" xfId="4656" xr:uid="{00000000-0005-0000-0000-0000B8110000}"/>
    <cellStyle name="Vejica 3 17 2 2" xfId="5372" xr:uid="{00000000-0005-0000-0000-0000B9110000}"/>
    <cellStyle name="Vejica 3 17 2 2 2" xfId="35925" xr:uid="{39448CDD-8EB3-406D-969E-F3CF32BD5378}"/>
    <cellStyle name="Vejica 3 17 2 3" xfId="35924" xr:uid="{BC5D726D-109B-43C9-B321-A7F649D5D519}"/>
    <cellStyle name="Vejica 3 17 3" xfId="5240" xr:uid="{00000000-0005-0000-0000-0000BA110000}"/>
    <cellStyle name="Vejica 3 17 3 2" xfId="35926" xr:uid="{E4E23867-CA4A-4923-A5F9-4C87C6F79C8A}"/>
    <cellStyle name="Vejica 3 17 4" xfId="35923" xr:uid="{7DF6D158-30D4-4E62-AF10-E110DC4EBFC5}"/>
    <cellStyle name="Vejica 3 18" xfId="4657" xr:uid="{00000000-0005-0000-0000-0000BB110000}"/>
    <cellStyle name="Vejica 3 18 2" xfId="5349" xr:uid="{00000000-0005-0000-0000-0000BC110000}"/>
    <cellStyle name="Vejica 3 18 2 2" xfId="35928" xr:uid="{DDC9EBD4-0F49-4BEF-BEAE-58451486A8B1}"/>
    <cellStyle name="Vejica 3 18 3" xfId="35927" xr:uid="{01B0A287-5519-45F2-A670-262B71105472}"/>
    <cellStyle name="Vejica 3 19" xfId="4587" xr:uid="{00000000-0005-0000-0000-0000BD110000}"/>
    <cellStyle name="Vejica 3 19 2" xfId="35929" xr:uid="{A96A64D4-1DBF-40B0-BEFF-F8DE3019E678}"/>
    <cellStyle name="Vejica 3 2" xfId="756" xr:uid="{00000000-0005-0000-0000-0000BE110000}"/>
    <cellStyle name="Vejica 3 2 10" xfId="12622" xr:uid="{EF33BC43-8617-4FE5-98A2-DAEB77AD81C5}"/>
    <cellStyle name="Vejica 3 2 10 2" xfId="18560" xr:uid="{938FFFBF-D1AE-40A0-9E62-B8191CDCE02B}"/>
    <cellStyle name="Vejica 3 2 10 2 2" xfId="35932" xr:uid="{876D0910-D002-4746-A28F-64BFCD98FAEC}"/>
    <cellStyle name="Vejica 3 2 10 3" xfId="35931" xr:uid="{744110BD-2763-40A9-957C-12232701FBDD}"/>
    <cellStyle name="Vejica 3 2 11" xfId="35930" xr:uid="{F6B0FC9B-856E-4492-9B68-4EB9C8F0E3CD}"/>
    <cellStyle name="Vejica 3 2 2" xfId="757" xr:uid="{00000000-0005-0000-0000-0000BF110000}"/>
    <cellStyle name="Vejica 3 2 2 10" xfId="13248" xr:uid="{546FE7AA-572F-46B2-9699-0F09B135888D}"/>
    <cellStyle name="Vejica 3 2 2 10 2" xfId="19182" xr:uid="{FF12CC13-54A0-46D9-885C-CD4ED70B2C4A}"/>
    <cellStyle name="Vejica 3 2 2 10 2 2" xfId="35935" xr:uid="{933A9768-9992-4B97-899B-4C10C42C23F3}"/>
    <cellStyle name="Vejica 3 2 2 10 3" xfId="35934" xr:uid="{0E1425C5-363D-46A5-88AA-CB4B1948C3EE}"/>
    <cellStyle name="Vejica 3 2 2 11" xfId="35933" xr:uid="{44C0E6FD-389D-4F7C-BAA1-FBD9F63BAB55}"/>
    <cellStyle name="Vejica 3 2 2 2" xfId="2285" xr:uid="{00000000-0005-0000-0000-0000C0110000}"/>
    <cellStyle name="Vejica 3 2 2 2 2" xfId="4660" xr:uid="{00000000-0005-0000-0000-0000C1110000}"/>
    <cellStyle name="Vejica 3 2 2 2 2 2" xfId="35937" xr:uid="{88FEFB38-F777-4EF3-9341-9076414F33C5}"/>
    <cellStyle name="Vejica 3 2 2 2 3" xfId="35936" xr:uid="{D8128240-DCBD-46C5-A2A5-9A638E3EF7F4}"/>
    <cellStyle name="Vejica 3 2 2 3" xfId="2286" xr:uid="{00000000-0005-0000-0000-0000C2110000}"/>
    <cellStyle name="Vejica 3 2 2 3 2" xfId="4662" xr:uid="{00000000-0005-0000-0000-0000C3110000}"/>
    <cellStyle name="Vejica 3 2 2 3 2 2" xfId="5375" xr:uid="{00000000-0005-0000-0000-0000C4110000}"/>
    <cellStyle name="Vejica 3 2 2 3 2 2 2" xfId="35940" xr:uid="{FB32ABD0-6492-47D1-A776-75F4C08B5B38}"/>
    <cellStyle name="Vejica 3 2 2 3 2 3" xfId="35939" xr:uid="{0F7970FB-E6B6-4B0F-84A3-C57CD2B78DEB}"/>
    <cellStyle name="Vejica 3 2 2 3 3" xfId="4661" xr:uid="{00000000-0005-0000-0000-0000C5110000}"/>
    <cellStyle name="Vejica 3 2 2 3 3 2" xfId="35941" xr:uid="{BBFBE47B-10D0-45B3-9873-BA8181271F1D}"/>
    <cellStyle name="Vejica 3 2 2 3 4" xfId="35938" xr:uid="{4BB3BDA8-DEE2-4E92-9D21-1AD461AB1FB1}"/>
    <cellStyle name="Vejica 3 2 2 4" xfId="2287" xr:uid="{00000000-0005-0000-0000-0000C6110000}"/>
    <cellStyle name="Vejica 3 2 2 4 2" xfId="4663" xr:uid="{00000000-0005-0000-0000-0000C7110000}"/>
    <cellStyle name="Vejica 3 2 2 4 2 2" xfId="35943" xr:uid="{C49A441A-8C5C-4D75-B067-C85FC05043A5}"/>
    <cellStyle name="Vejica 3 2 2 4 3" xfId="35942" xr:uid="{9C6D0D27-B3CE-41B3-8A50-84FED2CB41B9}"/>
    <cellStyle name="Vejica 3 2 2 5" xfId="4664" xr:uid="{00000000-0005-0000-0000-0000C8110000}"/>
    <cellStyle name="Vejica 3 2 2 5 2" xfId="4665" xr:uid="{00000000-0005-0000-0000-0000C9110000}"/>
    <cellStyle name="Vejica 3 2 2 5 2 2" xfId="5521" xr:uid="{00000000-0005-0000-0000-0000CA110000}"/>
    <cellStyle name="Vejica 3 2 2 5 2 2 2" xfId="35946" xr:uid="{6D052963-F98F-4764-9324-FAE924774C65}"/>
    <cellStyle name="Vejica 3 2 2 5 2 3" xfId="35945" xr:uid="{C35029D4-62F2-463F-AB2F-E69BDAA4BBDE}"/>
    <cellStyle name="Vejica 3 2 2 5 3" xfId="5287" xr:uid="{00000000-0005-0000-0000-0000CB110000}"/>
    <cellStyle name="Vejica 3 2 2 5 3 2" xfId="35947" xr:uid="{EA93A364-5C5F-4181-9966-4259E91BDE4B}"/>
    <cellStyle name="Vejica 3 2 2 5 4" xfId="35944" xr:uid="{A2E176B3-E206-4CE9-8233-B2EB7C2DC1FF}"/>
    <cellStyle name="Vejica 3 2 2 6" xfId="4666" xr:uid="{00000000-0005-0000-0000-0000CC110000}"/>
    <cellStyle name="Vejica 3 2 2 6 2" xfId="5374" xr:uid="{00000000-0005-0000-0000-0000CD110000}"/>
    <cellStyle name="Vejica 3 2 2 6 2 2" xfId="35949" xr:uid="{9BDD0036-1034-404E-B1A5-B272A195CD61}"/>
    <cellStyle name="Vejica 3 2 2 6 3" xfId="35948" xr:uid="{492CC518-D114-4B46-8EDB-300E728B2A5E}"/>
    <cellStyle name="Vejica 3 2 2 7" xfId="4659" xr:uid="{00000000-0005-0000-0000-0000CE110000}"/>
    <cellStyle name="Vejica 3 2 2 7 2" xfId="35950" xr:uid="{E192F32C-70E5-4997-9D30-97A2B37F2317}"/>
    <cellStyle name="Vejica 3 2 2 8" xfId="5233" xr:uid="{00000000-0005-0000-0000-0000CF110000}"/>
    <cellStyle name="Vejica 3 2 2 8 2" xfId="35951" xr:uid="{5DE932AE-F055-45DB-8189-23F7A34C5ED4}"/>
    <cellStyle name="Vejica 3 2 2 9" xfId="8246" xr:uid="{C830507B-0EDE-42B3-B7FF-EB96CA1B8E94}"/>
    <cellStyle name="Vejica 3 2 2 9 2" xfId="15831" xr:uid="{544FCCEF-D579-4DAE-8C97-CFC63701E009}"/>
    <cellStyle name="Vejica 3 2 2 9 2 2" xfId="35953" xr:uid="{DAD364EC-2EE9-4BFE-A786-641F594A680C}"/>
    <cellStyle name="Vejica 3 2 2 9 3" xfId="35952" xr:uid="{E91650A7-D99E-4B2E-8E66-A38AD894503D}"/>
    <cellStyle name="Vejica 3 2 3" xfId="2288" xr:uid="{00000000-0005-0000-0000-0000D0110000}"/>
    <cellStyle name="Vejica 3 2 3 2" xfId="4667" xr:uid="{00000000-0005-0000-0000-0000D1110000}"/>
    <cellStyle name="Vejica 3 2 3 2 2" xfId="35955" xr:uid="{41380075-9992-46EB-A63D-931F098493D7}"/>
    <cellStyle name="Vejica 3 2 3 3" xfId="5746" xr:uid="{7098B587-8020-4E1E-804A-41EF08EB500C}"/>
    <cellStyle name="Vejica 3 2 3 3 2" xfId="16491" xr:uid="{F97926ED-1EC9-4FE8-86B0-742873750500}"/>
    <cellStyle name="Vejica 3 2 3 3 2 2" xfId="35957" xr:uid="{9698271F-D66A-4F70-BE19-0374C5249B40}"/>
    <cellStyle name="Vejica 3 2 3 3 3" xfId="9889" xr:uid="{AC45A4B4-DEEC-41D7-B227-071930BF9CC1}"/>
    <cellStyle name="Vejica 3 2 3 3 3 2" xfId="35958" xr:uid="{1706437E-2A3F-4D31-BC03-2DD665FF1C6A}"/>
    <cellStyle name="Vejica 3 2 3 3 4" xfId="35956" xr:uid="{8FF83D06-ED95-4CDD-9AB7-B28CE5E7D04D}"/>
    <cellStyle name="Vejica 3 2 3 4" xfId="13574" xr:uid="{C873E410-9D57-484E-AB6E-3DB6D889569C}"/>
    <cellStyle name="Vejica 3 2 3 4 2" xfId="19508" xr:uid="{68C3A5D4-BFC5-4944-B1B3-C180FF579F9B}"/>
    <cellStyle name="Vejica 3 2 3 4 2 2" xfId="35960" xr:uid="{2E226BB5-C25A-4A69-9C8F-647DEF21B2FE}"/>
    <cellStyle name="Vejica 3 2 3 4 3" xfId="35959" xr:uid="{8EECDBA3-AC51-4AF7-BD28-F2B9C1DBA0BC}"/>
    <cellStyle name="Vejica 3 2 3 5" xfId="35954" xr:uid="{A4105F63-73CA-4929-B714-8DD958A90E18}"/>
    <cellStyle name="Vejica 3 2 4" xfId="4668" xr:uid="{00000000-0005-0000-0000-0000D2110000}"/>
    <cellStyle name="Vejica 3 2 4 2" xfId="5242" xr:uid="{00000000-0005-0000-0000-0000D3110000}"/>
    <cellStyle name="Vejica 3 2 4 2 2" xfId="5747" xr:uid="{B51FD037-F00F-4C75-9FEB-FAA7DA1E47D1}"/>
    <cellStyle name="Vejica 3 2 4 2 2 2" xfId="35963" xr:uid="{AEF434D1-F5F1-46CA-BD99-A948397C2C86}"/>
    <cellStyle name="Vejica 3 2 4 2 3" xfId="35962" xr:uid="{42A6467A-E1CB-4E60-971F-F2F3FECE39F1}"/>
    <cellStyle name="Vejica 3 2 4 3" xfId="12048" xr:uid="{BC767A3D-A7B0-42ED-813C-DBB280F88AAD}"/>
    <cellStyle name="Vejica 3 2 4 3 2" xfId="18301" xr:uid="{F620E765-0FE3-4C2A-8A69-1F9AACFAE736}"/>
    <cellStyle name="Vejica 3 2 4 3 2 2" xfId="35965" xr:uid="{E796B099-BE7A-4B8F-B3A7-F950D8EABC23}"/>
    <cellStyle name="Vejica 3 2 4 3 3" xfId="35964" xr:uid="{A35B3E60-8A70-4F49-BE8B-8B22197D54C3}"/>
    <cellStyle name="Vejica 3 2 4 4" xfId="12499" xr:uid="{EDED0225-0F24-4E39-9B18-1BACE8982071}"/>
    <cellStyle name="Vejica 3 2 4 4 2" xfId="18437" xr:uid="{FC0BB59B-94F5-4673-870A-AD714D88BF1B}"/>
    <cellStyle name="Vejica 3 2 4 4 2 2" xfId="35967" xr:uid="{247D89EA-EDE5-496C-A2BB-A31D2E774780}"/>
    <cellStyle name="Vejica 3 2 4 4 3" xfId="35966" xr:uid="{DA2974EF-E2A7-43EB-9892-6525A49826C9}"/>
    <cellStyle name="Vejica 3 2 4 5" xfId="35961" xr:uid="{B05FA797-7CFF-4131-94A7-EB97188308BD}"/>
    <cellStyle name="Vejica 3 2 5" xfId="4669" xr:uid="{00000000-0005-0000-0000-0000D4110000}"/>
    <cellStyle name="Vejica 3 2 5 2" xfId="5373" xr:uid="{00000000-0005-0000-0000-0000D5110000}"/>
    <cellStyle name="Vejica 3 2 5 2 2" xfId="35969" xr:uid="{CB42069E-3888-423E-A037-D12F8B1D0DBB}"/>
    <cellStyle name="Vejica 3 2 5 3" xfId="35968" xr:uid="{392CA15F-A776-4634-ADF0-119679000F16}"/>
    <cellStyle name="Vejica 3 2 6" xfId="4658" xr:uid="{00000000-0005-0000-0000-0000D6110000}"/>
    <cellStyle name="Vejica 3 2 6 2" xfId="35970" xr:uid="{8DDDA8F0-12B1-43F4-A775-9C25BD415EB5}"/>
    <cellStyle name="Vejica 3 2 7" xfId="5231" xr:uid="{00000000-0005-0000-0000-0000D7110000}"/>
    <cellStyle name="Vejica 3 2 7 2" xfId="35971" xr:uid="{58B2EA8A-9247-427E-AF7D-3F794A651016}"/>
    <cellStyle name="Vejica 3 2 8" xfId="5697" xr:uid="{00000000-0005-0000-0000-0000D8110000}"/>
    <cellStyle name="Vejica 3 2 8 2" xfId="35972" xr:uid="{759D9E64-6831-4F37-B24E-879C60B16A9C}"/>
    <cellStyle name="Vejica 3 2 9" xfId="9303" xr:uid="{583E1418-8826-4C84-8F51-8CAFC058FF8D}"/>
    <cellStyle name="Vejica 3 2 9 2" xfId="16288" xr:uid="{2CABC02C-B42D-4803-B119-EC224952E597}"/>
    <cellStyle name="Vejica 3 2 9 2 2" xfId="35974" xr:uid="{4C2AB608-4E57-4FA7-8CD4-266F5786A75B}"/>
    <cellStyle name="Vejica 3 2 9 3" xfId="19652" xr:uid="{07344B4D-0F7A-47DE-BCA0-AE95A21AA8AC}"/>
    <cellStyle name="Vejica 3 2 9 3 2" xfId="35975" xr:uid="{97885DE4-B729-4391-A1DD-2F1ACA5CC8EF}"/>
    <cellStyle name="Vejica 3 2 9 4" xfId="35973" xr:uid="{F1A4522F-C0B7-4ADF-9475-1B7A258DAF48}"/>
    <cellStyle name="Vejica 3 20" xfId="5885" xr:uid="{98727DA7-A468-481D-988F-061B7CA970AA}"/>
    <cellStyle name="Vejica 3 20 2" xfId="6620" xr:uid="{F1719D08-BD4D-439C-9EE3-17AA27B15ADF}"/>
    <cellStyle name="Vejica 3 20 2 2" xfId="10862" xr:uid="{129ED58B-83AE-49D9-B9DC-894A8E2BA73E}"/>
    <cellStyle name="Vejica 3 20 2 2 2" xfId="17348" xr:uid="{B2C6F9D8-4E03-4929-8496-7D701F91AF94}"/>
    <cellStyle name="Vejica 3 20 2 2 2 2" xfId="35979" xr:uid="{45197C51-A36B-4D94-9F63-D035D6F62F8A}"/>
    <cellStyle name="Vejica 3 20 2 2 3" xfId="35978" xr:uid="{D3A80850-BE87-40CF-ACBB-C460AE5A58CA}"/>
    <cellStyle name="Vejica 3 20 2 3" xfId="14695" xr:uid="{8BEFB273-E5B0-4F36-9B93-976E2CDB78D2}"/>
    <cellStyle name="Vejica 3 20 2 3 2" xfId="35980" xr:uid="{F0C3C1A6-5CD9-4BD7-94D8-B26B5E16C895}"/>
    <cellStyle name="Vejica 3 20 2 4" xfId="35977" xr:uid="{BD98C1BB-0950-466C-AF6C-F724723F56F5}"/>
    <cellStyle name="Vejica 3 20 3" xfId="10137" xr:uid="{6D8731C2-C731-40A8-BC31-39D9E6FD5E76}"/>
    <cellStyle name="Vejica 3 20 3 2" xfId="16632" xr:uid="{23E206B8-6964-4618-B531-8F6D32F07A03}"/>
    <cellStyle name="Vejica 3 20 3 2 2" xfId="35982" xr:uid="{231F74DA-D70B-47FC-8B0E-FDD0ABBCF986}"/>
    <cellStyle name="Vejica 3 20 3 3" xfId="35981" xr:uid="{54B2E6CF-5DA4-410E-B09F-B0B67C708019}"/>
    <cellStyle name="Vejica 3 20 4" xfId="13983" xr:uid="{2BDA97BB-8AEE-4527-8267-49F3EEFBDE02}"/>
    <cellStyle name="Vejica 3 20 4 2" xfId="35983" xr:uid="{C68498D4-6E98-4130-9F8B-F197F7A90B81}"/>
    <cellStyle name="Vejica 3 20 5" xfId="19651" xr:uid="{4A6E3BF8-CBFE-4CD2-ACFC-E4A2FFDEAD21}"/>
    <cellStyle name="Vejica 3 20 5 2" xfId="35984" xr:uid="{6BC6DFFD-862D-4085-AD89-E26CDE2E5947}"/>
    <cellStyle name="Vejica 3 20 6" xfId="35976" xr:uid="{2567991C-8270-4307-B2A7-4DAA4A8F1C28}"/>
    <cellStyle name="Vejica 3 21" xfId="6320" xr:uid="{6AEB92B2-A442-4B94-BA33-E08EDA8D07F8}"/>
    <cellStyle name="Vejica 3 21 2" xfId="10562" xr:uid="{0AA7EF53-2B93-417D-B961-94E7B380109E}"/>
    <cellStyle name="Vejica 3 21 2 2" xfId="17048" xr:uid="{9D415215-8B2B-4FB9-BA05-C5C6D48CE9D8}"/>
    <cellStyle name="Vejica 3 21 2 2 2" xfId="35987" xr:uid="{5CA6F037-EC40-4425-91A1-C9F30F0AB364}"/>
    <cellStyle name="Vejica 3 21 2 3" xfId="35986" xr:uid="{FB457374-D621-4D8D-815C-A45A67160062}"/>
    <cellStyle name="Vejica 3 21 3" xfId="14395" xr:uid="{6C0E9EBA-F28E-4307-A9F4-2E56C6D1D298}"/>
    <cellStyle name="Vejica 3 21 3 2" xfId="35988" xr:uid="{21384FAB-55B8-4482-9D1E-1C7CF82F14CD}"/>
    <cellStyle name="Vejica 3 21 4" xfId="35985" xr:uid="{8BC2B52D-1376-4F4B-A62E-18F9CEB28777}"/>
    <cellStyle name="Vejica 3 22" xfId="6929" xr:uid="{804E3323-ACA1-4822-8B68-C115CA8FEAC8}"/>
    <cellStyle name="Vejica 3 22 2" xfId="11169" xr:uid="{7580A923-6C5F-4818-BBF5-4A0E84AB0E3B}"/>
    <cellStyle name="Vejica 3 22 2 2" xfId="17653" xr:uid="{84FA5430-769B-4CD2-8EE7-0679476F5BCF}"/>
    <cellStyle name="Vejica 3 22 2 2 2" xfId="35991" xr:uid="{7B3DA627-5DF7-4729-B4BA-A890C3B6ED2D}"/>
    <cellStyle name="Vejica 3 22 2 3" xfId="35990" xr:uid="{0719D317-45EB-4A21-98AD-6E87B5F2891E}"/>
    <cellStyle name="Vejica 3 22 3" xfId="15000" xr:uid="{AFF1E641-2908-40B9-BFC9-76C58EFAF78A}"/>
    <cellStyle name="Vejica 3 22 3 2" xfId="35992" xr:uid="{55352909-CABE-41EF-AD47-F60242B88B48}"/>
    <cellStyle name="Vejica 3 22 4" xfId="35989" xr:uid="{A215AD89-317C-4C7E-BBE1-5AD3D45A2237}"/>
    <cellStyle name="Vejica 3 23" xfId="7198" xr:uid="{B6388B68-07A4-4CAC-BF7B-E08DB0A04E04}"/>
    <cellStyle name="Vejica 3 23 2" xfId="11440" xr:uid="{74BDA21E-66AD-468C-9A43-075D95D544AF}"/>
    <cellStyle name="Vejica 3 23 2 2" xfId="17917" xr:uid="{B3740600-29C5-4AA3-83EF-2525F62B2E8C}"/>
    <cellStyle name="Vejica 3 23 2 2 2" xfId="35995" xr:uid="{E0CD8AA8-B880-4D15-8157-581B5574E8B2}"/>
    <cellStyle name="Vejica 3 23 2 3" xfId="35994" xr:uid="{226C49C4-CC6F-4AB2-9FE5-9B831AB8B2CE}"/>
    <cellStyle name="Vejica 3 23 3" xfId="15261" xr:uid="{B6226A71-0CDD-41E1-A687-AA91343F4814}"/>
    <cellStyle name="Vejica 3 23 3 2" xfId="35996" xr:uid="{2E55282D-AF04-4201-BA71-1C6F83944F99}"/>
    <cellStyle name="Vejica 3 23 4" xfId="35993" xr:uid="{54ED4E1A-C835-4732-9E45-F62661918A87}"/>
    <cellStyle name="Vejica 3 24" xfId="7291" xr:uid="{68969122-FAAF-4C1E-86E8-C93D75D5048D}"/>
    <cellStyle name="Vejica 3 24 2" xfId="11533" xr:uid="{F55BE5F5-DA9C-42FF-AED6-8F95603235F6}"/>
    <cellStyle name="Vejica 3 24 2 2" xfId="18010" xr:uid="{0E27F775-EBE0-4E5D-A2E9-AB2EB8CDB902}"/>
    <cellStyle name="Vejica 3 24 2 2 2" xfId="35999" xr:uid="{2A776467-5298-47D7-B9DF-4A76147C60F9}"/>
    <cellStyle name="Vejica 3 24 2 3" xfId="35998" xr:uid="{CE0EE820-6232-45A2-BBF6-F65CD5001EAD}"/>
    <cellStyle name="Vejica 3 24 3" xfId="15354" xr:uid="{D06EC403-524A-40C5-B788-3D6BDED70746}"/>
    <cellStyle name="Vejica 3 24 3 2" xfId="36000" xr:uid="{05919B4D-1D1C-4026-99A8-0F233475929C}"/>
    <cellStyle name="Vejica 3 24 4" xfId="35997" xr:uid="{62EADBB8-A5B6-447B-8CEE-ACBFE79DB836}"/>
    <cellStyle name="Vejica 3 25" xfId="7988" xr:uid="{426C6373-6D6E-4B3D-982F-C9C7BC9C2C3C}"/>
    <cellStyle name="Vejica 3 25 2" xfId="15732" xr:uid="{D3B11436-6CA6-484F-825F-9AF5DB69A9A7}"/>
    <cellStyle name="Vejica 3 25 2 2" xfId="36002" xr:uid="{38FB7723-FB00-46FC-9905-95BC61974681}"/>
    <cellStyle name="Vejica 3 25 3" xfId="36001" xr:uid="{0902FB69-7984-44DD-916F-7D0E66F6E240}"/>
    <cellStyle name="Vejica 3 26" xfId="8686" xr:uid="{B1F81EE3-7B81-45A7-9C83-75BEACD3BCD3}"/>
    <cellStyle name="Vejica 3 26 2" xfId="16044" xr:uid="{6F0B1B4A-67DF-4BB7-9069-2E013B794355}"/>
    <cellStyle name="Vejica 3 26 2 2" xfId="36004" xr:uid="{408910F5-2109-42A8-92CE-8195C0F5B6D9}"/>
    <cellStyle name="Vejica 3 26 3" xfId="36003" xr:uid="{0632393A-47FC-436B-B29F-59130DDB6DA2}"/>
    <cellStyle name="Vejica 3 27" xfId="12765" xr:uid="{0A437CB5-69A3-408F-98B1-7D9710222D1A}"/>
    <cellStyle name="Vejica 3 27 2" xfId="18703" xr:uid="{520B5920-3271-499E-B2D7-BA8323EB137E}"/>
    <cellStyle name="Vejica 3 27 2 2" xfId="36006" xr:uid="{FF267FFD-BACA-4DCA-BD06-A61812ED25D9}"/>
    <cellStyle name="Vejica 3 27 3" xfId="36005" xr:uid="{E5A61782-538D-4BA0-8105-A9EA609B4859}"/>
    <cellStyle name="Vejica 3 28" xfId="13074" xr:uid="{1E5E67F4-70C4-47C9-81B0-063F6940DD6B}"/>
    <cellStyle name="Vejica 3 28 2" xfId="19011" xr:uid="{77CA01E3-0F52-428A-B92A-355A7E7B99D5}"/>
    <cellStyle name="Vejica 3 28 2 2" xfId="36008" xr:uid="{49F95913-AEE4-43B9-A27A-FE21D5D61329}"/>
    <cellStyle name="Vejica 3 28 3" xfId="36007" xr:uid="{B8374121-7AB4-4658-A8A3-67F26B2B2745}"/>
    <cellStyle name="Vejica 3 29" xfId="13677" xr:uid="{5B51A776-1D48-4B57-94D1-41750ADBED82}"/>
    <cellStyle name="Vejica 3 29 2" xfId="36009" xr:uid="{0A7984D5-39C5-4C3D-8FDA-F0826C0DB01E}"/>
    <cellStyle name="Vejica 3 3" xfId="758" xr:uid="{00000000-0005-0000-0000-0000D9110000}"/>
    <cellStyle name="Vejica 3 3 10" xfId="12623" xr:uid="{AE323DF2-B528-4C22-8A85-ADCB586943CE}"/>
    <cellStyle name="Vejica 3 3 10 2" xfId="18561" xr:uid="{C9B4FDEA-45D8-4934-8239-7A6FF5A631EC}"/>
    <cellStyle name="Vejica 3 3 10 2 2" xfId="36012" xr:uid="{0A681A2D-F3D1-4234-908A-C3A51EB2A42E}"/>
    <cellStyle name="Vejica 3 3 10 3" xfId="36011" xr:uid="{2DA9178E-67BA-4A1A-8B7F-C19DCAA8F441}"/>
    <cellStyle name="Vejica 3 3 11" xfId="36010" xr:uid="{91970BCA-8976-4AB4-B3DC-8E8FBAD13913}"/>
    <cellStyle name="Vejica 3 3 2" xfId="2289" xr:uid="{00000000-0005-0000-0000-0000DA110000}"/>
    <cellStyle name="Vejica 3 3 2 2" xfId="4671" xr:uid="{00000000-0005-0000-0000-0000DB110000}"/>
    <cellStyle name="Vejica 3 3 2 2 2" xfId="36014" xr:uid="{48F7947E-55BC-4DCE-AC37-F4E5A7A4EE06}"/>
    <cellStyle name="Vejica 3 3 2 3" xfId="36013" xr:uid="{3148B958-ECCE-48D3-8882-B817AC5F2F24}"/>
    <cellStyle name="Vejica 3 3 3" xfId="2290" xr:uid="{00000000-0005-0000-0000-0000DC110000}"/>
    <cellStyle name="Vejica 3 3 3 2" xfId="4673" xr:uid="{00000000-0005-0000-0000-0000DD110000}"/>
    <cellStyle name="Vejica 3 3 3 2 2" xfId="5377" xr:uid="{00000000-0005-0000-0000-0000DE110000}"/>
    <cellStyle name="Vejica 3 3 3 2 2 2" xfId="36017" xr:uid="{91C2D13F-16DD-45C5-B472-5492A408C0BF}"/>
    <cellStyle name="Vejica 3 3 3 2 3" xfId="36016" xr:uid="{F0DA00E5-06C3-4A61-9FBF-F4637825065B}"/>
    <cellStyle name="Vejica 3 3 3 3" xfId="4672" xr:uid="{00000000-0005-0000-0000-0000DF110000}"/>
    <cellStyle name="Vejica 3 3 3 3 2" xfId="36018" xr:uid="{336AAE97-0CFD-4F4E-8A36-4B18D186E116}"/>
    <cellStyle name="Vejica 3 3 3 4" xfId="36015" xr:uid="{2063166A-F92C-4ACB-8618-7D41E41E4F2A}"/>
    <cellStyle name="Vejica 3 3 4" xfId="2291" xr:uid="{00000000-0005-0000-0000-0000E0110000}"/>
    <cellStyle name="Vejica 3 3 4 2" xfId="4674" xr:uid="{00000000-0005-0000-0000-0000E1110000}"/>
    <cellStyle name="Vejica 3 3 4 2 2" xfId="36020" xr:uid="{A77BDA94-DDF6-48D9-A06B-F0C872E59E25}"/>
    <cellStyle name="Vejica 3 3 4 3" xfId="36019" xr:uid="{2AB473F0-985C-4970-8510-76889031A1CB}"/>
    <cellStyle name="Vejica 3 3 5" xfId="4675" xr:uid="{00000000-0005-0000-0000-0000E2110000}"/>
    <cellStyle name="Vejica 3 3 5 2" xfId="4676" xr:uid="{00000000-0005-0000-0000-0000E3110000}"/>
    <cellStyle name="Vejica 3 3 5 2 2" xfId="5522" xr:uid="{00000000-0005-0000-0000-0000E4110000}"/>
    <cellStyle name="Vejica 3 3 5 2 2 2" xfId="36023" xr:uid="{C6BD5DA9-83E9-4ED0-808F-CFF75D074F66}"/>
    <cellStyle name="Vejica 3 3 5 2 3" xfId="36022" xr:uid="{535A63E1-B601-4E4D-9BC8-27B724F2F8F1}"/>
    <cellStyle name="Vejica 3 3 5 3" xfId="5288" xr:uid="{00000000-0005-0000-0000-0000E5110000}"/>
    <cellStyle name="Vejica 3 3 5 3 2" xfId="36024" xr:uid="{93B6D57B-7252-4F58-8853-5D37DCCD5886}"/>
    <cellStyle name="Vejica 3 3 5 4" xfId="36021" xr:uid="{C5DFFE7F-38B8-4638-8256-6C70CF78EF38}"/>
    <cellStyle name="Vejica 3 3 6" xfId="4677" xr:uid="{00000000-0005-0000-0000-0000E6110000}"/>
    <cellStyle name="Vejica 3 3 6 2" xfId="5376" xr:uid="{00000000-0005-0000-0000-0000E7110000}"/>
    <cellStyle name="Vejica 3 3 6 2 2" xfId="36026" xr:uid="{F0FBA4C9-DE4E-41FE-9560-2080A9BA28AC}"/>
    <cellStyle name="Vejica 3 3 6 3" xfId="36025" xr:uid="{062DCA37-07E7-413A-AA0D-BAF46F4D7F25}"/>
    <cellStyle name="Vejica 3 3 7" xfId="4670" xr:uid="{00000000-0005-0000-0000-0000E8110000}"/>
    <cellStyle name="Vejica 3 3 7 2" xfId="36027" xr:uid="{99FCD962-B589-481B-80C5-3E859E4B55DF}"/>
    <cellStyle name="Vejica 3 3 8" xfId="5268" xr:uid="{00000000-0005-0000-0000-0000E9110000}"/>
    <cellStyle name="Vejica 3 3 8 2" xfId="36028" xr:uid="{0CC57271-1C71-4A1D-8556-164EAF4A0068}"/>
    <cellStyle name="Vejica 3 3 9" xfId="12478" xr:uid="{A9CD6663-83D8-41C0-8D5B-E06491835A3E}"/>
    <cellStyle name="Vejica 3 3 9 2" xfId="18433" xr:uid="{423AB1D9-EFD5-47FD-B1B6-890061862062}"/>
    <cellStyle name="Vejica 3 3 9 2 2" xfId="36030" xr:uid="{B5CF23C1-922B-4C73-A5BC-07C5F8A40C4B}"/>
    <cellStyle name="Vejica 3 3 9 3" xfId="36029" xr:uid="{F63CC866-01DC-4390-8E99-8562A82271B6}"/>
    <cellStyle name="Vejica 3 30" xfId="19800" xr:uid="{1C795109-FA3C-4EDF-8C78-5E2F3E100512}"/>
    <cellStyle name="Vejica 3 30 2" xfId="36031" xr:uid="{0E43C1F4-8B90-43AB-AEEC-451E9286DFF9}"/>
    <cellStyle name="Vejica 3 31" xfId="19950" xr:uid="{A7D9293D-67CB-4057-A8FE-615532855A77}"/>
    <cellStyle name="Vejica 3 31 2" xfId="36032" xr:uid="{59C755BB-DCD2-4F28-B026-286300ADEC42}"/>
    <cellStyle name="Vejica 3 32" xfId="35180" xr:uid="{563CC323-6D9E-42E7-9F38-2F388D2C214C}"/>
    <cellStyle name="Vejica 3 4" xfId="759" xr:uid="{00000000-0005-0000-0000-0000EA110000}"/>
    <cellStyle name="Vejica 3 4 10" xfId="13564" xr:uid="{B65F0E78-7C62-4629-8D79-8C881DCE72B2}"/>
    <cellStyle name="Vejica 3 4 10 2" xfId="19498" xr:uid="{47DC664A-31A5-4BE4-ABBD-6579794CC811}"/>
    <cellStyle name="Vejica 3 4 10 2 2" xfId="36035" xr:uid="{0CCCD155-0857-4F49-93B9-B85EA32463AB}"/>
    <cellStyle name="Vejica 3 4 10 3" xfId="36034" xr:uid="{0A622C33-A7D1-4534-895B-F4896D8D45DE}"/>
    <cellStyle name="Vejica 3 4 11" xfId="36033" xr:uid="{7FABD124-95D6-465B-AC39-8F76607CD2B4}"/>
    <cellStyle name="Vejica 3 4 2" xfId="2292" xr:uid="{00000000-0005-0000-0000-0000EB110000}"/>
    <cellStyle name="Vejica 3 4 2 2" xfId="4679" xr:uid="{00000000-0005-0000-0000-0000EC110000}"/>
    <cellStyle name="Vejica 3 4 2 2 2" xfId="36037" xr:uid="{6FE19528-3258-4D36-B620-9D22C87FF407}"/>
    <cellStyle name="Vejica 3 4 2 3" xfId="36036" xr:uid="{FA02A693-B049-4818-82FE-C10AA7830770}"/>
    <cellStyle name="Vejica 3 4 3" xfId="2293" xr:uid="{00000000-0005-0000-0000-0000ED110000}"/>
    <cellStyle name="Vejica 3 4 3 2" xfId="4681" xr:uid="{00000000-0005-0000-0000-0000EE110000}"/>
    <cellStyle name="Vejica 3 4 3 2 2" xfId="5379" xr:uid="{00000000-0005-0000-0000-0000EF110000}"/>
    <cellStyle name="Vejica 3 4 3 2 2 2" xfId="36040" xr:uid="{E5945EC5-C18D-4EBA-879C-0EB1A1C7AEA3}"/>
    <cellStyle name="Vejica 3 4 3 2 3" xfId="36039" xr:uid="{97051D3C-5FE6-497B-9065-011979175C5A}"/>
    <cellStyle name="Vejica 3 4 3 3" xfId="4680" xr:uid="{00000000-0005-0000-0000-0000F0110000}"/>
    <cellStyle name="Vejica 3 4 3 3 2" xfId="36041" xr:uid="{321A37F8-4358-4DD5-AAA7-3908BD4244A9}"/>
    <cellStyle name="Vejica 3 4 3 4" xfId="36038" xr:uid="{A592A1BD-4B5C-48AB-9FFC-633A9E46D98E}"/>
    <cellStyle name="Vejica 3 4 4" xfId="2294" xr:uid="{00000000-0005-0000-0000-0000F1110000}"/>
    <cellStyle name="Vejica 3 4 4 2" xfId="4682" xr:uid="{00000000-0005-0000-0000-0000F2110000}"/>
    <cellStyle name="Vejica 3 4 4 2 2" xfId="36043" xr:uid="{9A37E68A-B337-4B5E-A23E-C04EFEAA6208}"/>
    <cellStyle name="Vejica 3 4 4 3" xfId="36042" xr:uid="{DF022111-40C6-4510-84F1-0C8A58CFCF67}"/>
    <cellStyle name="Vejica 3 4 5" xfId="4683" xr:uid="{00000000-0005-0000-0000-0000F3110000}"/>
    <cellStyle name="Vejica 3 4 5 2" xfId="4684" xr:uid="{00000000-0005-0000-0000-0000F4110000}"/>
    <cellStyle name="Vejica 3 4 5 2 2" xfId="5523" xr:uid="{00000000-0005-0000-0000-0000F5110000}"/>
    <cellStyle name="Vejica 3 4 5 2 2 2" xfId="36046" xr:uid="{78E8AC0C-1657-4DF0-B159-98B915A0C9A5}"/>
    <cellStyle name="Vejica 3 4 5 2 3" xfId="36045" xr:uid="{231A26AC-8551-42E3-8B38-8DEBD407853D}"/>
    <cellStyle name="Vejica 3 4 5 3" xfId="5289" xr:uid="{00000000-0005-0000-0000-0000F6110000}"/>
    <cellStyle name="Vejica 3 4 5 3 2" xfId="36047" xr:uid="{F0EA4636-264F-404F-9B0F-27533408A165}"/>
    <cellStyle name="Vejica 3 4 5 4" xfId="36044" xr:uid="{33D9BECF-F3F0-4B48-AFDB-CB16783891BF}"/>
    <cellStyle name="Vejica 3 4 6" xfId="4685" xr:uid="{00000000-0005-0000-0000-0000F7110000}"/>
    <cellStyle name="Vejica 3 4 6 2" xfId="5378" xr:uid="{00000000-0005-0000-0000-0000F8110000}"/>
    <cellStyle name="Vejica 3 4 6 2 2" xfId="36049" xr:uid="{FC0A3ECE-64BB-458E-BF7E-3013B39C8CB7}"/>
    <cellStyle name="Vejica 3 4 6 3" xfId="36048" xr:uid="{6A89AEF4-4C86-48CD-8CE3-21F0F73963DA}"/>
    <cellStyle name="Vejica 3 4 7" xfId="4678" xr:uid="{00000000-0005-0000-0000-0000F9110000}"/>
    <cellStyle name="Vejica 3 4 7 2" xfId="36050" xr:uid="{81804E1E-1226-4C7B-B0D1-BC86ABCE8607}"/>
    <cellStyle name="Vejica 3 4 8" xfId="5249" xr:uid="{00000000-0005-0000-0000-0000FA110000}"/>
    <cellStyle name="Vejica 3 4 8 2" xfId="36051" xr:uid="{15EB3368-7D0D-4800-840A-EB2BF1D3AC49}"/>
    <cellStyle name="Vejica 3 4 9" xfId="7850" xr:uid="{AED04504-D35C-4667-B05B-D4B0ED2C4084}"/>
    <cellStyle name="Vejica 3 4 9 2" xfId="15628" xr:uid="{10BEA676-6BAB-4AEF-89E5-FE5BED7321F0}"/>
    <cellStyle name="Vejica 3 4 9 2 2" xfId="36053" xr:uid="{9C223855-16E1-4BC3-B92C-5D103716F047}"/>
    <cellStyle name="Vejica 3 4 9 3" xfId="36052" xr:uid="{C79B9CDE-3D40-4901-A28B-4939B4C5ECC6}"/>
    <cellStyle name="Vejica 3 5" xfId="760" xr:uid="{00000000-0005-0000-0000-0000FB110000}"/>
    <cellStyle name="Vejica 3 5 2" xfId="2295" xr:uid="{00000000-0005-0000-0000-0000FC110000}"/>
    <cellStyle name="Vejica 3 5 2 2" xfId="4687" xr:uid="{00000000-0005-0000-0000-0000FD110000}"/>
    <cellStyle name="Vejica 3 5 2 2 2" xfId="36056" xr:uid="{50B67F12-ADBA-4CCC-B3AA-2816AB2C0E94}"/>
    <cellStyle name="Vejica 3 5 2 3" xfId="36055" xr:uid="{582EF75E-61F0-4331-B1DF-265EF1B94759}"/>
    <cellStyle name="Vejica 3 5 3" xfId="2296" xr:uid="{00000000-0005-0000-0000-0000FE110000}"/>
    <cellStyle name="Vejica 3 5 3 2" xfId="4689" xr:uid="{00000000-0005-0000-0000-0000FF110000}"/>
    <cellStyle name="Vejica 3 5 3 2 2" xfId="5381" xr:uid="{00000000-0005-0000-0000-000000120000}"/>
    <cellStyle name="Vejica 3 5 3 2 2 2" xfId="36059" xr:uid="{570B4EEF-3A9B-4BA8-B2A8-C0B8F8906243}"/>
    <cellStyle name="Vejica 3 5 3 2 3" xfId="36058" xr:uid="{9F5ED063-7B9B-43F6-B703-D1E47EDDD818}"/>
    <cellStyle name="Vejica 3 5 3 3" xfId="4688" xr:uid="{00000000-0005-0000-0000-000001120000}"/>
    <cellStyle name="Vejica 3 5 3 3 2" xfId="36060" xr:uid="{7326ED73-8F27-4646-9574-7D25FB86D351}"/>
    <cellStyle name="Vejica 3 5 3 4" xfId="36057" xr:uid="{9A731D1A-5163-422F-9168-079356AE376D}"/>
    <cellStyle name="Vejica 3 5 4" xfId="2297" xr:uid="{00000000-0005-0000-0000-000002120000}"/>
    <cellStyle name="Vejica 3 5 4 2" xfId="4690" xr:uid="{00000000-0005-0000-0000-000003120000}"/>
    <cellStyle name="Vejica 3 5 4 2 2" xfId="36062" xr:uid="{50B6F989-EF65-491A-AD82-13E96E0D24FF}"/>
    <cellStyle name="Vejica 3 5 4 3" xfId="36061" xr:uid="{1930CF71-0C95-4CB4-992E-23363A71A1EA}"/>
    <cellStyle name="Vejica 3 5 5" xfId="4691" xr:uid="{00000000-0005-0000-0000-000004120000}"/>
    <cellStyle name="Vejica 3 5 5 2" xfId="4692" xr:uid="{00000000-0005-0000-0000-000005120000}"/>
    <cellStyle name="Vejica 3 5 5 2 2" xfId="5524" xr:uid="{00000000-0005-0000-0000-000006120000}"/>
    <cellStyle name="Vejica 3 5 5 2 2 2" xfId="36065" xr:uid="{F966B2AF-2CAD-4AF8-9FC0-7CC9B96F3C47}"/>
    <cellStyle name="Vejica 3 5 5 2 3" xfId="36064" xr:uid="{EE5C5C4D-D143-407B-9B37-BCEBE5655C97}"/>
    <cellStyle name="Vejica 3 5 5 3" xfId="5290" xr:uid="{00000000-0005-0000-0000-000007120000}"/>
    <cellStyle name="Vejica 3 5 5 3 2" xfId="36066" xr:uid="{5A7C5C4B-2911-4464-9B1B-2F6EB8CFB1D9}"/>
    <cellStyle name="Vejica 3 5 5 4" xfId="36063" xr:uid="{0D077978-1B9E-4F3D-9586-406E3E7AF166}"/>
    <cellStyle name="Vejica 3 5 6" xfId="4693" xr:uid="{00000000-0005-0000-0000-000008120000}"/>
    <cellStyle name="Vejica 3 5 6 2" xfId="5380" xr:uid="{00000000-0005-0000-0000-000009120000}"/>
    <cellStyle name="Vejica 3 5 6 2 2" xfId="36068" xr:uid="{145A244C-E527-453E-84B9-79076579090E}"/>
    <cellStyle name="Vejica 3 5 6 3" xfId="36067" xr:uid="{30F5CB64-C8B9-401E-99BE-C07BA2A3E18E}"/>
    <cellStyle name="Vejica 3 5 7" xfId="4686" xr:uid="{00000000-0005-0000-0000-00000A120000}"/>
    <cellStyle name="Vejica 3 5 7 2" xfId="36069" xr:uid="{3BFDE588-295D-4E7B-9FB6-05032F442EB3}"/>
    <cellStyle name="Vejica 3 5 8" xfId="5239" xr:uid="{00000000-0005-0000-0000-00000B120000}"/>
    <cellStyle name="Vejica 3 5 8 2" xfId="36070" xr:uid="{E792B511-D327-4A85-A82E-02D98F5B8E3E}"/>
    <cellStyle name="Vejica 3 5 9" xfId="36054" xr:uid="{75E40C5A-6DF3-4DB9-BFFE-F8B6510F9201}"/>
    <cellStyle name="Vejica 3 6" xfId="761" xr:uid="{00000000-0005-0000-0000-00000C120000}"/>
    <cellStyle name="Vejica 3 6 2" xfId="2298" xr:uid="{00000000-0005-0000-0000-00000D120000}"/>
    <cellStyle name="Vejica 3 6 2 2" xfId="4695" xr:uid="{00000000-0005-0000-0000-00000E120000}"/>
    <cellStyle name="Vejica 3 6 2 2 2" xfId="36073" xr:uid="{9E79E439-1542-4FAB-B674-6422F6A0B3A6}"/>
    <cellStyle name="Vejica 3 6 2 3" xfId="36072" xr:uid="{CABBBEE4-1AC3-4A32-A55F-493C869E64CF}"/>
    <cellStyle name="Vejica 3 6 3" xfId="2299" xr:uid="{00000000-0005-0000-0000-00000F120000}"/>
    <cellStyle name="Vejica 3 6 3 2" xfId="4697" xr:uid="{00000000-0005-0000-0000-000010120000}"/>
    <cellStyle name="Vejica 3 6 3 2 2" xfId="5383" xr:uid="{00000000-0005-0000-0000-000011120000}"/>
    <cellStyle name="Vejica 3 6 3 2 2 2" xfId="36076" xr:uid="{7A107A82-D8D9-44E0-B129-402F2EB61B35}"/>
    <cellStyle name="Vejica 3 6 3 2 3" xfId="36075" xr:uid="{197E339A-3C2C-472A-A917-1AB02CA7B21C}"/>
    <cellStyle name="Vejica 3 6 3 3" xfId="4696" xr:uid="{00000000-0005-0000-0000-000012120000}"/>
    <cellStyle name="Vejica 3 6 3 3 2" xfId="36077" xr:uid="{1865CCD6-BAA4-4797-A02E-85A75B174B11}"/>
    <cellStyle name="Vejica 3 6 3 4" xfId="36074" xr:uid="{54C9716F-B73E-41CD-87AC-BA29F5F6DB8A}"/>
    <cellStyle name="Vejica 3 6 4" xfId="2300" xr:uid="{00000000-0005-0000-0000-000013120000}"/>
    <cellStyle name="Vejica 3 6 4 2" xfId="4698" xr:uid="{00000000-0005-0000-0000-000014120000}"/>
    <cellStyle name="Vejica 3 6 4 2 2" xfId="36079" xr:uid="{E7DE601A-3193-47E8-8C83-2640456E1838}"/>
    <cellStyle name="Vejica 3 6 4 3" xfId="36078" xr:uid="{222BBCB7-AAB5-48F9-8641-1AA3DDE35110}"/>
    <cellStyle name="Vejica 3 6 5" xfId="4699" xr:uid="{00000000-0005-0000-0000-000015120000}"/>
    <cellStyle name="Vejica 3 6 5 2" xfId="4700" xr:uid="{00000000-0005-0000-0000-000016120000}"/>
    <cellStyle name="Vejica 3 6 5 2 2" xfId="5525" xr:uid="{00000000-0005-0000-0000-000017120000}"/>
    <cellStyle name="Vejica 3 6 5 2 2 2" xfId="36082" xr:uid="{DE8BC51A-C9D1-4FAE-91CB-9DA8D9F3C837}"/>
    <cellStyle name="Vejica 3 6 5 2 3" xfId="36081" xr:uid="{58844173-7FE1-45A3-91F8-94FBFACF8F5B}"/>
    <cellStyle name="Vejica 3 6 5 3" xfId="5291" xr:uid="{00000000-0005-0000-0000-000018120000}"/>
    <cellStyle name="Vejica 3 6 5 3 2" xfId="36083" xr:uid="{06FA05D1-60E4-499A-996E-F0FCB93E1245}"/>
    <cellStyle name="Vejica 3 6 5 4" xfId="36080" xr:uid="{9042686C-797F-44E2-9315-8962A8D32633}"/>
    <cellStyle name="Vejica 3 6 6" xfId="4701" xr:uid="{00000000-0005-0000-0000-000019120000}"/>
    <cellStyle name="Vejica 3 6 6 2" xfId="5382" xr:uid="{00000000-0005-0000-0000-00001A120000}"/>
    <cellStyle name="Vejica 3 6 6 2 2" xfId="36085" xr:uid="{EB6B2842-588C-42CF-817F-955DE68A63B9}"/>
    <cellStyle name="Vejica 3 6 6 3" xfId="36084" xr:uid="{208988C0-16B5-492F-9FE6-6247D6150160}"/>
    <cellStyle name="Vejica 3 6 7" xfId="4694" xr:uid="{00000000-0005-0000-0000-00001B120000}"/>
    <cellStyle name="Vejica 3 6 7 2" xfId="36086" xr:uid="{D2CD3950-BB6B-404F-BB2F-B78299206A41}"/>
    <cellStyle name="Vejica 3 6 8" xfId="5265" xr:uid="{00000000-0005-0000-0000-00001C120000}"/>
    <cellStyle name="Vejica 3 6 8 2" xfId="36087" xr:uid="{465B6913-3D17-45AA-A085-A27BC5E84A0F}"/>
    <cellStyle name="Vejica 3 6 9" xfId="36071" xr:uid="{2AE3D5D1-1F06-48CB-96A1-30304D7E06BE}"/>
    <cellStyle name="Vejica 3 7" xfId="762" xr:uid="{00000000-0005-0000-0000-00001D120000}"/>
    <cellStyle name="Vejica 3 7 2" xfId="2301" xr:uid="{00000000-0005-0000-0000-00001E120000}"/>
    <cellStyle name="Vejica 3 7 2 2" xfId="4703" xr:uid="{00000000-0005-0000-0000-00001F120000}"/>
    <cellStyle name="Vejica 3 7 2 2 2" xfId="36090" xr:uid="{B6FE8F08-8FB4-472A-AC2D-B212C64CC77C}"/>
    <cellStyle name="Vejica 3 7 2 3" xfId="36089" xr:uid="{A081DC88-A2F9-4238-8480-771A8F2EEC8E}"/>
    <cellStyle name="Vejica 3 7 3" xfId="2302" xr:uid="{00000000-0005-0000-0000-000020120000}"/>
    <cellStyle name="Vejica 3 7 3 2" xfId="4705" xr:uid="{00000000-0005-0000-0000-000021120000}"/>
    <cellStyle name="Vejica 3 7 3 2 2" xfId="5385" xr:uid="{00000000-0005-0000-0000-000022120000}"/>
    <cellStyle name="Vejica 3 7 3 2 2 2" xfId="36093" xr:uid="{95864318-84CF-4A5A-BAC2-5993F0E168F9}"/>
    <cellStyle name="Vejica 3 7 3 2 3" xfId="36092" xr:uid="{4D9FC9ED-E23C-46E5-9B05-8ADD72D18DEC}"/>
    <cellStyle name="Vejica 3 7 3 3" xfId="4704" xr:uid="{00000000-0005-0000-0000-000023120000}"/>
    <cellStyle name="Vejica 3 7 3 3 2" xfId="36094" xr:uid="{7BEC66E7-CC97-49F6-9B75-1FBCDBB29478}"/>
    <cellStyle name="Vejica 3 7 3 4" xfId="36091" xr:uid="{4B341BC5-A172-4447-A6F6-40C19B33BE30}"/>
    <cellStyle name="Vejica 3 7 4" xfId="2303" xr:uid="{00000000-0005-0000-0000-000024120000}"/>
    <cellStyle name="Vejica 3 7 4 2" xfId="4706" xr:uid="{00000000-0005-0000-0000-000025120000}"/>
    <cellStyle name="Vejica 3 7 4 2 2" xfId="36096" xr:uid="{1503D2A6-0074-46FE-9B1C-6DE1DECE2E62}"/>
    <cellStyle name="Vejica 3 7 4 3" xfId="36095" xr:uid="{6ACE679F-22C5-4BA6-8B78-5FFBFA8E3B2F}"/>
    <cellStyle name="Vejica 3 7 5" xfId="4707" xr:uid="{00000000-0005-0000-0000-000026120000}"/>
    <cellStyle name="Vejica 3 7 5 2" xfId="4708" xr:uid="{00000000-0005-0000-0000-000027120000}"/>
    <cellStyle name="Vejica 3 7 5 2 2" xfId="5526" xr:uid="{00000000-0005-0000-0000-000028120000}"/>
    <cellStyle name="Vejica 3 7 5 2 2 2" xfId="36099" xr:uid="{E37F8EC1-7EDD-4498-A434-7786227E5C98}"/>
    <cellStyle name="Vejica 3 7 5 2 3" xfId="36098" xr:uid="{C64867A2-39B4-41A7-808F-42B918494D7D}"/>
    <cellStyle name="Vejica 3 7 5 3" xfId="5292" xr:uid="{00000000-0005-0000-0000-000029120000}"/>
    <cellStyle name="Vejica 3 7 5 3 2" xfId="36100" xr:uid="{6D0389CF-F844-4E89-919C-98EC96D0C6FA}"/>
    <cellStyle name="Vejica 3 7 5 4" xfId="36097" xr:uid="{C031116F-4308-4238-B425-B10B7EC1932F}"/>
    <cellStyle name="Vejica 3 7 6" xfId="4709" xr:uid="{00000000-0005-0000-0000-00002A120000}"/>
    <cellStyle name="Vejica 3 7 6 2" xfId="5384" xr:uid="{00000000-0005-0000-0000-00002B120000}"/>
    <cellStyle name="Vejica 3 7 6 2 2" xfId="36102" xr:uid="{B5CDD431-385A-4141-8682-90A59C755127}"/>
    <cellStyle name="Vejica 3 7 6 3" xfId="36101" xr:uid="{9500E410-8266-43BE-A69F-4D9C435D1DB7}"/>
    <cellStyle name="Vejica 3 7 7" xfId="4702" xr:uid="{00000000-0005-0000-0000-00002C120000}"/>
    <cellStyle name="Vejica 3 7 7 2" xfId="36103" xr:uid="{779406A7-C3A3-4317-BE39-8E54F3BC38D2}"/>
    <cellStyle name="Vejica 3 7 8" xfId="5271" xr:uid="{00000000-0005-0000-0000-00002D120000}"/>
    <cellStyle name="Vejica 3 7 8 2" xfId="36104" xr:uid="{F3ECB856-3DDF-4B0C-88CD-FC4F545AC305}"/>
    <cellStyle name="Vejica 3 7 9" xfId="36088" xr:uid="{3376B2E2-E000-438F-AD8A-3BEFBC51F760}"/>
    <cellStyle name="Vejica 3 8" xfId="763" xr:uid="{00000000-0005-0000-0000-00002E120000}"/>
    <cellStyle name="Vejica 3 8 2" xfId="2304" xr:uid="{00000000-0005-0000-0000-00002F120000}"/>
    <cellStyle name="Vejica 3 8 2 2" xfId="4711" xr:uid="{00000000-0005-0000-0000-000030120000}"/>
    <cellStyle name="Vejica 3 8 2 2 2" xfId="36107" xr:uid="{5A24A320-842F-45D6-AA14-87264DC75B68}"/>
    <cellStyle name="Vejica 3 8 2 3" xfId="36106" xr:uid="{A0A1E0E5-CA89-49B1-A234-7FCD81DFAB8E}"/>
    <cellStyle name="Vejica 3 8 3" xfId="2305" xr:uid="{00000000-0005-0000-0000-000031120000}"/>
    <cellStyle name="Vejica 3 8 3 2" xfId="4713" xr:uid="{00000000-0005-0000-0000-000032120000}"/>
    <cellStyle name="Vejica 3 8 3 2 2" xfId="5387" xr:uid="{00000000-0005-0000-0000-000033120000}"/>
    <cellStyle name="Vejica 3 8 3 2 2 2" xfId="36110" xr:uid="{303B2CAA-4165-4611-998E-C6012AE9D43E}"/>
    <cellStyle name="Vejica 3 8 3 2 3" xfId="36109" xr:uid="{98ACE7C8-7B75-49F6-87F1-263884353A86}"/>
    <cellStyle name="Vejica 3 8 3 3" xfId="4712" xr:uid="{00000000-0005-0000-0000-000034120000}"/>
    <cellStyle name="Vejica 3 8 3 3 2" xfId="36111" xr:uid="{65993A84-116B-45A1-9B19-F17832F3EDB9}"/>
    <cellStyle name="Vejica 3 8 3 4" xfId="36108" xr:uid="{501B367B-2D8F-4AD0-811D-8BDB2C4FB15E}"/>
    <cellStyle name="Vejica 3 8 4" xfId="2306" xr:uid="{00000000-0005-0000-0000-000035120000}"/>
    <cellStyle name="Vejica 3 8 4 2" xfId="4714" xr:uid="{00000000-0005-0000-0000-000036120000}"/>
    <cellStyle name="Vejica 3 8 4 2 2" xfId="36113" xr:uid="{90511989-303D-4626-BD2D-5A4668ADC48A}"/>
    <cellStyle name="Vejica 3 8 4 3" xfId="36112" xr:uid="{8B3720C4-D97B-416A-991A-9995FBC404E1}"/>
    <cellStyle name="Vejica 3 8 5" xfId="4715" xr:uid="{00000000-0005-0000-0000-000037120000}"/>
    <cellStyle name="Vejica 3 8 5 2" xfId="4716" xr:uid="{00000000-0005-0000-0000-000038120000}"/>
    <cellStyle name="Vejica 3 8 5 2 2" xfId="5527" xr:uid="{00000000-0005-0000-0000-000039120000}"/>
    <cellStyle name="Vejica 3 8 5 2 2 2" xfId="36116" xr:uid="{863152E5-38AC-4E91-BCF7-BF71EE7636A4}"/>
    <cellStyle name="Vejica 3 8 5 2 3" xfId="36115" xr:uid="{91629478-DE28-45FF-97C7-C5F6639D58A7}"/>
    <cellStyle name="Vejica 3 8 5 3" xfId="5293" xr:uid="{00000000-0005-0000-0000-00003A120000}"/>
    <cellStyle name="Vejica 3 8 5 3 2" xfId="36117" xr:uid="{8295178E-847B-48A5-9E13-43ED58CD29A5}"/>
    <cellStyle name="Vejica 3 8 5 4" xfId="36114" xr:uid="{37BFE73B-105F-4960-9CCE-AFDEB1A50CF1}"/>
    <cellStyle name="Vejica 3 8 6" xfId="4717" xr:uid="{00000000-0005-0000-0000-00003B120000}"/>
    <cellStyle name="Vejica 3 8 6 2" xfId="5386" xr:uid="{00000000-0005-0000-0000-00003C120000}"/>
    <cellStyle name="Vejica 3 8 6 2 2" xfId="36119" xr:uid="{97290DF6-76BE-44E4-ADA3-C7A6885F0613}"/>
    <cellStyle name="Vejica 3 8 6 3" xfId="36118" xr:uid="{70B56016-F53F-4EDC-AD4A-57AADEC6AEDE}"/>
    <cellStyle name="Vejica 3 8 7" xfId="4710" xr:uid="{00000000-0005-0000-0000-00003D120000}"/>
    <cellStyle name="Vejica 3 8 7 2" xfId="36120" xr:uid="{527F7537-A710-49C6-99FF-90F2719D5277}"/>
    <cellStyle name="Vejica 3 8 8" xfId="5223" xr:uid="{00000000-0005-0000-0000-00003E120000}"/>
    <cellStyle name="Vejica 3 8 8 2" xfId="36121" xr:uid="{0630084D-3F41-4C32-AAD6-0C6650688354}"/>
    <cellStyle name="Vejica 3 8 9" xfId="36105" xr:uid="{947F4373-BB16-4CB1-8E4F-5AA2403FE277}"/>
    <cellStyle name="Vejica 3 9" xfId="764" xr:uid="{00000000-0005-0000-0000-00003F120000}"/>
    <cellStyle name="Vejica 3 9 10" xfId="5250" xr:uid="{00000000-0005-0000-0000-000040120000}"/>
    <cellStyle name="Vejica 3 9 10 2" xfId="36123" xr:uid="{6A668486-4BF1-4FA1-9071-807639EA2CA7}"/>
    <cellStyle name="Vejica 3 9 11" xfId="5893" xr:uid="{DFDB0DFD-F34B-451D-BCF2-09DF64E7AF7B}"/>
    <cellStyle name="Vejica 3 9 11 2" xfId="6628" xr:uid="{655E1AC2-A30B-409C-BB55-59B37D5DB806}"/>
    <cellStyle name="Vejica 3 9 11 2 2" xfId="10870" xr:uid="{0BAC1728-5449-4D85-83FF-E0AF27588262}"/>
    <cellStyle name="Vejica 3 9 11 2 2 2" xfId="17356" xr:uid="{3E35180E-EE39-4C2D-AE8D-4735B6AA88A2}"/>
    <cellStyle name="Vejica 3 9 11 2 2 2 2" xfId="36127" xr:uid="{EDED1629-B199-42E5-8B35-42CD12D483D6}"/>
    <cellStyle name="Vejica 3 9 11 2 2 3" xfId="36126" xr:uid="{3C2A3BB8-2DE0-4A77-AC8E-6428DB2A96F1}"/>
    <cellStyle name="Vejica 3 9 11 2 3" xfId="14703" xr:uid="{9F9667C1-FF43-48DF-9A02-A7BAB11AEE8C}"/>
    <cellStyle name="Vejica 3 9 11 2 3 2" xfId="36128" xr:uid="{BA419C5B-7B4E-4A41-B8F2-B20D657FFC73}"/>
    <cellStyle name="Vejica 3 9 11 2 4" xfId="36125" xr:uid="{7843D2A5-977E-4D05-B116-28E007F48EA1}"/>
    <cellStyle name="Vejica 3 9 11 3" xfId="10145" xr:uid="{9E8F32B2-B36C-470F-9D56-7FDF16C5FF26}"/>
    <cellStyle name="Vejica 3 9 11 3 2" xfId="16640" xr:uid="{6D373264-5BE8-4965-A62E-0477EA54D924}"/>
    <cellStyle name="Vejica 3 9 11 3 2 2" xfId="36130" xr:uid="{C29EA392-00B5-45D8-906D-64222237CA02}"/>
    <cellStyle name="Vejica 3 9 11 3 3" xfId="36129" xr:uid="{A8E5D4B8-4528-4C70-AB99-C52C69C7EDBA}"/>
    <cellStyle name="Vejica 3 9 11 4" xfId="13991" xr:uid="{7D3DB7A1-487A-40BF-ABA2-D75466E41D8D}"/>
    <cellStyle name="Vejica 3 9 11 4 2" xfId="36131" xr:uid="{A471314A-6792-487E-8ED1-AFF288096E17}"/>
    <cellStyle name="Vejica 3 9 11 5" xfId="36124" xr:uid="{A7DB9056-E1E9-47B3-98E9-ABF6DAADE0A7}"/>
    <cellStyle name="Vejica 3 9 12" xfId="6328" xr:uid="{F51FD750-6F20-498F-A1F6-07530D36367F}"/>
    <cellStyle name="Vejica 3 9 12 2" xfId="10570" xr:uid="{B0545E9D-9738-4F52-934B-7ABBD46B43E3}"/>
    <cellStyle name="Vejica 3 9 12 2 2" xfId="17056" xr:uid="{21F6A9B1-E667-4DDB-A636-334411C5812A}"/>
    <cellStyle name="Vejica 3 9 12 2 2 2" xfId="36134" xr:uid="{165FD89E-76C8-4B9A-BFDE-A89C8BEA1D34}"/>
    <cellStyle name="Vejica 3 9 12 2 3" xfId="36133" xr:uid="{96B3F5A4-57D3-4A4A-BC12-97D6389A5E0F}"/>
    <cellStyle name="Vejica 3 9 12 3" xfId="14403" xr:uid="{F80948F7-14ED-4DCE-B662-847BC83FAF5B}"/>
    <cellStyle name="Vejica 3 9 12 3 2" xfId="36135" xr:uid="{95EFC669-F527-43A9-84FB-DB16C28E6D1A}"/>
    <cellStyle name="Vejica 3 9 12 4" xfId="36132" xr:uid="{5787BF94-8B95-4598-98E7-0A4E7C8CFF59}"/>
    <cellStyle name="Vejica 3 9 13" xfId="6937" xr:uid="{9BEB2CF5-2D4B-46E5-BBD9-D66DC02D457C}"/>
    <cellStyle name="Vejica 3 9 13 2" xfId="11177" xr:uid="{1E3FBA7B-2EC9-4FC9-BE60-9D28EA3D5DDF}"/>
    <cellStyle name="Vejica 3 9 13 2 2" xfId="17661" xr:uid="{BB5AB3A1-18C9-4449-AAAC-185E8CA6EBA2}"/>
    <cellStyle name="Vejica 3 9 13 2 2 2" xfId="36138" xr:uid="{5CD6A5C6-DA8A-4CCC-A952-72FD1FEAC943}"/>
    <cellStyle name="Vejica 3 9 13 2 3" xfId="36137" xr:uid="{57823F54-2D27-4D0F-9651-5E4D11BCF129}"/>
    <cellStyle name="Vejica 3 9 13 3" xfId="15008" xr:uid="{0275134D-BC9C-4C5B-9B39-4D0FEB8BD775}"/>
    <cellStyle name="Vejica 3 9 13 3 2" xfId="36139" xr:uid="{946018CF-C644-45D9-8D90-46F075C50A3F}"/>
    <cellStyle name="Vejica 3 9 13 4" xfId="36136" xr:uid="{98DBA1AE-6EA2-4380-86A1-960A14CABBB6}"/>
    <cellStyle name="Vejica 3 9 14" xfId="7202" xr:uid="{D65AA13A-3015-4968-AB79-7FFADCB7F237}"/>
    <cellStyle name="Vejica 3 9 14 2" xfId="11444" xr:uid="{8D658FFF-4D78-42CF-9CF5-F0A174D4C5FB}"/>
    <cellStyle name="Vejica 3 9 14 2 2" xfId="17921" xr:uid="{AA288F48-B300-43F2-B03F-78D4280B9489}"/>
    <cellStyle name="Vejica 3 9 14 2 2 2" xfId="36142" xr:uid="{DE098397-2255-471C-BDA1-EE9E78B50038}"/>
    <cellStyle name="Vejica 3 9 14 2 3" xfId="36141" xr:uid="{C1890239-51AF-4FA7-BD7B-95881EBD090E}"/>
    <cellStyle name="Vejica 3 9 14 3" xfId="15265" xr:uid="{2C9D0159-679B-4145-BA60-FF8CD1FA8026}"/>
    <cellStyle name="Vejica 3 9 14 3 2" xfId="36143" xr:uid="{C74C794A-7CC1-40A2-8CEB-5AF8A6E1C465}"/>
    <cellStyle name="Vejica 3 9 14 4" xfId="36140" xr:uid="{44D4669D-CEE7-4298-B44A-4381147EDB70}"/>
    <cellStyle name="Vejica 3 9 15" xfId="7299" xr:uid="{EFB862A5-8AEE-4E0B-8B12-1F1A0603680C}"/>
    <cellStyle name="Vejica 3 9 15 2" xfId="11541" xr:uid="{F3071DB1-7B84-46ED-94C4-76DD03FA696C}"/>
    <cellStyle name="Vejica 3 9 15 2 2" xfId="18018" xr:uid="{79CB9719-03CF-4579-B6AE-ABC8F988E077}"/>
    <cellStyle name="Vejica 3 9 15 2 2 2" xfId="36146" xr:uid="{6E2F8C6E-2F15-420D-91CA-8F654F7B679E}"/>
    <cellStyle name="Vejica 3 9 15 2 3" xfId="36145" xr:uid="{CE5655BB-04F2-4033-B3D0-D4F5DF33B6FE}"/>
    <cellStyle name="Vejica 3 9 15 3" xfId="15362" xr:uid="{8B72B85A-C747-4B2E-9611-DE353C604852}"/>
    <cellStyle name="Vejica 3 9 15 3 2" xfId="36147" xr:uid="{3C4EDEC6-E36D-4D2F-839C-DE486D3093F8}"/>
    <cellStyle name="Vejica 3 9 15 4" xfId="36144" xr:uid="{05ABD7E7-C473-46A1-A3B6-0526BA4F70BB}"/>
    <cellStyle name="Vejica 3 9 16" xfId="8001" xr:uid="{D99C090E-92C5-4035-9F28-362AF72293D6}"/>
    <cellStyle name="Vejica 3 9 16 2" xfId="15742" xr:uid="{DA8BDBF9-738C-4DCF-AC72-634B183AE8CA}"/>
    <cellStyle name="Vejica 3 9 16 2 2" xfId="36149" xr:uid="{E003C4C8-759D-4E53-978F-3258C54D282B}"/>
    <cellStyle name="Vejica 3 9 16 3" xfId="36148" xr:uid="{44DFEE08-8CFE-4F3D-8834-8109671D8D2E}"/>
    <cellStyle name="Vejica 3 9 17" xfId="12775" xr:uid="{1CD38B50-21FD-4071-97E5-FB6CE5F9BE89}"/>
    <cellStyle name="Vejica 3 9 17 2" xfId="18713" xr:uid="{E0518564-24C5-4E3F-B7BF-F1892ACC4CF2}"/>
    <cellStyle name="Vejica 3 9 17 2 2" xfId="36151" xr:uid="{BAA55D1A-8CEA-4739-8123-F21BA9FE7933}"/>
    <cellStyle name="Vejica 3 9 17 3" xfId="36150" xr:uid="{F9650B5F-44DA-48BB-BB6B-D57581172E87}"/>
    <cellStyle name="Vejica 3 9 18" xfId="13685" xr:uid="{4B939F6C-88E1-4127-AA87-EA5E060CE9F2}"/>
    <cellStyle name="Vejica 3 9 18 2" xfId="36152" xr:uid="{CA7E8CC9-1177-45BF-AEAC-9CC7AE032B91}"/>
    <cellStyle name="Vejica 3 9 19" xfId="36122" xr:uid="{9D5ADFDE-8A8C-40C1-8F61-5BAEF72A3BF2}"/>
    <cellStyle name="Vejica 3 9 2" xfId="765" xr:uid="{00000000-0005-0000-0000-000041120000}"/>
    <cellStyle name="Vejica 3 9 2 10" xfId="5894" xr:uid="{D6D007CC-F03F-46EC-8996-20C3A82C8B10}"/>
    <cellStyle name="Vejica 3 9 2 10 2" xfId="6629" xr:uid="{2D41ED18-2CAF-4FD0-988F-75E5A000045F}"/>
    <cellStyle name="Vejica 3 9 2 10 2 2" xfId="10871" xr:uid="{C4D45090-A733-4DB5-846F-F8F021B4E068}"/>
    <cellStyle name="Vejica 3 9 2 10 2 2 2" xfId="17357" xr:uid="{E3989402-3ACA-4DBF-8998-187B459D0DF8}"/>
    <cellStyle name="Vejica 3 9 2 10 2 2 2 2" xfId="36157" xr:uid="{3E4EE0EA-C8A4-4208-AB7E-1058A4E0E3B8}"/>
    <cellStyle name="Vejica 3 9 2 10 2 2 3" xfId="36156" xr:uid="{ED11E22F-BE6B-49BE-B0EE-188EBB7C7CB1}"/>
    <cellStyle name="Vejica 3 9 2 10 2 3" xfId="14704" xr:uid="{5B554998-8561-469C-92B7-9FA2EB9D081E}"/>
    <cellStyle name="Vejica 3 9 2 10 2 3 2" xfId="36158" xr:uid="{C2EB6637-A851-474F-9F1A-2EF124599206}"/>
    <cellStyle name="Vejica 3 9 2 10 2 4" xfId="36155" xr:uid="{C9B82E72-CD3E-47C0-98D6-C833CE43ACD2}"/>
    <cellStyle name="Vejica 3 9 2 10 3" xfId="10146" xr:uid="{A5A14477-6CC1-4B13-94E3-633D74CB154D}"/>
    <cellStyle name="Vejica 3 9 2 10 3 2" xfId="16641" xr:uid="{627B92EF-DC93-4DF5-A5C9-E10C095CCCB0}"/>
    <cellStyle name="Vejica 3 9 2 10 3 2 2" xfId="36160" xr:uid="{20061FB2-003A-45A7-AFB0-A7868F8E1EC0}"/>
    <cellStyle name="Vejica 3 9 2 10 3 3" xfId="36159" xr:uid="{5B96EF6E-9639-4BA0-97D7-24E630D60944}"/>
    <cellStyle name="Vejica 3 9 2 10 4" xfId="13992" xr:uid="{D9AD9C20-EFD6-4D7C-A89A-2DBCDCBD88DA}"/>
    <cellStyle name="Vejica 3 9 2 10 4 2" xfId="36161" xr:uid="{90FEC5B9-DA55-4338-9E05-D468AE2B58D3}"/>
    <cellStyle name="Vejica 3 9 2 10 5" xfId="36154" xr:uid="{522E2E7A-B3BE-4467-8A39-222253EA67A4}"/>
    <cellStyle name="Vejica 3 9 2 11" xfId="6329" xr:uid="{D66B6C7C-AB7C-4F19-AC65-7531EE6FA6A8}"/>
    <cellStyle name="Vejica 3 9 2 11 2" xfId="10571" xr:uid="{62AF6E6D-3B69-4BC1-8654-94B969BF9111}"/>
    <cellStyle name="Vejica 3 9 2 11 2 2" xfId="17057" xr:uid="{D584EBCA-2924-4921-B9A5-36B5DBEBAEF5}"/>
    <cellStyle name="Vejica 3 9 2 11 2 2 2" xfId="36164" xr:uid="{904BB431-193B-4338-8D30-3F470B5CF022}"/>
    <cellStyle name="Vejica 3 9 2 11 2 3" xfId="36163" xr:uid="{1710EAF8-9D2D-4DD0-B11F-CFFD8F274CA9}"/>
    <cellStyle name="Vejica 3 9 2 11 3" xfId="14404" xr:uid="{B5E8D878-08DC-41C7-A4FF-644D046EEA30}"/>
    <cellStyle name="Vejica 3 9 2 11 3 2" xfId="36165" xr:uid="{FB0D6B90-C2A7-4640-BE26-E12331EF7FD5}"/>
    <cellStyle name="Vejica 3 9 2 11 4" xfId="36162" xr:uid="{5A1C28AD-0CFA-417B-A47D-45F6F9476572}"/>
    <cellStyle name="Vejica 3 9 2 12" xfId="6938" xr:uid="{68EEA87B-2AC8-4F5C-9E7E-8597E28A59C1}"/>
    <cellStyle name="Vejica 3 9 2 12 2" xfId="11178" xr:uid="{43E0BB7F-23B6-4A86-8059-5AB3DD2B38C1}"/>
    <cellStyle name="Vejica 3 9 2 12 2 2" xfId="17662" xr:uid="{A3474481-94D4-4F62-AE3A-FDDA7CC2F92F}"/>
    <cellStyle name="Vejica 3 9 2 12 2 2 2" xfId="36168" xr:uid="{485C8478-E92A-46D1-9336-C55204A19A40}"/>
    <cellStyle name="Vejica 3 9 2 12 2 3" xfId="36167" xr:uid="{AAA28BD0-AAF6-43C9-9FA4-E4258C101C95}"/>
    <cellStyle name="Vejica 3 9 2 12 3" xfId="15009" xr:uid="{7B1C0807-6437-4902-BBF6-95332DAB0B94}"/>
    <cellStyle name="Vejica 3 9 2 12 3 2" xfId="36169" xr:uid="{EB374DB5-83F9-4B57-9474-C139C3A54AF5}"/>
    <cellStyle name="Vejica 3 9 2 12 4" xfId="36166" xr:uid="{B6E58F2E-D5C6-4A23-8122-CF026240E742}"/>
    <cellStyle name="Vejica 3 9 2 13" xfId="7203" xr:uid="{CB6BE454-7455-44DB-8477-9ECED2612AFD}"/>
    <cellStyle name="Vejica 3 9 2 13 2" xfId="11445" xr:uid="{B4510148-8984-4A5F-B8A8-53DB6CDCE75F}"/>
    <cellStyle name="Vejica 3 9 2 13 2 2" xfId="17922" xr:uid="{833F61FC-C0BF-4456-BA9C-4CB544B6722E}"/>
    <cellStyle name="Vejica 3 9 2 13 2 2 2" xfId="36172" xr:uid="{89BA46B7-7E89-4025-9883-740D720E18A3}"/>
    <cellStyle name="Vejica 3 9 2 13 2 3" xfId="36171" xr:uid="{C756AFBC-96C4-45AB-8D42-C2BF6B343447}"/>
    <cellStyle name="Vejica 3 9 2 13 3" xfId="15266" xr:uid="{83738DC0-1B02-4CBF-B8DD-A61FE2714210}"/>
    <cellStyle name="Vejica 3 9 2 13 3 2" xfId="36173" xr:uid="{5BF788BA-8B10-4BC7-8057-A0FB38304DAF}"/>
    <cellStyle name="Vejica 3 9 2 13 4" xfId="36170" xr:uid="{38871A03-D165-4AB6-85EA-97365C2607B3}"/>
    <cellStyle name="Vejica 3 9 2 14" xfId="7300" xr:uid="{B85C9193-18EF-45A4-86BA-BCCA071456CA}"/>
    <cellStyle name="Vejica 3 9 2 14 2" xfId="11542" xr:uid="{8C271B62-BA47-4880-9F56-CB94A0AD4082}"/>
    <cellStyle name="Vejica 3 9 2 14 2 2" xfId="18019" xr:uid="{CB430CBB-BDBB-4B1F-8B3F-4C50D8323AA3}"/>
    <cellStyle name="Vejica 3 9 2 14 2 2 2" xfId="36176" xr:uid="{D33F62EC-0DC0-4213-810A-8536B936B026}"/>
    <cellStyle name="Vejica 3 9 2 14 2 3" xfId="36175" xr:uid="{54702846-1B86-49E8-8EEA-5E44113EF05D}"/>
    <cellStyle name="Vejica 3 9 2 14 3" xfId="15363" xr:uid="{41F76008-3D69-4193-91DE-2A3883ED054F}"/>
    <cellStyle name="Vejica 3 9 2 14 3 2" xfId="36177" xr:uid="{D4EE391D-BB0F-4789-A991-C65D12D43A89}"/>
    <cellStyle name="Vejica 3 9 2 14 4" xfId="36174" xr:uid="{B1581EC1-7960-4498-9F9F-E1F0AD8F8332}"/>
    <cellStyle name="Vejica 3 9 2 15" xfId="8002" xr:uid="{F1357F7A-0A3F-4F9D-8D49-56BC79EB402F}"/>
    <cellStyle name="Vejica 3 9 2 15 2" xfId="15743" xr:uid="{525EF3E0-DA29-4EEE-90CB-1E923514A0DB}"/>
    <cellStyle name="Vejica 3 9 2 15 2 2" xfId="36179" xr:uid="{A814CF9B-0CB6-4414-AE43-5AAA8B7CB445}"/>
    <cellStyle name="Vejica 3 9 2 15 3" xfId="36178" xr:uid="{BE0AD647-6094-4A83-9F40-52E389151643}"/>
    <cellStyle name="Vejica 3 9 2 16" xfId="12776" xr:uid="{15412604-34F8-498E-ABC4-B070150FE7CC}"/>
    <cellStyle name="Vejica 3 9 2 16 2" xfId="18714" xr:uid="{DA2C3C30-BFE8-45BC-B37F-CFA758BCD3B2}"/>
    <cellStyle name="Vejica 3 9 2 16 2 2" xfId="36181" xr:uid="{40A17519-B1F2-45DB-B017-D2A3E2EA1107}"/>
    <cellStyle name="Vejica 3 9 2 16 3" xfId="36180" xr:uid="{83C42B33-67F8-47AF-85DB-CC806538BF81}"/>
    <cellStyle name="Vejica 3 9 2 17" xfId="13686" xr:uid="{CDA60EE8-A82A-46EF-A36C-2F6AFB340D96}"/>
    <cellStyle name="Vejica 3 9 2 17 2" xfId="36182" xr:uid="{CF4FAC34-CFED-4339-BAB0-039D8EFEC8FE}"/>
    <cellStyle name="Vejica 3 9 2 18" xfId="36153" xr:uid="{34015F14-F93E-4BC5-BAE6-608168323EA7}"/>
    <cellStyle name="Vejica 3 9 2 2" xfId="766" xr:uid="{00000000-0005-0000-0000-000042120000}"/>
    <cellStyle name="Vejica 3 9 2 2 10" xfId="6330" xr:uid="{45089797-A06E-48CF-8CAF-5B8C475CD987}"/>
    <cellStyle name="Vejica 3 9 2 2 10 2" xfId="10572" xr:uid="{30611A59-D2C2-4A05-8123-1AE5DB1D5997}"/>
    <cellStyle name="Vejica 3 9 2 2 10 2 2" xfId="17058" xr:uid="{AFF76750-06CF-48A1-B107-BE7F1B3CED48}"/>
    <cellStyle name="Vejica 3 9 2 2 10 2 2 2" xfId="36186" xr:uid="{CEA0D9D2-FB11-44DA-B4FC-840E262CC859}"/>
    <cellStyle name="Vejica 3 9 2 2 10 2 3" xfId="36185" xr:uid="{FED5EC1D-7C1C-4B0E-8491-5628C9B3B0A7}"/>
    <cellStyle name="Vejica 3 9 2 2 10 3" xfId="14405" xr:uid="{F68F144C-36FE-4D56-AF3D-19DB10EBDD55}"/>
    <cellStyle name="Vejica 3 9 2 2 10 3 2" xfId="36187" xr:uid="{69026634-D92D-4EBB-93BF-195AD428D30C}"/>
    <cellStyle name="Vejica 3 9 2 2 10 4" xfId="36184" xr:uid="{0D02B297-C7A6-4C4A-8DF1-BE71D25FED59}"/>
    <cellStyle name="Vejica 3 9 2 2 11" xfId="6939" xr:uid="{2B47A0CB-8849-468B-A32B-AC3DEC69B5AC}"/>
    <cellStyle name="Vejica 3 9 2 2 11 2" xfId="11179" xr:uid="{10BEA58C-BB08-4ECA-977F-496094FE3B05}"/>
    <cellStyle name="Vejica 3 9 2 2 11 2 2" xfId="17663" xr:uid="{7AB03646-51BA-4A30-9BD6-56CBE36D4456}"/>
    <cellStyle name="Vejica 3 9 2 2 11 2 2 2" xfId="36190" xr:uid="{F3625AC6-4FAF-4421-895C-5DFCA581DB36}"/>
    <cellStyle name="Vejica 3 9 2 2 11 2 3" xfId="36189" xr:uid="{642AF16E-FA65-4D66-A0A0-EB5F4BE4FF5D}"/>
    <cellStyle name="Vejica 3 9 2 2 11 3" xfId="15010" xr:uid="{7D528E11-A40C-4455-983E-979788F959F9}"/>
    <cellStyle name="Vejica 3 9 2 2 11 3 2" xfId="36191" xr:uid="{2025A8B8-69EA-44F7-8F3B-4605830AC101}"/>
    <cellStyle name="Vejica 3 9 2 2 11 4" xfId="36188" xr:uid="{A362590A-A7D7-44EF-92DA-8FEE98D08EA4}"/>
    <cellStyle name="Vejica 3 9 2 2 12" xfId="7301" xr:uid="{D86223BC-9609-4069-9815-E024ABB07789}"/>
    <cellStyle name="Vejica 3 9 2 2 12 2" xfId="11543" xr:uid="{1658E4E5-25CD-4736-A16E-9893AAF8A4C6}"/>
    <cellStyle name="Vejica 3 9 2 2 12 2 2" xfId="18020" xr:uid="{29C252F9-4010-4040-9656-22A48166CD0B}"/>
    <cellStyle name="Vejica 3 9 2 2 12 2 2 2" xfId="36194" xr:uid="{494E1DEC-A5B9-470B-A1EC-7F0894B9DCA4}"/>
    <cellStyle name="Vejica 3 9 2 2 12 2 3" xfId="36193" xr:uid="{FBECD823-02B2-4EAA-8CC8-1FEF7A0C02CC}"/>
    <cellStyle name="Vejica 3 9 2 2 12 3" xfId="15364" xr:uid="{73FEAAE8-FB73-438F-A145-66FD6A732378}"/>
    <cellStyle name="Vejica 3 9 2 2 12 3 2" xfId="36195" xr:uid="{AA3B46CE-0AE7-4E05-8D9F-0A3FD82C7432}"/>
    <cellStyle name="Vejica 3 9 2 2 12 4" xfId="36192" xr:uid="{827A98AE-DF06-4987-A897-CCE45B66EBB8}"/>
    <cellStyle name="Vejica 3 9 2 2 13" xfId="8003" xr:uid="{83427712-ABF8-435C-896D-E4179209D3E3}"/>
    <cellStyle name="Vejica 3 9 2 2 13 2" xfId="15744" xr:uid="{FF52C327-B452-43EA-95C7-BC4EC55B4C87}"/>
    <cellStyle name="Vejica 3 9 2 2 13 2 2" xfId="36197" xr:uid="{84913C10-71CE-4EC7-83E4-0D054AEA3ACE}"/>
    <cellStyle name="Vejica 3 9 2 2 13 3" xfId="36196" xr:uid="{1C09583F-669E-4C01-939A-084C4F134954}"/>
    <cellStyle name="Vejica 3 9 2 2 14" xfId="12777" xr:uid="{FA1CF2A3-15A9-4CA9-AB16-07781B8F9B33}"/>
    <cellStyle name="Vejica 3 9 2 2 14 2" xfId="18715" xr:uid="{696B3BD7-0975-4718-BB4C-385DC9E8F018}"/>
    <cellStyle name="Vejica 3 9 2 2 14 2 2" xfId="36199" xr:uid="{A9AF7B8A-BBA9-40C2-83C7-67EF20526B48}"/>
    <cellStyle name="Vejica 3 9 2 2 14 3" xfId="36198" xr:uid="{3AD491C1-0175-4E40-9969-6231EEA27C59}"/>
    <cellStyle name="Vejica 3 9 2 2 15" xfId="13687" xr:uid="{66A2D264-0C97-4B3C-B55D-8FF0DA2A20BB}"/>
    <cellStyle name="Vejica 3 9 2 2 15 2" xfId="36200" xr:uid="{248FB94A-889F-4594-840C-97370BD83510}"/>
    <cellStyle name="Vejica 3 9 2 2 16" xfId="36183" xr:uid="{5265C82F-8134-48F5-AAF0-BF36D5EFDBAF}"/>
    <cellStyle name="Vejica 3 9 2 2 2" xfId="2307" xr:uid="{00000000-0005-0000-0000-000043120000}"/>
    <cellStyle name="Vejica 3 9 2 2 2 2" xfId="4721" xr:uid="{00000000-0005-0000-0000-000044120000}"/>
    <cellStyle name="Vejica 3 9 2 2 2 2 2" xfId="36202" xr:uid="{B76EFA0D-BEC3-4F0F-8ECE-E50D7E30F8C9}"/>
    <cellStyle name="Vejica 3 9 2 2 2 3" xfId="36201" xr:uid="{AF9F2E3A-3F83-434A-90F3-33F2BE5BF8AD}"/>
    <cellStyle name="Vejica 3 9 2 2 3" xfId="2308" xr:uid="{00000000-0005-0000-0000-000045120000}"/>
    <cellStyle name="Vejica 3 9 2 2 3 2" xfId="4723" xr:uid="{00000000-0005-0000-0000-000046120000}"/>
    <cellStyle name="Vejica 3 9 2 2 3 2 2" xfId="5391" xr:uid="{00000000-0005-0000-0000-000047120000}"/>
    <cellStyle name="Vejica 3 9 2 2 3 2 2 2" xfId="36205" xr:uid="{689A9E06-8A50-444E-BCA7-94EA8ECAC557}"/>
    <cellStyle name="Vejica 3 9 2 2 3 2 3" xfId="36204" xr:uid="{BC6887BC-D343-4B9C-8D8F-C09D53F3EEE0}"/>
    <cellStyle name="Vejica 3 9 2 2 3 3" xfId="4722" xr:uid="{00000000-0005-0000-0000-000048120000}"/>
    <cellStyle name="Vejica 3 9 2 2 3 3 2" xfId="36206" xr:uid="{EBA9FFF1-085F-4CF5-B848-8B9144005AB9}"/>
    <cellStyle name="Vejica 3 9 2 2 3 4" xfId="36203" xr:uid="{BE200FEF-B722-45FF-A98C-556B3E3408C9}"/>
    <cellStyle name="Vejica 3 9 2 2 4" xfId="2309" xr:uid="{00000000-0005-0000-0000-000049120000}"/>
    <cellStyle name="Vejica 3 9 2 2 4 10" xfId="13792" xr:uid="{D92FE68C-4416-41EF-ADBA-C234EF8877A8}"/>
    <cellStyle name="Vejica 3 9 2 2 4 10 2" xfId="36208" xr:uid="{BE2D25D2-0CE4-481A-A123-1FE7DF0DA134}"/>
    <cellStyle name="Vejica 3 9 2 2 4 11" xfId="36207" xr:uid="{0C358298-07B7-4D25-A7C8-5FFA8A313FF6}"/>
    <cellStyle name="Vejica 3 9 2 2 4 2" xfId="4725" xr:uid="{00000000-0005-0000-0000-00004A120000}"/>
    <cellStyle name="Vejica 3 9 2 2 4 2 2" xfId="5392" xr:uid="{00000000-0005-0000-0000-00004B120000}"/>
    <cellStyle name="Vejica 3 9 2 2 4 2 2 2" xfId="6214" xr:uid="{4B370057-547D-463C-8825-B4C6954B1A6A}"/>
    <cellStyle name="Vejica 3 9 2 2 4 2 2 2 2" xfId="6835" xr:uid="{2F745535-449A-41E4-A226-62BD5D7FF733}"/>
    <cellStyle name="Vejica 3 9 2 2 4 2 2 2 2 2" xfId="11077" xr:uid="{D9D43F9A-15B2-4801-9DC3-DB7CC3FECA5A}"/>
    <cellStyle name="Vejica 3 9 2 2 4 2 2 2 2 2 2" xfId="17563" xr:uid="{57FA6CDD-A0F0-4E32-AC08-73BF37A5E3DA}"/>
    <cellStyle name="Vejica 3 9 2 2 4 2 2 2 2 2 2 2" xfId="36214" xr:uid="{06724B84-E273-4C18-8A52-6990363EB742}"/>
    <cellStyle name="Vejica 3 9 2 2 4 2 2 2 2 2 3" xfId="36213" xr:uid="{97152834-41C3-400A-B5AF-30502C2FB85D}"/>
    <cellStyle name="Vejica 3 9 2 2 4 2 2 2 2 3" xfId="14910" xr:uid="{C95A899B-61B9-49D2-85D8-C22DF80BE748}"/>
    <cellStyle name="Vejica 3 9 2 2 4 2 2 2 2 3 2" xfId="36215" xr:uid="{9F052838-1A4D-4EC0-A864-CA4DD349BC54}"/>
    <cellStyle name="Vejica 3 9 2 2 4 2 2 2 2 4" xfId="36212" xr:uid="{F79AA117-3168-461E-A5F1-74758A0C8948}"/>
    <cellStyle name="Vejica 3 9 2 2 4 2 2 2 3" xfId="10469" xr:uid="{896252E7-876D-46AB-BD5B-891C07D69B03}"/>
    <cellStyle name="Vejica 3 9 2 2 4 2 2 2 3 2" xfId="16957" xr:uid="{24C674AC-D488-4946-BD84-ADCB39BDC888}"/>
    <cellStyle name="Vejica 3 9 2 2 4 2 2 2 3 2 2" xfId="36217" xr:uid="{0214F529-68F7-4489-B0E9-965CDA020759}"/>
    <cellStyle name="Vejica 3 9 2 2 4 2 2 2 3 3" xfId="36216" xr:uid="{69133F43-EB42-43BB-9758-066851D73112}"/>
    <cellStyle name="Vejica 3 9 2 2 4 2 2 2 4" xfId="14305" xr:uid="{0F9A44CE-E312-4A06-8CC5-3C919CB96607}"/>
    <cellStyle name="Vejica 3 9 2 2 4 2 2 2 4 2" xfId="36218" xr:uid="{B2953248-7143-4C2B-B858-02342400D339}"/>
    <cellStyle name="Vejica 3 9 2 2 4 2 2 2 5" xfId="36211" xr:uid="{1647DF82-39C9-4071-A366-1580947D659D}"/>
    <cellStyle name="Vejica 3 9 2 2 4 2 2 3" xfId="6108" xr:uid="{BF684954-755C-4EE4-893F-33E621601024}"/>
    <cellStyle name="Vejica 3 9 2 2 4 2 2 3 2" xfId="10363" xr:uid="{C0CDEBFF-C039-4798-A42C-28782D276B5D}"/>
    <cellStyle name="Vejica 3 9 2 2 4 2 2 3 2 2" xfId="16851" xr:uid="{27DA08BC-838C-44D2-B5B0-72D766094891}"/>
    <cellStyle name="Vejica 3 9 2 2 4 2 2 3 2 2 2" xfId="36221" xr:uid="{B7E5186E-DF2C-4A08-8C59-0F0537554534}"/>
    <cellStyle name="Vejica 3 9 2 2 4 2 2 3 2 3" xfId="36220" xr:uid="{D739F2F8-C508-4052-A91F-D6DB45AC3AE4}"/>
    <cellStyle name="Vejica 3 9 2 2 4 2 2 3 3" xfId="14199" xr:uid="{983F4A1D-85F8-49E2-87EB-037446BA2DB2}"/>
    <cellStyle name="Vejica 3 9 2 2 4 2 2 3 3 2" xfId="36222" xr:uid="{0167AE47-CECB-4709-B2A4-C35BD99A0E76}"/>
    <cellStyle name="Vejica 3 9 2 2 4 2 2 3 4" xfId="36219" xr:uid="{E94721B0-FE65-4A92-9E18-7DB649FF5B0F}"/>
    <cellStyle name="Vejica 3 9 2 2 4 2 2 4" xfId="6531" xr:uid="{E675952B-F610-4415-B6F3-3AEDCBAA3390}"/>
    <cellStyle name="Vejica 3 9 2 2 4 2 2 4 2" xfId="10773" xr:uid="{AEC03630-5187-45DA-8505-7BE09C25BEA1}"/>
    <cellStyle name="Vejica 3 9 2 2 4 2 2 4 2 2" xfId="17259" xr:uid="{B89FE2BB-8000-4968-9D55-C2F62C75A114}"/>
    <cellStyle name="Vejica 3 9 2 2 4 2 2 4 2 2 2" xfId="36225" xr:uid="{D172A9F5-858B-447B-9B39-38AF13B7809B}"/>
    <cellStyle name="Vejica 3 9 2 2 4 2 2 4 2 3" xfId="36224" xr:uid="{DF3610C5-EF75-4175-8308-D463ED69FCFD}"/>
    <cellStyle name="Vejica 3 9 2 2 4 2 2 4 3" xfId="14606" xr:uid="{BBA8B113-D481-4A6C-8220-8C10090E5F9D}"/>
    <cellStyle name="Vejica 3 9 2 2 4 2 2 4 3 2" xfId="36226" xr:uid="{54C68AEF-A226-4212-BF71-F35BB843F1CB}"/>
    <cellStyle name="Vejica 3 9 2 2 4 2 2 4 4" xfId="36223" xr:uid="{467A75EC-1CB5-4A92-B352-AC5E81AE0517}"/>
    <cellStyle name="Vejica 3 9 2 2 4 2 2 5" xfId="7141" xr:uid="{7ED47B29-A613-4FE8-B450-DDD7A618E67B}"/>
    <cellStyle name="Vejica 3 9 2 2 4 2 2 5 2" xfId="11381" xr:uid="{64FC4E00-F486-410C-B9D9-E0888E3FF0B9}"/>
    <cellStyle name="Vejica 3 9 2 2 4 2 2 5 2 2" xfId="17865" xr:uid="{7EFB4FF9-4534-46E1-96CB-85CD7C649B32}"/>
    <cellStyle name="Vejica 3 9 2 2 4 2 2 5 2 2 2" xfId="36229" xr:uid="{021A3EB2-0A31-4686-B0E9-C07CF0380BB3}"/>
    <cellStyle name="Vejica 3 9 2 2 4 2 2 5 2 3" xfId="36228" xr:uid="{21E26188-AB08-4455-B8ED-95B01A0BBD40}"/>
    <cellStyle name="Vejica 3 9 2 2 4 2 2 5 3" xfId="15212" xr:uid="{F575E9D0-944D-4F80-8166-696A341749AF}"/>
    <cellStyle name="Vejica 3 9 2 2 4 2 2 5 3 2" xfId="36230" xr:uid="{2EC15550-0A56-492F-8E55-70AADED4C56B}"/>
    <cellStyle name="Vejica 3 9 2 2 4 2 2 5 4" xfId="36227" xr:uid="{0CB05E3F-DA5B-4DCB-82E8-829625C4C956}"/>
    <cellStyle name="Vejica 3 9 2 2 4 2 2 6" xfId="7502" xr:uid="{78EC4938-BD4C-4505-8A0C-70B986C9BB23}"/>
    <cellStyle name="Vejica 3 9 2 2 4 2 2 6 2" xfId="11744" xr:uid="{D57A5044-B4D9-40D9-9235-8026C9650351}"/>
    <cellStyle name="Vejica 3 9 2 2 4 2 2 6 2 2" xfId="18221" xr:uid="{3C39F609-823D-40EA-8BF4-CF0FE5E38DFE}"/>
    <cellStyle name="Vejica 3 9 2 2 4 2 2 6 2 2 2" xfId="36233" xr:uid="{6CC75273-817A-4290-B09B-1602086A65FC}"/>
    <cellStyle name="Vejica 3 9 2 2 4 2 2 6 2 3" xfId="36232" xr:uid="{B3029DA0-2641-4A03-83BF-C39646EC4F49}"/>
    <cellStyle name="Vejica 3 9 2 2 4 2 2 6 3" xfId="15565" xr:uid="{0C4308CD-EEA4-4341-B45A-3DB5AAA5CF55}"/>
    <cellStyle name="Vejica 3 9 2 2 4 2 2 6 3 2" xfId="36234" xr:uid="{E45B4A2A-3750-4317-8781-4947275928F5}"/>
    <cellStyle name="Vejica 3 9 2 2 4 2 2 6 4" xfId="36231" xr:uid="{1A0DBE8C-0C91-45A5-9401-26CAA83E5512}"/>
    <cellStyle name="Vejica 3 9 2 2 4 2 2 7" xfId="9906" xr:uid="{D7E377DC-F587-4B18-AA9E-9919448FFDC4}"/>
    <cellStyle name="Vejica 3 9 2 2 4 2 2 7 2" xfId="16504" xr:uid="{E342295C-71B0-4A36-B349-8FD1C38F4EEB}"/>
    <cellStyle name="Vejica 3 9 2 2 4 2 2 7 2 2" xfId="36236" xr:uid="{70B520C2-4845-495F-A241-D85E987B95A3}"/>
    <cellStyle name="Vejica 3 9 2 2 4 2 2 7 3" xfId="36235" xr:uid="{23C196FD-C6CA-4984-8E4F-AF32C568BAD0}"/>
    <cellStyle name="Vejica 3 9 2 2 4 2 2 8" xfId="13895" xr:uid="{279FF18A-8C6E-4A85-96C3-7017D7BD97B6}"/>
    <cellStyle name="Vejica 3 9 2 2 4 2 2 8 2" xfId="36237" xr:uid="{4B9ACD92-67F0-4E77-8D31-9EC6999F408D}"/>
    <cellStyle name="Vejica 3 9 2 2 4 2 2 9" xfId="36210" xr:uid="{CFCB26D8-F42B-4BEC-AEB9-83570B2F5BCA}"/>
    <cellStyle name="Vejica 3 9 2 2 4 2 3" xfId="36209" xr:uid="{F1A38A52-0072-4EDA-B72A-C58CCCB78592}"/>
    <cellStyle name="Vejica 3 9 2 2 4 3" xfId="4724" xr:uid="{00000000-0005-0000-0000-00004C120000}"/>
    <cellStyle name="Vejica 3 9 2 2 4 3 2" xfId="36238" xr:uid="{0BA21CAE-2DC2-4D8C-9730-08E8A50D0F92}"/>
    <cellStyle name="Vejica 3 9 2 2 4 4" xfId="5995" xr:uid="{25842F38-E313-434E-8343-F14932E5E1BA}"/>
    <cellStyle name="Vejica 3 9 2 2 4 4 2" xfId="6728" xr:uid="{CCD13B0A-08DB-4A4F-819F-11490C8CFDDF}"/>
    <cellStyle name="Vejica 3 9 2 2 4 4 2 2" xfId="10970" xr:uid="{CF08042A-6715-4DB3-BD62-56F801689999}"/>
    <cellStyle name="Vejica 3 9 2 2 4 4 2 2 2" xfId="17456" xr:uid="{09FBF1C4-0911-4093-A9C9-918BBAB29810}"/>
    <cellStyle name="Vejica 3 9 2 2 4 4 2 2 2 2" xfId="36242" xr:uid="{98869606-46E2-488D-B711-8D9842C6DC50}"/>
    <cellStyle name="Vejica 3 9 2 2 4 4 2 2 3" xfId="36241" xr:uid="{F668FF37-B656-46BF-9B2D-7167112DF5AD}"/>
    <cellStyle name="Vejica 3 9 2 2 4 4 2 3" xfId="14803" xr:uid="{372FCAC1-A87A-4F9F-A60B-38F47E05EE00}"/>
    <cellStyle name="Vejica 3 9 2 2 4 4 2 3 2" xfId="36243" xr:uid="{FA6B8B9C-6CA9-43A5-B67D-5F9A030D80A3}"/>
    <cellStyle name="Vejica 3 9 2 2 4 4 2 4" xfId="36240" xr:uid="{F36CA08A-84CE-4B80-B4E3-AED1E9E3610C}"/>
    <cellStyle name="Vejica 3 9 2 2 4 4 3" xfId="10247" xr:uid="{A6AE84AA-AB51-4E17-947D-58ABF803B2AF}"/>
    <cellStyle name="Vejica 3 9 2 2 4 4 3 2" xfId="16741" xr:uid="{C32A7C14-9FA5-4FAC-BAA7-B73BAB7BCF70}"/>
    <cellStyle name="Vejica 3 9 2 2 4 4 3 2 2" xfId="36245" xr:uid="{7E6857FB-41F8-401A-AB32-7267635719B5}"/>
    <cellStyle name="Vejica 3 9 2 2 4 4 3 3" xfId="36244" xr:uid="{72B486C6-E1EE-401B-8C1C-8C150656AD80}"/>
    <cellStyle name="Vejica 3 9 2 2 4 4 4" xfId="14092" xr:uid="{17DA165A-9F37-4C98-9F6C-58A7DFDED663}"/>
    <cellStyle name="Vejica 3 9 2 2 4 4 4 2" xfId="36246" xr:uid="{02AF390F-E7ED-4CFB-BFC1-5F2BE6FB1025}"/>
    <cellStyle name="Vejica 3 9 2 2 4 4 5" xfId="36239" xr:uid="{166EBBB0-FE5E-44D1-9B92-9702630B22D1}"/>
    <cellStyle name="Vejica 3 9 2 2 4 5" xfId="6428" xr:uid="{2F0A2209-276D-41D0-A269-FD793B529B32}"/>
    <cellStyle name="Vejica 3 9 2 2 4 5 2" xfId="10670" xr:uid="{FE36301A-7E12-49CB-B7DD-C4B01DFEEA86}"/>
    <cellStyle name="Vejica 3 9 2 2 4 5 2 2" xfId="17156" xr:uid="{EF5D23FD-2FC9-4D26-9574-B62A1E01E2C8}"/>
    <cellStyle name="Vejica 3 9 2 2 4 5 2 2 2" xfId="36249" xr:uid="{0837AA3D-ACD0-4206-9FC6-5F751057BF2D}"/>
    <cellStyle name="Vejica 3 9 2 2 4 5 2 3" xfId="36248" xr:uid="{1822DD15-BCF2-4492-B6A6-D61532CB5506}"/>
    <cellStyle name="Vejica 3 9 2 2 4 5 3" xfId="14503" xr:uid="{A62874DF-221F-4EE9-B8E0-8D984B413690}"/>
    <cellStyle name="Vejica 3 9 2 2 4 5 3 2" xfId="36250" xr:uid="{6EFBF256-B514-4772-8ECB-D18D5CD7A083}"/>
    <cellStyle name="Vejica 3 9 2 2 4 5 4" xfId="36247" xr:uid="{BAD323CE-F081-4BB5-806C-B2E82B64E3DD}"/>
    <cellStyle name="Vejica 3 9 2 2 4 6" xfId="7037" xr:uid="{FA310E99-E323-4185-9BC5-FC86BFEB9D03}"/>
    <cellStyle name="Vejica 3 9 2 2 4 6 2" xfId="11277" xr:uid="{595281D8-8049-49FE-A3DA-991F5F339ECE}"/>
    <cellStyle name="Vejica 3 9 2 2 4 6 2 2" xfId="17761" xr:uid="{2507D292-FAF0-447E-BC4F-C5030C9E13DE}"/>
    <cellStyle name="Vejica 3 9 2 2 4 6 2 2 2" xfId="36253" xr:uid="{F7480462-F442-417F-ADFC-A2C3DFDFF98A}"/>
    <cellStyle name="Vejica 3 9 2 2 4 6 2 3" xfId="36252" xr:uid="{515C25D6-0030-477A-B852-3DFCB90E8E56}"/>
    <cellStyle name="Vejica 3 9 2 2 4 6 3" xfId="15108" xr:uid="{AE54E4E6-07A7-4D93-B95E-42E71AC564E4}"/>
    <cellStyle name="Vejica 3 9 2 2 4 6 3 2" xfId="36254" xr:uid="{46A2C6A3-3C56-4BE0-82B2-C7D3A4940232}"/>
    <cellStyle name="Vejica 3 9 2 2 4 6 4" xfId="36251" xr:uid="{E3B96056-D358-4876-873D-6D4A679D7618}"/>
    <cellStyle name="Vejica 3 9 2 2 4 7" xfId="7399" xr:uid="{D6368E8B-81D8-4225-A7DC-15DADA5DB65C}"/>
    <cellStyle name="Vejica 3 9 2 2 4 7 2" xfId="11641" xr:uid="{8A530F45-F0C3-4798-93C0-BF9AEFF2DFFF}"/>
    <cellStyle name="Vejica 3 9 2 2 4 7 2 2" xfId="18118" xr:uid="{107EED43-FB0A-4270-A964-0C1B7AAAAEFB}"/>
    <cellStyle name="Vejica 3 9 2 2 4 7 2 2 2" xfId="36257" xr:uid="{59AACC9E-5E76-4F0B-A5D4-81CD61D3AC39}"/>
    <cellStyle name="Vejica 3 9 2 2 4 7 2 3" xfId="36256" xr:uid="{AED663AF-8036-4757-94CA-313E6CEBE39D}"/>
    <cellStyle name="Vejica 3 9 2 2 4 7 3" xfId="15462" xr:uid="{D97FAFEF-448F-4AB3-A33E-758A2A5992CF}"/>
    <cellStyle name="Vejica 3 9 2 2 4 7 3 2" xfId="36258" xr:uid="{53BEA0DB-5DD9-4C63-8463-9927A1AD8961}"/>
    <cellStyle name="Vejica 3 9 2 2 4 7 4" xfId="36255" xr:uid="{5F5C6424-931B-469B-972A-A6C24D1992F2}"/>
    <cellStyle name="Vejica 3 9 2 2 4 8" xfId="8570" xr:uid="{B52D603E-3E51-44C3-AF0A-477994B92C80}"/>
    <cellStyle name="Vejica 3 9 2 2 4 8 2" xfId="15996" xr:uid="{F4C63CB6-B4EB-4ED7-819C-55C4725EF034}"/>
    <cellStyle name="Vejica 3 9 2 2 4 8 2 2" xfId="36260" xr:uid="{B33E18D5-01F7-444D-90F8-105D9EA88188}"/>
    <cellStyle name="Vejica 3 9 2 2 4 8 3" xfId="36259" xr:uid="{F401E04C-978A-4745-9379-61055760865F}"/>
    <cellStyle name="Vejica 3 9 2 2 4 9" xfId="13053" xr:uid="{C93AC95D-1B8E-48D1-91C0-4838A4EC95AF}"/>
    <cellStyle name="Vejica 3 9 2 2 4 9 2" xfId="18990" xr:uid="{788CA4B1-9BF1-409B-A5B1-9AFF510F8F78}"/>
    <cellStyle name="Vejica 3 9 2 2 4 9 2 2" xfId="36262" xr:uid="{299F8D0C-7C20-472F-B8B1-635446BAEA98}"/>
    <cellStyle name="Vejica 3 9 2 2 4 9 3" xfId="36261" xr:uid="{8C7B575C-AF75-4675-9682-30BBC3CF6EFD}"/>
    <cellStyle name="Vejica 3 9 2 2 5" xfId="4726" xr:uid="{00000000-0005-0000-0000-00004D120000}"/>
    <cellStyle name="Vejica 3 9 2 2 5 2" xfId="4727" xr:uid="{00000000-0005-0000-0000-00004E120000}"/>
    <cellStyle name="Vejica 3 9 2 2 5 2 2" xfId="5528" xr:uid="{00000000-0005-0000-0000-00004F120000}"/>
    <cellStyle name="Vejica 3 9 2 2 5 2 2 2" xfId="36265" xr:uid="{E1999491-1943-4AC1-A9E4-55209DC909E1}"/>
    <cellStyle name="Vejica 3 9 2 2 5 2 3" xfId="36264" xr:uid="{9D50D960-5053-4325-B78F-6A8A66210E60}"/>
    <cellStyle name="Vejica 3 9 2 2 5 3" xfId="5294" xr:uid="{00000000-0005-0000-0000-000050120000}"/>
    <cellStyle name="Vejica 3 9 2 2 5 3 2" xfId="36266" xr:uid="{B486613E-691C-4153-995C-3015DE1EF16A}"/>
    <cellStyle name="Vejica 3 9 2 2 5 4" xfId="36263" xr:uid="{0B7FA9C8-F27A-4CCA-AC0D-3F402846AF32}"/>
    <cellStyle name="Vejica 3 9 2 2 6" xfId="4728" xr:uid="{00000000-0005-0000-0000-000051120000}"/>
    <cellStyle name="Vejica 3 9 2 2 6 2" xfId="5390" xr:uid="{00000000-0005-0000-0000-000052120000}"/>
    <cellStyle name="Vejica 3 9 2 2 6 2 2" xfId="36268" xr:uid="{901E8C2C-7E8C-4760-9A21-AF346F644F8D}"/>
    <cellStyle name="Vejica 3 9 2 2 6 3" xfId="36267" xr:uid="{B74C15A3-78EE-48BC-B7F2-89E6A6F01858}"/>
    <cellStyle name="Vejica 3 9 2 2 7" xfId="4720" xr:uid="{00000000-0005-0000-0000-000053120000}"/>
    <cellStyle name="Vejica 3 9 2 2 7 2" xfId="36269" xr:uid="{F9AF179D-34E0-480B-8274-38E67351DCBE}"/>
    <cellStyle name="Vejica 3 9 2 2 8" xfId="5219" xr:uid="{00000000-0005-0000-0000-000054120000}"/>
    <cellStyle name="Vejica 3 9 2 2 8 2" xfId="36270" xr:uid="{736CE9F5-AA33-43EF-8965-81BA816FD0DC}"/>
    <cellStyle name="Vejica 3 9 2 2 9" xfId="5895" xr:uid="{0CECCF7F-29B3-49E1-8BD2-1075E94B2407}"/>
    <cellStyle name="Vejica 3 9 2 2 9 2" xfId="6630" xr:uid="{D3822C74-B74E-4D15-810F-202CB7DD37D8}"/>
    <cellStyle name="Vejica 3 9 2 2 9 2 2" xfId="10872" xr:uid="{86EA9D20-927E-4C9D-B3BB-1CD092A2C77C}"/>
    <cellStyle name="Vejica 3 9 2 2 9 2 2 2" xfId="17358" xr:uid="{AD83EF5C-F440-4771-A10A-F9B49CF39C92}"/>
    <cellStyle name="Vejica 3 9 2 2 9 2 2 2 2" xfId="36274" xr:uid="{FB9674F2-3A46-4D35-8055-2FCD58D93825}"/>
    <cellStyle name="Vejica 3 9 2 2 9 2 2 3" xfId="36273" xr:uid="{A85F43A7-84D9-418B-BA62-DEBF14E01966}"/>
    <cellStyle name="Vejica 3 9 2 2 9 2 3" xfId="14705" xr:uid="{28BC82F8-57D8-4504-AE23-D2C9F2F18F33}"/>
    <cellStyle name="Vejica 3 9 2 2 9 2 3 2" xfId="36275" xr:uid="{9EF40116-E4AD-4930-9E2D-53949BBE938C}"/>
    <cellStyle name="Vejica 3 9 2 2 9 2 4" xfId="36272" xr:uid="{B7770B2C-DF11-45EB-8480-11D7219B14C5}"/>
    <cellStyle name="Vejica 3 9 2 2 9 3" xfId="10147" xr:uid="{354A7A27-72B6-4929-B82B-C72AD8504D53}"/>
    <cellStyle name="Vejica 3 9 2 2 9 3 2" xfId="16642" xr:uid="{9A615A5C-95F3-4903-8557-2BECEDF212A8}"/>
    <cellStyle name="Vejica 3 9 2 2 9 3 2 2" xfId="36277" xr:uid="{9794F288-5C79-44B2-8598-9633418D6FD0}"/>
    <cellStyle name="Vejica 3 9 2 2 9 3 3" xfId="36276" xr:uid="{03A9C274-C490-4A93-B0F2-25A31E9BBE0E}"/>
    <cellStyle name="Vejica 3 9 2 2 9 4" xfId="13993" xr:uid="{6E57956B-503C-411E-8050-E6EA0F3A9926}"/>
    <cellStyle name="Vejica 3 9 2 2 9 4 2" xfId="36278" xr:uid="{4EDAA4D4-92DB-4A43-AED0-BE9A23F4E379}"/>
    <cellStyle name="Vejica 3 9 2 2 9 5" xfId="36271" xr:uid="{4E7ADE50-80EA-43BE-99A3-5A524F0B3740}"/>
    <cellStyle name="Vejica 3 9 2 3" xfId="2310" xr:uid="{00000000-0005-0000-0000-000055120000}"/>
    <cellStyle name="Vejica 3 9 2 3 2" xfId="4729" xr:uid="{00000000-0005-0000-0000-000056120000}"/>
    <cellStyle name="Vejica 3 9 2 3 2 2" xfId="36280" xr:uid="{F26A40D8-CAEC-4B03-A312-9379C398B7D9}"/>
    <cellStyle name="Vejica 3 9 2 3 3" xfId="36279" xr:uid="{5C4030D7-3D50-47C1-A7FC-301357565E5B}"/>
    <cellStyle name="Vejica 3 9 2 4" xfId="2311" xr:uid="{00000000-0005-0000-0000-000057120000}"/>
    <cellStyle name="Vejica 3 9 2 4 2" xfId="4731" xr:uid="{00000000-0005-0000-0000-000058120000}"/>
    <cellStyle name="Vejica 3 9 2 4 2 2" xfId="5393" xr:uid="{00000000-0005-0000-0000-000059120000}"/>
    <cellStyle name="Vejica 3 9 2 4 2 2 2" xfId="36283" xr:uid="{D9B3EEFE-54FF-485E-9156-33D371C5BCB8}"/>
    <cellStyle name="Vejica 3 9 2 4 2 3" xfId="36282" xr:uid="{F1272B28-EB88-4CA2-9959-DBE71448FF35}"/>
    <cellStyle name="Vejica 3 9 2 4 3" xfId="4730" xr:uid="{00000000-0005-0000-0000-00005A120000}"/>
    <cellStyle name="Vejica 3 9 2 4 3 2" xfId="36284" xr:uid="{69272F8E-F635-4110-A0F9-A82182A90460}"/>
    <cellStyle name="Vejica 3 9 2 4 4" xfId="36281" xr:uid="{15FFCB5F-E9B3-4744-99FA-5BBDEBD0B343}"/>
    <cellStyle name="Vejica 3 9 2 5" xfId="2312" xr:uid="{00000000-0005-0000-0000-00005B120000}"/>
    <cellStyle name="Vejica 3 9 2 5 10" xfId="13793" xr:uid="{403F3477-8977-4B80-B2C5-32BD8B65FC22}"/>
    <cellStyle name="Vejica 3 9 2 5 10 2" xfId="36286" xr:uid="{EC2AC4D5-EED0-4BA0-BF8D-90F27EEC40A0}"/>
    <cellStyle name="Vejica 3 9 2 5 11" xfId="36285" xr:uid="{675B43E2-EBCB-414B-A82F-0A42C039040E}"/>
    <cellStyle name="Vejica 3 9 2 5 2" xfId="4733" xr:uid="{00000000-0005-0000-0000-00005C120000}"/>
    <cellStyle name="Vejica 3 9 2 5 2 2" xfId="5394" xr:uid="{00000000-0005-0000-0000-00005D120000}"/>
    <cellStyle name="Vejica 3 9 2 5 2 2 2" xfId="6215" xr:uid="{92F0411A-2FAB-4A19-A842-012036F82DCE}"/>
    <cellStyle name="Vejica 3 9 2 5 2 2 2 2" xfId="6836" xr:uid="{2B939A19-5426-428E-BE12-A0C981FDABB6}"/>
    <cellStyle name="Vejica 3 9 2 5 2 2 2 2 2" xfId="11078" xr:uid="{70595417-958D-4C6E-AF06-09FB32D2783F}"/>
    <cellStyle name="Vejica 3 9 2 5 2 2 2 2 2 2" xfId="17564" xr:uid="{1E8402B5-CBEE-4E22-B705-021E35301B21}"/>
    <cellStyle name="Vejica 3 9 2 5 2 2 2 2 2 2 2" xfId="36292" xr:uid="{380A5C2D-1990-4CA6-8B8A-AFE3C93B327D}"/>
    <cellStyle name="Vejica 3 9 2 5 2 2 2 2 2 3" xfId="36291" xr:uid="{170A1C55-DCA1-45ED-A805-0285EC424054}"/>
    <cellStyle name="Vejica 3 9 2 5 2 2 2 2 3" xfId="14911" xr:uid="{33A5430B-0A59-46EB-809E-721041D14F2B}"/>
    <cellStyle name="Vejica 3 9 2 5 2 2 2 2 3 2" xfId="36293" xr:uid="{67787DE5-B963-48F2-BF7B-11C4DD23B6D8}"/>
    <cellStyle name="Vejica 3 9 2 5 2 2 2 2 4" xfId="36290" xr:uid="{E5C9923C-C68F-4BD8-B0FA-DC4536AE34A6}"/>
    <cellStyle name="Vejica 3 9 2 5 2 2 2 3" xfId="10470" xr:uid="{F5ABED41-7280-4D1D-8018-13E85782D28B}"/>
    <cellStyle name="Vejica 3 9 2 5 2 2 2 3 2" xfId="16958" xr:uid="{7E72F1C0-7AC4-4C5A-8A32-21D1BCEE6D1D}"/>
    <cellStyle name="Vejica 3 9 2 5 2 2 2 3 2 2" xfId="36295" xr:uid="{74F78F51-22A4-48C0-9A39-E79519CF0876}"/>
    <cellStyle name="Vejica 3 9 2 5 2 2 2 3 3" xfId="36294" xr:uid="{0CB5F4BF-39E2-4CB6-93E3-601ACD87DE00}"/>
    <cellStyle name="Vejica 3 9 2 5 2 2 2 4" xfId="14306" xr:uid="{617427CB-B907-4C59-8A8C-A459F0A37399}"/>
    <cellStyle name="Vejica 3 9 2 5 2 2 2 4 2" xfId="36296" xr:uid="{C2AB170E-77CC-4FEE-B3EC-FD06A708D413}"/>
    <cellStyle name="Vejica 3 9 2 5 2 2 2 5" xfId="36289" xr:uid="{1B8329EB-CBE2-4057-B7A0-35F7617CE174}"/>
    <cellStyle name="Vejica 3 9 2 5 2 2 3" xfId="6109" xr:uid="{4B1BC587-ABD9-44C8-9695-4236764A64C1}"/>
    <cellStyle name="Vejica 3 9 2 5 2 2 3 2" xfId="10364" xr:uid="{D6E95CCC-7330-49B7-87DB-9DD2226524F4}"/>
    <cellStyle name="Vejica 3 9 2 5 2 2 3 2 2" xfId="16852" xr:uid="{BD90229D-6EAD-4BD0-ACA1-1269F308FDD4}"/>
    <cellStyle name="Vejica 3 9 2 5 2 2 3 2 2 2" xfId="36299" xr:uid="{FD888C19-1F73-4037-99A7-80D63E86D335}"/>
    <cellStyle name="Vejica 3 9 2 5 2 2 3 2 3" xfId="36298" xr:uid="{8AC78B0D-8968-4FA9-BFC2-466B40C17E56}"/>
    <cellStyle name="Vejica 3 9 2 5 2 2 3 3" xfId="14200" xr:uid="{E97B78D6-A086-4EB1-BAD4-3F53A3CAC296}"/>
    <cellStyle name="Vejica 3 9 2 5 2 2 3 3 2" xfId="36300" xr:uid="{11AD6A82-2B19-4CB1-88DC-2B26CB8253C9}"/>
    <cellStyle name="Vejica 3 9 2 5 2 2 3 4" xfId="36297" xr:uid="{50BEE1C8-D118-475C-8A8F-20300A8E49E8}"/>
    <cellStyle name="Vejica 3 9 2 5 2 2 4" xfId="6532" xr:uid="{C3A1C31F-6BC2-4AC4-9B5F-9583E564E33F}"/>
    <cellStyle name="Vejica 3 9 2 5 2 2 4 2" xfId="10774" xr:uid="{E07C7B8C-8906-4C7C-977A-B82FC4AAC2E6}"/>
    <cellStyle name="Vejica 3 9 2 5 2 2 4 2 2" xfId="17260" xr:uid="{B5444D2E-A436-4188-B925-DB13BDB86AE1}"/>
    <cellStyle name="Vejica 3 9 2 5 2 2 4 2 2 2" xfId="36303" xr:uid="{C2775500-7AA0-4BB3-8D32-5A3D0A28525B}"/>
    <cellStyle name="Vejica 3 9 2 5 2 2 4 2 3" xfId="36302" xr:uid="{E1D43A28-5BF6-40B4-A3E0-C26D73253FF3}"/>
    <cellStyle name="Vejica 3 9 2 5 2 2 4 3" xfId="14607" xr:uid="{CDDC8DBA-20FF-4FBD-8F05-EB109276755E}"/>
    <cellStyle name="Vejica 3 9 2 5 2 2 4 3 2" xfId="36304" xr:uid="{AA578ED0-E87C-464E-AE85-238E48DF846B}"/>
    <cellStyle name="Vejica 3 9 2 5 2 2 4 4" xfId="36301" xr:uid="{64A4135E-C0D4-47CE-B378-1017F7C2F009}"/>
    <cellStyle name="Vejica 3 9 2 5 2 2 5" xfId="7142" xr:uid="{53C3AF46-9921-49CB-B907-CF6FEE0D022D}"/>
    <cellStyle name="Vejica 3 9 2 5 2 2 5 2" xfId="11382" xr:uid="{6292E533-14F6-4BE8-8A51-7F41A1DA4F8E}"/>
    <cellStyle name="Vejica 3 9 2 5 2 2 5 2 2" xfId="17866" xr:uid="{989BFB57-961C-40D0-B25D-9C01B18F4473}"/>
    <cellStyle name="Vejica 3 9 2 5 2 2 5 2 2 2" xfId="36307" xr:uid="{1FE61DA8-38DF-419C-BAFD-2F8B38C92917}"/>
    <cellStyle name="Vejica 3 9 2 5 2 2 5 2 3" xfId="36306" xr:uid="{2FA2AABC-1A6C-48BA-896B-6FEA52AB6E5F}"/>
    <cellStyle name="Vejica 3 9 2 5 2 2 5 3" xfId="15213" xr:uid="{57CD81B0-0D26-4ADC-9843-4DB9BE542D31}"/>
    <cellStyle name="Vejica 3 9 2 5 2 2 5 3 2" xfId="36308" xr:uid="{A1CA22D6-A5DC-4F22-8CE4-B934E1A67560}"/>
    <cellStyle name="Vejica 3 9 2 5 2 2 5 4" xfId="36305" xr:uid="{BB393751-5947-4EAA-97F3-5FA4CD74533D}"/>
    <cellStyle name="Vejica 3 9 2 5 2 2 6" xfId="7503" xr:uid="{30BA7829-EDAD-4CAD-BCF8-09B74F61F013}"/>
    <cellStyle name="Vejica 3 9 2 5 2 2 6 2" xfId="11745" xr:uid="{D7D84E75-E888-4624-8078-DD60C52B0FF7}"/>
    <cellStyle name="Vejica 3 9 2 5 2 2 6 2 2" xfId="18222" xr:uid="{5289910C-433C-4020-96C6-554C51611208}"/>
    <cellStyle name="Vejica 3 9 2 5 2 2 6 2 2 2" xfId="36311" xr:uid="{92FC30C6-285F-4918-8877-50BC5F353944}"/>
    <cellStyle name="Vejica 3 9 2 5 2 2 6 2 3" xfId="36310" xr:uid="{BC8B5835-F199-473C-957B-18A16289CA65}"/>
    <cellStyle name="Vejica 3 9 2 5 2 2 6 3" xfId="15566" xr:uid="{EFD98CAD-EC64-4636-AEFB-0B296C9EA14C}"/>
    <cellStyle name="Vejica 3 9 2 5 2 2 6 3 2" xfId="36312" xr:uid="{C4A59F1B-6210-41F6-8455-22BF8FBADC57}"/>
    <cellStyle name="Vejica 3 9 2 5 2 2 6 4" xfId="36309" xr:uid="{0C113B8D-209C-429E-93B4-71350D24D077}"/>
    <cellStyle name="Vejica 3 9 2 5 2 2 7" xfId="9908" xr:uid="{631C63F0-5E97-40D0-8DED-2EE37946381E}"/>
    <cellStyle name="Vejica 3 9 2 5 2 2 7 2" xfId="16505" xr:uid="{A6A07B2D-4D4C-4DE7-A786-583686ADCE57}"/>
    <cellStyle name="Vejica 3 9 2 5 2 2 7 2 2" xfId="36314" xr:uid="{00F50D74-73E8-44F9-85AE-1BD6BDDFD667}"/>
    <cellStyle name="Vejica 3 9 2 5 2 2 7 3" xfId="36313" xr:uid="{D7863E66-3820-4568-A60B-5EEF44D82399}"/>
    <cellStyle name="Vejica 3 9 2 5 2 2 8" xfId="13896" xr:uid="{0C020AE3-EE8E-4E03-BB28-EAA1F2A697F8}"/>
    <cellStyle name="Vejica 3 9 2 5 2 2 8 2" xfId="36315" xr:uid="{8218C396-5B6C-4697-9930-81E51DBB3D46}"/>
    <cellStyle name="Vejica 3 9 2 5 2 2 9" xfId="36288" xr:uid="{C0B6EF01-8190-4571-85C9-DA4F958BAB06}"/>
    <cellStyle name="Vejica 3 9 2 5 2 3" xfId="36287" xr:uid="{A072E831-2158-47E7-810D-4F0205B5AD27}"/>
    <cellStyle name="Vejica 3 9 2 5 3" xfId="4732" xr:uid="{00000000-0005-0000-0000-00005E120000}"/>
    <cellStyle name="Vejica 3 9 2 5 3 2" xfId="36316" xr:uid="{68DB971E-E431-4A5C-A68D-36FA0AC84BA5}"/>
    <cellStyle name="Vejica 3 9 2 5 4" xfId="5996" xr:uid="{D3637A98-918E-42C9-BD2B-41C2DD28CEEB}"/>
    <cellStyle name="Vejica 3 9 2 5 4 2" xfId="6729" xr:uid="{F0E12AA7-5F20-498A-B5CC-AF3B1777D9BD}"/>
    <cellStyle name="Vejica 3 9 2 5 4 2 2" xfId="10971" xr:uid="{D45FC813-4EA4-40EE-AE81-08FBC42F6578}"/>
    <cellStyle name="Vejica 3 9 2 5 4 2 2 2" xfId="17457" xr:uid="{1A8AA200-DC45-4E4A-8B36-085ACC603C74}"/>
    <cellStyle name="Vejica 3 9 2 5 4 2 2 2 2" xfId="36320" xr:uid="{AD3699E5-6629-4BB9-9188-BEB6E8359B2D}"/>
    <cellStyle name="Vejica 3 9 2 5 4 2 2 3" xfId="36319" xr:uid="{C6844C20-CF46-4B3D-B829-89017DAF4A03}"/>
    <cellStyle name="Vejica 3 9 2 5 4 2 3" xfId="14804" xr:uid="{8F5292D4-C729-429A-895E-C2412A335EE4}"/>
    <cellStyle name="Vejica 3 9 2 5 4 2 3 2" xfId="36321" xr:uid="{64C65795-6E0B-4CD3-B577-D409905ABF73}"/>
    <cellStyle name="Vejica 3 9 2 5 4 2 4" xfId="36318" xr:uid="{41047924-456E-44A9-8F46-2367738FB9C6}"/>
    <cellStyle name="Vejica 3 9 2 5 4 3" xfId="10248" xr:uid="{AC3CDFC0-AE54-4778-92D8-63AC602A7080}"/>
    <cellStyle name="Vejica 3 9 2 5 4 3 2" xfId="16742" xr:uid="{33FCAB12-34AD-48A0-9515-41BBE193903D}"/>
    <cellStyle name="Vejica 3 9 2 5 4 3 2 2" xfId="36323" xr:uid="{B4273B71-8598-45F3-B163-2A381550A24D}"/>
    <cellStyle name="Vejica 3 9 2 5 4 3 3" xfId="36322" xr:uid="{3BC68E2D-5E8E-47BD-B3C6-54E167FC0914}"/>
    <cellStyle name="Vejica 3 9 2 5 4 4" xfId="14093" xr:uid="{F3A091C6-71F8-4301-B5BA-D6940C98E997}"/>
    <cellStyle name="Vejica 3 9 2 5 4 4 2" xfId="36324" xr:uid="{D04028F8-52F8-493B-9283-3B41166A373E}"/>
    <cellStyle name="Vejica 3 9 2 5 4 5" xfId="36317" xr:uid="{AB8D8C03-46A3-4CE9-AF6F-5D2402A13F9A}"/>
    <cellStyle name="Vejica 3 9 2 5 5" xfId="6429" xr:uid="{192BA02D-AA8D-44D4-BEAF-E1BE5238E577}"/>
    <cellStyle name="Vejica 3 9 2 5 5 2" xfId="10671" xr:uid="{5A67CE8A-F7A6-4718-BDA4-55ABEB13898D}"/>
    <cellStyle name="Vejica 3 9 2 5 5 2 2" xfId="17157" xr:uid="{158A1DBC-FC30-438F-AF19-7C6D687A3B2A}"/>
    <cellStyle name="Vejica 3 9 2 5 5 2 2 2" xfId="36327" xr:uid="{4AAE5FB5-9649-4EBD-A3AE-6DB1F122B0EB}"/>
    <cellStyle name="Vejica 3 9 2 5 5 2 3" xfId="36326" xr:uid="{E4C0546E-0F30-40E2-9D4C-39A127838479}"/>
    <cellStyle name="Vejica 3 9 2 5 5 3" xfId="14504" xr:uid="{2E4C9268-C12C-44D9-B614-697CCBB762CD}"/>
    <cellStyle name="Vejica 3 9 2 5 5 3 2" xfId="36328" xr:uid="{8BBE0CA3-594C-4CFE-A7D2-005B19C17AE6}"/>
    <cellStyle name="Vejica 3 9 2 5 5 4" xfId="36325" xr:uid="{FD4A8C60-FD6A-4BC5-86A1-BA4750E606D5}"/>
    <cellStyle name="Vejica 3 9 2 5 6" xfId="7038" xr:uid="{0CEFED20-2EC1-4FAE-A745-F7C494B4DA8D}"/>
    <cellStyle name="Vejica 3 9 2 5 6 2" xfId="11278" xr:uid="{571B6C45-A424-4152-9FED-C508C3D7A180}"/>
    <cellStyle name="Vejica 3 9 2 5 6 2 2" xfId="17762" xr:uid="{37D81299-C6F1-41EE-8D6D-95632CE79658}"/>
    <cellStyle name="Vejica 3 9 2 5 6 2 2 2" xfId="36331" xr:uid="{5033B16D-248E-493C-912E-736C2367D127}"/>
    <cellStyle name="Vejica 3 9 2 5 6 2 3" xfId="36330" xr:uid="{AE0A235C-413A-4918-B26D-111EC14A225F}"/>
    <cellStyle name="Vejica 3 9 2 5 6 3" xfId="15109" xr:uid="{4EC85695-A1B7-4FB1-8AF8-0CFF495AE325}"/>
    <cellStyle name="Vejica 3 9 2 5 6 3 2" xfId="36332" xr:uid="{7EF31940-69AB-4F79-AE7F-15CF9663E58B}"/>
    <cellStyle name="Vejica 3 9 2 5 6 4" xfId="36329" xr:uid="{A60ED4E7-9DA8-465D-AE5D-DCE3D02285CA}"/>
    <cellStyle name="Vejica 3 9 2 5 7" xfId="7400" xr:uid="{E5266254-9FA3-4500-B5CE-74147587E684}"/>
    <cellStyle name="Vejica 3 9 2 5 7 2" xfId="11642" xr:uid="{53E92B62-B808-4E5D-BF77-D3792C9145C1}"/>
    <cellStyle name="Vejica 3 9 2 5 7 2 2" xfId="18119" xr:uid="{0CC5BCBC-1E0F-4AEA-AA34-365686374B0A}"/>
    <cellStyle name="Vejica 3 9 2 5 7 2 2 2" xfId="36335" xr:uid="{9854FC21-360C-4507-9338-EC50C3006170}"/>
    <cellStyle name="Vejica 3 9 2 5 7 2 3" xfId="36334" xr:uid="{649C4E38-11F9-48B0-8BD3-2AECFD84C8A5}"/>
    <cellStyle name="Vejica 3 9 2 5 7 3" xfId="15463" xr:uid="{F132E50B-4E92-4D72-8F26-04D0060DA456}"/>
    <cellStyle name="Vejica 3 9 2 5 7 3 2" xfId="36336" xr:uid="{2386CF3B-41E3-444D-8256-F47065795903}"/>
    <cellStyle name="Vejica 3 9 2 5 7 4" xfId="36333" xr:uid="{6139FD6D-511A-4868-8615-2E7284917B7C}"/>
    <cellStyle name="Vejica 3 9 2 5 8" xfId="8573" xr:uid="{D90286B9-0905-42E1-AC5C-727B4C1FF138}"/>
    <cellStyle name="Vejica 3 9 2 5 8 2" xfId="15999" xr:uid="{72F17034-2146-4CBC-B755-1098487D3E17}"/>
    <cellStyle name="Vejica 3 9 2 5 8 2 2" xfId="36338" xr:uid="{91852A01-CBBF-40B2-8B7B-E400ED1CE9FC}"/>
    <cellStyle name="Vejica 3 9 2 5 8 3" xfId="36337" xr:uid="{7F0927D8-2C78-4ECD-B409-4EA488E1C8A1}"/>
    <cellStyle name="Vejica 3 9 2 5 9" xfId="13054" xr:uid="{EDBB8157-990E-4217-8846-B23DBC35F33C}"/>
    <cellStyle name="Vejica 3 9 2 5 9 2" xfId="18991" xr:uid="{EC385FB5-BE86-4480-9939-5D84498FF260}"/>
    <cellStyle name="Vejica 3 9 2 5 9 2 2" xfId="36340" xr:uid="{AAF9B8E0-8C3C-45E5-B68B-9264F85F589C}"/>
    <cellStyle name="Vejica 3 9 2 5 9 3" xfId="36339" xr:uid="{B7083851-DD73-4532-9B3A-D09E96F02129}"/>
    <cellStyle name="Vejica 3 9 2 6" xfId="4734" xr:uid="{00000000-0005-0000-0000-00005F120000}"/>
    <cellStyle name="Vejica 3 9 2 6 2" xfId="4735" xr:uid="{00000000-0005-0000-0000-000060120000}"/>
    <cellStyle name="Vejica 3 9 2 6 2 2" xfId="5529" xr:uid="{00000000-0005-0000-0000-000061120000}"/>
    <cellStyle name="Vejica 3 9 2 6 2 2 2" xfId="36343" xr:uid="{D565A380-0B2E-4223-951B-0CADE6D3A369}"/>
    <cellStyle name="Vejica 3 9 2 6 2 3" xfId="36342" xr:uid="{8CC47C6A-0F2E-4236-AC22-B0AA9F9FCE4D}"/>
    <cellStyle name="Vejica 3 9 2 6 3" xfId="5295" xr:uid="{00000000-0005-0000-0000-000062120000}"/>
    <cellStyle name="Vejica 3 9 2 6 3 2" xfId="36344" xr:uid="{4904BF10-1CC1-4086-8146-0CCE0E21B493}"/>
    <cellStyle name="Vejica 3 9 2 6 4" xfId="36341" xr:uid="{AECC69D0-032F-491E-A4A2-279DF200C30A}"/>
    <cellStyle name="Vejica 3 9 2 7" xfId="4736" xr:uid="{00000000-0005-0000-0000-000063120000}"/>
    <cellStyle name="Vejica 3 9 2 7 2" xfId="5389" xr:uid="{00000000-0005-0000-0000-000064120000}"/>
    <cellStyle name="Vejica 3 9 2 7 2 2" xfId="36346" xr:uid="{9F403AE5-102D-4DD6-BEDA-18DEF5DD57E9}"/>
    <cellStyle name="Vejica 3 9 2 7 3" xfId="36345" xr:uid="{C824E3D2-2DF3-4EA1-8249-DA212776B291}"/>
    <cellStyle name="Vejica 3 9 2 8" xfId="4719" xr:uid="{00000000-0005-0000-0000-000065120000}"/>
    <cellStyle name="Vejica 3 9 2 8 2" xfId="36347" xr:uid="{AC30443D-A458-4436-877B-4D2585BF6A22}"/>
    <cellStyle name="Vejica 3 9 2 9" xfId="5251" xr:uid="{00000000-0005-0000-0000-000066120000}"/>
    <cellStyle name="Vejica 3 9 2 9 2" xfId="36348" xr:uid="{C589C0C9-0ADA-4BB4-AAC0-EFD4114A9D39}"/>
    <cellStyle name="Vejica 3 9 3" xfId="767" xr:uid="{00000000-0005-0000-0000-000067120000}"/>
    <cellStyle name="Vejica 3 9 3 10" xfId="6331" xr:uid="{F84713F0-E0D4-4BD1-B5A9-CDA292CB44B4}"/>
    <cellStyle name="Vejica 3 9 3 10 2" xfId="10573" xr:uid="{47DCEF1F-373E-4800-B266-D7C38317349E}"/>
    <cellStyle name="Vejica 3 9 3 10 2 2" xfId="17059" xr:uid="{9F685EA3-E3D5-43E6-BBB0-182336635477}"/>
    <cellStyle name="Vejica 3 9 3 10 2 2 2" xfId="36352" xr:uid="{FC4790C1-E773-41AE-8C0A-3AB5E5D6E198}"/>
    <cellStyle name="Vejica 3 9 3 10 2 3" xfId="36351" xr:uid="{D45F3C0B-2830-4CF7-8990-D8D31F5D56C1}"/>
    <cellStyle name="Vejica 3 9 3 10 3" xfId="14406" xr:uid="{10700D32-C9BD-4C82-8716-899F6B9C2035}"/>
    <cellStyle name="Vejica 3 9 3 10 3 2" xfId="36353" xr:uid="{21F4269B-9814-4F54-853F-F5242781F792}"/>
    <cellStyle name="Vejica 3 9 3 10 4" xfId="36350" xr:uid="{4D45B120-D06C-4A6F-A961-8CF84C016A14}"/>
    <cellStyle name="Vejica 3 9 3 11" xfId="6940" xr:uid="{00C51D7F-BF76-4878-93E6-8F7C9DA6572C}"/>
    <cellStyle name="Vejica 3 9 3 11 2" xfId="11180" xr:uid="{F83A9064-59F5-475E-9E3C-126833712960}"/>
    <cellStyle name="Vejica 3 9 3 11 2 2" xfId="17664" xr:uid="{FC3DFCE2-8408-4A2B-B8EE-906433FA4E7C}"/>
    <cellStyle name="Vejica 3 9 3 11 2 2 2" xfId="36356" xr:uid="{697B35A5-D915-4013-A1E1-9D1A608391C7}"/>
    <cellStyle name="Vejica 3 9 3 11 2 3" xfId="36355" xr:uid="{534771BE-A459-4D74-BF48-5D5956018085}"/>
    <cellStyle name="Vejica 3 9 3 11 3" xfId="15011" xr:uid="{5E6D3C66-7984-487D-9328-BCD9671DDE20}"/>
    <cellStyle name="Vejica 3 9 3 11 3 2" xfId="36357" xr:uid="{292CA656-57F4-4F3F-A6C6-25F0A7A91E6E}"/>
    <cellStyle name="Vejica 3 9 3 11 4" xfId="36354" xr:uid="{ECEC956D-972B-4E39-B412-673FF45799A8}"/>
    <cellStyle name="Vejica 3 9 3 12" xfId="7302" xr:uid="{734B6781-3EC9-4100-B3E1-F189612C89FE}"/>
    <cellStyle name="Vejica 3 9 3 12 2" xfId="11544" xr:uid="{D76D4348-172C-41FB-8D4A-6121FD69EFC1}"/>
    <cellStyle name="Vejica 3 9 3 12 2 2" xfId="18021" xr:uid="{F754DFD4-032A-4A6A-B4FB-9C9A02D34F0A}"/>
    <cellStyle name="Vejica 3 9 3 12 2 2 2" xfId="36360" xr:uid="{A1E4826F-2FF3-4AB0-8BBB-60D0082EBDE9}"/>
    <cellStyle name="Vejica 3 9 3 12 2 3" xfId="36359" xr:uid="{3F5A4B77-CC5F-4A1B-B3A1-9699B54FD5C9}"/>
    <cellStyle name="Vejica 3 9 3 12 3" xfId="15365" xr:uid="{F7B73D6B-56FA-4D37-B4FB-CC8F08FD0DFD}"/>
    <cellStyle name="Vejica 3 9 3 12 3 2" xfId="36361" xr:uid="{5A3A1BDC-E188-42C9-8995-852CEACAF414}"/>
    <cellStyle name="Vejica 3 9 3 12 4" xfId="36358" xr:uid="{4534A4DB-8369-470E-9FA7-F05165ABAD99}"/>
    <cellStyle name="Vejica 3 9 3 13" xfId="8004" xr:uid="{7307AB0A-D574-46AA-960C-AA3BFE3E008A}"/>
    <cellStyle name="Vejica 3 9 3 13 2" xfId="15745" xr:uid="{536A00A5-DCE5-4D79-9BCD-65B8B4B5859C}"/>
    <cellStyle name="Vejica 3 9 3 13 2 2" xfId="36363" xr:uid="{4DBE36F9-947B-40C7-A93C-D7FE8322D194}"/>
    <cellStyle name="Vejica 3 9 3 13 3" xfId="36362" xr:uid="{1B51AC87-D1C3-4147-86B3-08185F8B599F}"/>
    <cellStyle name="Vejica 3 9 3 14" xfId="12778" xr:uid="{14096B51-2755-4451-8018-EE306E422817}"/>
    <cellStyle name="Vejica 3 9 3 14 2" xfId="18716" xr:uid="{0CF02FD0-6F3D-4E5B-9E9B-72B1BF60B162}"/>
    <cellStyle name="Vejica 3 9 3 14 2 2" xfId="36365" xr:uid="{B748B038-ED6C-449E-A45F-3B15F977E9A8}"/>
    <cellStyle name="Vejica 3 9 3 14 3" xfId="36364" xr:uid="{07070C1F-1EFD-4007-ABA9-D4F93E47AD4F}"/>
    <cellStyle name="Vejica 3 9 3 15" xfId="13688" xr:uid="{30ECBFFA-9CE4-4D1E-8D35-66EBE44373BF}"/>
    <cellStyle name="Vejica 3 9 3 15 2" xfId="36366" xr:uid="{DED2C417-794B-4FBC-9C8D-3A492118C79F}"/>
    <cellStyle name="Vejica 3 9 3 16" xfId="36349" xr:uid="{5AEAA6C5-B875-44D6-B170-1700AE66867A}"/>
    <cellStyle name="Vejica 3 9 3 2" xfId="2313" xr:uid="{00000000-0005-0000-0000-000068120000}"/>
    <cellStyle name="Vejica 3 9 3 2 2" xfId="4738" xr:uid="{00000000-0005-0000-0000-000069120000}"/>
    <cellStyle name="Vejica 3 9 3 2 2 2" xfId="36368" xr:uid="{1D0133DB-1FA7-47C7-AFEF-F0ADAF89E532}"/>
    <cellStyle name="Vejica 3 9 3 2 3" xfId="36367" xr:uid="{4CAE5119-43A5-427A-A77C-AAEC967F28A2}"/>
    <cellStyle name="Vejica 3 9 3 3" xfId="2314" xr:uid="{00000000-0005-0000-0000-00006A120000}"/>
    <cellStyle name="Vejica 3 9 3 3 2" xfId="4740" xr:uid="{00000000-0005-0000-0000-00006B120000}"/>
    <cellStyle name="Vejica 3 9 3 3 2 2" xfId="5396" xr:uid="{00000000-0005-0000-0000-00006C120000}"/>
    <cellStyle name="Vejica 3 9 3 3 2 2 2" xfId="36371" xr:uid="{873522D1-5C2E-4323-9696-9CB0920FA920}"/>
    <cellStyle name="Vejica 3 9 3 3 2 3" xfId="36370" xr:uid="{0461F182-904E-493C-A946-E4A71DD6B61C}"/>
    <cellStyle name="Vejica 3 9 3 3 3" xfId="4739" xr:uid="{00000000-0005-0000-0000-00006D120000}"/>
    <cellStyle name="Vejica 3 9 3 3 3 2" xfId="36372" xr:uid="{B9B5DF61-E360-4D69-B25C-1E8E06B97FA1}"/>
    <cellStyle name="Vejica 3 9 3 3 4" xfId="36369" xr:uid="{94087349-4C67-4FD4-9EE2-86C0D957BF25}"/>
    <cellStyle name="Vejica 3 9 3 4" xfId="2315" xr:uid="{00000000-0005-0000-0000-00006E120000}"/>
    <cellStyle name="Vejica 3 9 3 4 10" xfId="13794" xr:uid="{089A50FC-0730-4E19-AF95-84A4D3B62D42}"/>
    <cellStyle name="Vejica 3 9 3 4 10 2" xfId="36374" xr:uid="{02657734-FF18-45DF-8109-41E958626686}"/>
    <cellStyle name="Vejica 3 9 3 4 11" xfId="36373" xr:uid="{64DE84B8-0554-4DC3-80FA-9FA9C7E1276C}"/>
    <cellStyle name="Vejica 3 9 3 4 2" xfId="4742" xr:uid="{00000000-0005-0000-0000-00006F120000}"/>
    <cellStyle name="Vejica 3 9 3 4 2 2" xfId="5397" xr:uid="{00000000-0005-0000-0000-000070120000}"/>
    <cellStyle name="Vejica 3 9 3 4 2 2 2" xfId="6216" xr:uid="{49A2F620-D0B2-40A6-99CA-74703407D204}"/>
    <cellStyle name="Vejica 3 9 3 4 2 2 2 2" xfId="6837" xr:uid="{026031AF-939B-41B6-B3F2-0F0ADA754CEE}"/>
    <cellStyle name="Vejica 3 9 3 4 2 2 2 2 2" xfId="11079" xr:uid="{9770614D-3E4A-4E9E-8E0D-483B94F29C2D}"/>
    <cellStyle name="Vejica 3 9 3 4 2 2 2 2 2 2" xfId="17565" xr:uid="{8384CE6D-ACB9-40EA-BE01-9ED0DDE9F95D}"/>
    <cellStyle name="Vejica 3 9 3 4 2 2 2 2 2 2 2" xfId="36380" xr:uid="{6025010A-F803-4DBA-AB3B-95E3E04E1C1F}"/>
    <cellStyle name="Vejica 3 9 3 4 2 2 2 2 2 3" xfId="36379" xr:uid="{1A9D808A-268A-43D2-927E-D33C945E117A}"/>
    <cellStyle name="Vejica 3 9 3 4 2 2 2 2 3" xfId="14912" xr:uid="{F5E7BAF2-D8E5-4BCB-9B25-2619058DC20F}"/>
    <cellStyle name="Vejica 3 9 3 4 2 2 2 2 3 2" xfId="36381" xr:uid="{7D947941-6FC9-4ADB-8D33-D6A1EFBC3922}"/>
    <cellStyle name="Vejica 3 9 3 4 2 2 2 2 4" xfId="36378" xr:uid="{8F36187D-BB52-4357-AB51-DDFBD23482ED}"/>
    <cellStyle name="Vejica 3 9 3 4 2 2 2 3" xfId="10471" xr:uid="{5A7349C6-492E-4D64-B223-97637ED06483}"/>
    <cellStyle name="Vejica 3 9 3 4 2 2 2 3 2" xfId="16959" xr:uid="{BDB933CC-6C33-4F9E-9F97-C4AB31B32103}"/>
    <cellStyle name="Vejica 3 9 3 4 2 2 2 3 2 2" xfId="36383" xr:uid="{4DD86EB3-80B0-42ED-B580-51F012E1823E}"/>
    <cellStyle name="Vejica 3 9 3 4 2 2 2 3 3" xfId="36382" xr:uid="{49DE93B8-2A1E-4B95-A40C-888140353DFF}"/>
    <cellStyle name="Vejica 3 9 3 4 2 2 2 4" xfId="14307" xr:uid="{A7F13E50-0EE0-4C93-8F2F-6A10007D461A}"/>
    <cellStyle name="Vejica 3 9 3 4 2 2 2 4 2" xfId="36384" xr:uid="{0AC80F3A-9523-4E66-9298-4320AC68155F}"/>
    <cellStyle name="Vejica 3 9 3 4 2 2 2 5" xfId="36377" xr:uid="{3F624E8D-C394-42D6-A2BD-22A328E4E95C}"/>
    <cellStyle name="Vejica 3 9 3 4 2 2 3" xfId="6110" xr:uid="{63803851-C69D-44C6-A44A-CBDABF5745E4}"/>
    <cellStyle name="Vejica 3 9 3 4 2 2 3 2" xfId="10365" xr:uid="{EE3791E3-8DFF-499B-B6A9-A67764138333}"/>
    <cellStyle name="Vejica 3 9 3 4 2 2 3 2 2" xfId="16853" xr:uid="{61A9CDB0-1FF2-4222-A2BB-8B1E1750F069}"/>
    <cellStyle name="Vejica 3 9 3 4 2 2 3 2 2 2" xfId="36387" xr:uid="{30ED5E14-104F-4F8E-A038-B92421C03187}"/>
    <cellStyle name="Vejica 3 9 3 4 2 2 3 2 3" xfId="36386" xr:uid="{1E8A7090-5525-424D-B060-380F47F42706}"/>
    <cellStyle name="Vejica 3 9 3 4 2 2 3 3" xfId="14201" xr:uid="{5C30E3EC-0952-42F6-A8C5-5FA7118F4958}"/>
    <cellStyle name="Vejica 3 9 3 4 2 2 3 3 2" xfId="36388" xr:uid="{DBBCA30D-2174-4CA2-8EEF-02BDA76D435D}"/>
    <cellStyle name="Vejica 3 9 3 4 2 2 3 4" xfId="36385" xr:uid="{18EA8FCB-8C62-4322-93D3-67FA7D689EAF}"/>
    <cellStyle name="Vejica 3 9 3 4 2 2 4" xfId="6533" xr:uid="{CCA3CD72-3085-4749-BD59-5B8193D3D9FD}"/>
    <cellStyle name="Vejica 3 9 3 4 2 2 4 2" xfId="10775" xr:uid="{7568E4D8-D844-4D91-A8E7-3E27713BA1FF}"/>
    <cellStyle name="Vejica 3 9 3 4 2 2 4 2 2" xfId="17261" xr:uid="{76E1F3F9-DBDF-4A6F-A61F-948987972CD3}"/>
    <cellStyle name="Vejica 3 9 3 4 2 2 4 2 2 2" xfId="36391" xr:uid="{1B62976E-BD15-4591-9967-9641CF23EA04}"/>
    <cellStyle name="Vejica 3 9 3 4 2 2 4 2 3" xfId="36390" xr:uid="{432FD595-29D9-4E2B-9E0E-B42E0051F1EC}"/>
    <cellStyle name="Vejica 3 9 3 4 2 2 4 3" xfId="14608" xr:uid="{4C246927-2418-470A-A9A5-7D4518E57C8B}"/>
    <cellStyle name="Vejica 3 9 3 4 2 2 4 3 2" xfId="36392" xr:uid="{8F35E0E1-D6C5-4CF3-BC4B-B77BCFDD92DD}"/>
    <cellStyle name="Vejica 3 9 3 4 2 2 4 4" xfId="36389" xr:uid="{1A70B42D-7E3F-450A-B6B9-1832BFCF32FE}"/>
    <cellStyle name="Vejica 3 9 3 4 2 2 5" xfId="7143" xr:uid="{0AA730BD-7C50-45C7-A32E-715C4994BA2F}"/>
    <cellStyle name="Vejica 3 9 3 4 2 2 5 2" xfId="11383" xr:uid="{FBEA1E82-8F6B-4108-9DA8-EA46E539DE5D}"/>
    <cellStyle name="Vejica 3 9 3 4 2 2 5 2 2" xfId="17867" xr:uid="{EB2DC407-257D-4036-81A0-080AA7BFFF45}"/>
    <cellStyle name="Vejica 3 9 3 4 2 2 5 2 2 2" xfId="36395" xr:uid="{38DA190A-E971-49EC-A08E-D98D91B281C4}"/>
    <cellStyle name="Vejica 3 9 3 4 2 2 5 2 3" xfId="36394" xr:uid="{073F2CAB-4AC3-4E43-9308-C5E8976902AE}"/>
    <cellStyle name="Vejica 3 9 3 4 2 2 5 3" xfId="15214" xr:uid="{23C0DD18-1E98-4E08-BA86-AA25631E23FE}"/>
    <cellStyle name="Vejica 3 9 3 4 2 2 5 3 2" xfId="36396" xr:uid="{7BEFC276-1016-4095-AB70-75FF401715C8}"/>
    <cellStyle name="Vejica 3 9 3 4 2 2 5 4" xfId="36393" xr:uid="{E7938F75-0236-476B-BA25-3672D4AEA2E4}"/>
    <cellStyle name="Vejica 3 9 3 4 2 2 6" xfId="7504" xr:uid="{EC44E01B-3ADC-4D32-97F1-A8613E80171D}"/>
    <cellStyle name="Vejica 3 9 3 4 2 2 6 2" xfId="11746" xr:uid="{2C3011D9-5657-44D3-948E-04E84E6DDA61}"/>
    <cellStyle name="Vejica 3 9 3 4 2 2 6 2 2" xfId="18223" xr:uid="{46A8181A-A029-4771-8803-B8A01A44FE4D}"/>
    <cellStyle name="Vejica 3 9 3 4 2 2 6 2 2 2" xfId="36399" xr:uid="{0E1139BB-AACC-4C52-969C-54CCE0C7B641}"/>
    <cellStyle name="Vejica 3 9 3 4 2 2 6 2 3" xfId="36398" xr:uid="{C34E025A-0419-4E9F-B7A5-C1C8C6C4B5F5}"/>
    <cellStyle name="Vejica 3 9 3 4 2 2 6 3" xfId="15567" xr:uid="{ECA0E431-8BD8-4CD7-A80B-ACEC6387A579}"/>
    <cellStyle name="Vejica 3 9 3 4 2 2 6 3 2" xfId="36400" xr:uid="{9EBBCAFA-D7A5-46A0-903E-D166F28318DE}"/>
    <cellStyle name="Vejica 3 9 3 4 2 2 6 4" xfId="36397" xr:uid="{24C27079-BAD1-4ED5-853E-AD114DD681BA}"/>
    <cellStyle name="Vejica 3 9 3 4 2 2 7" xfId="9910" xr:uid="{C31DA046-C2C2-4005-A4BE-C881512D7D83}"/>
    <cellStyle name="Vejica 3 9 3 4 2 2 7 2" xfId="16506" xr:uid="{DEEFEA22-9A47-481D-90B7-0EE311FC54F2}"/>
    <cellStyle name="Vejica 3 9 3 4 2 2 7 2 2" xfId="36402" xr:uid="{1AE2836A-5073-4B3A-9DF3-FA10DC1FE150}"/>
    <cellStyle name="Vejica 3 9 3 4 2 2 7 3" xfId="36401" xr:uid="{1969CDAD-289A-49F4-AFF9-1D8BD1CA7DD5}"/>
    <cellStyle name="Vejica 3 9 3 4 2 2 8" xfId="13897" xr:uid="{A958F9E7-59F7-4043-A809-A580F78E4B9C}"/>
    <cellStyle name="Vejica 3 9 3 4 2 2 8 2" xfId="36403" xr:uid="{7CE052C8-B9A7-48AF-98CF-CB330F396576}"/>
    <cellStyle name="Vejica 3 9 3 4 2 2 9" xfId="36376" xr:uid="{B5520D52-90D6-47BE-95D9-EF68FA55CC73}"/>
    <cellStyle name="Vejica 3 9 3 4 2 3" xfId="36375" xr:uid="{2535C400-9811-4EF9-9D2A-C2732671BA15}"/>
    <cellStyle name="Vejica 3 9 3 4 3" xfId="4741" xr:uid="{00000000-0005-0000-0000-000071120000}"/>
    <cellStyle name="Vejica 3 9 3 4 3 2" xfId="36404" xr:uid="{2D88C1E2-CB96-4613-B224-39E1AA20CBB9}"/>
    <cellStyle name="Vejica 3 9 3 4 4" xfId="5997" xr:uid="{4B82F65C-876D-48A4-8F1B-D85387DB634B}"/>
    <cellStyle name="Vejica 3 9 3 4 4 2" xfId="6730" xr:uid="{8F1528BC-97E4-47BC-9FB5-84B9D0E4A303}"/>
    <cellStyle name="Vejica 3 9 3 4 4 2 2" xfId="10972" xr:uid="{389CEF06-0C5C-4896-8A2B-559DC9841996}"/>
    <cellStyle name="Vejica 3 9 3 4 4 2 2 2" xfId="17458" xr:uid="{D2D47707-50D5-4D01-A932-83DCF5AB045C}"/>
    <cellStyle name="Vejica 3 9 3 4 4 2 2 2 2" xfId="36408" xr:uid="{5C2E2DD3-242C-4569-B90D-FF51CD7F8548}"/>
    <cellStyle name="Vejica 3 9 3 4 4 2 2 3" xfId="36407" xr:uid="{62926340-2711-4E9B-BD2F-218DB5CD7340}"/>
    <cellStyle name="Vejica 3 9 3 4 4 2 3" xfId="14805" xr:uid="{BAB2B484-4921-49BA-92C8-27F22CC51F42}"/>
    <cellStyle name="Vejica 3 9 3 4 4 2 3 2" xfId="36409" xr:uid="{CBB054FC-176B-4AEB-AE27-E83D6C26E621}"/>
    <cellStyle name="Vejica 3 9 3 4 4 2 4" xfId="36406" xr:uid="{95714DC7-0DB1-4BE1-979B-6EFE360A2314}"/>
    <cellStyle name="Vejica 3 9 3 4 4 3" xfId="10249" xr:uid="{D38591A0-53F1-4E60-A05A-0A81635308C5}"/>
    <cellStyle name="Vejica 3 9 3 4 4 3 2" xfId="16743" xr:uid="{07E4291A-2B57-4312-9DB7-D484004ABA54}"/>
    <cellStyle name="Vejica 3 9 3 4 4 3 2 2" xfId="36411" xr:uid="{0D74BF58-51FE-4AE1-85C0-26D87FE18C72}"/>
    <cellStyle name="Vejica 3 9 3 4 4 3 3" xfId="36410" xr:uid="{42225750-D0B6-434F-9998-12CE0F2EF9AB}"/>
    <cellStyle name="Vejica 3 9 3 4 4 4" xfId="14094" xr:uid="{5C7925CB-E5E7-4DE1-9F4E-6DB3225A1917}"/>
    <cellStyle name="Vejica 3 9 3 4 4 4 2" xfId="36412" xr:uid="{7DFA00B5-EC3A-4ACF-804C-6A9D1D97AD42}"/>
    <cellStyle name="Vejica 3 9 3 4 4 5" xfId="36405" xr:uid="{73B06F97-8149-407F-96B4-39D7CAE0025F}"/>
    <cellStyle name="Vejica 3 9 3 4 5" xfId="6430" xr:uid="{4D28DF84-BE12-4D7E-B6C1-72BD16FC992A}"/>
    <cellStyle name="Vejica 3 9 3 4 5 2" xfId="10672" xr:uid="{1E44A11F-CFE9-4F40-A84D-FE15B82AF02C}"/>
    <cellStyle name="Vejica 3 9 3 4 5 2 2" xfId="17158" xr:uid="{BF33B002-88BF-43ED-BC17-62C9471EE1E6}"/>
    <cellStyle name="Vejica 3 9 3 4 5 2 2 2" xfId="36415" xr:uid="{18CFCFCA-4BD8-4DA4-A9B9-1FD52B35987A}"/>
    <cellStyle name="Vejica 3 9 3 4 5 2 3" xfId="36414" xr:uid="{5964CDFD-E73D-4112-90CB-F5763D98D6F5}"/>
    <cellStyle name="Vejica 3 9 3 4 5 3" xfId="14505" xr:uid="{BA26C113-75AC-4D19-A09A-1960FF185B31}"/>
    <cellStyle name="Vejica 3 9 3 4 5 3 2" xfId="36416" xr:uid="{3717E4FD-D600-4EBE-9DEF-9AB536C254B1}"/>
    <cellStyle name="Vejica 3 9 3 4 5 4" xfId="36413" xr:uid="{3DB71E02-DDBE-4F6E-A4BE-12BB65797998}"/>
    <cellStyle name="Vejica 3 9 3 4 6" xfId="7039" xr:uid="{6C3C1C29-AC84-42A1-A9EB-E629B0818426}"/>
    <cellStyle name="Vejica 3 9 3 4 6 2" xfId="11279" xr:uid="{84088ABE-80F0-48B3-9569-6D341E350DCD}"/>
    <cellStyle name="Vejica 3 9 3 4 6 2 2" xfId="17763" xr:uid="{46054B3A-EFF5-4089-9C3F-5C999FB07676}"/>
    <cellStyle name="Vejica 3 9 3 4 6 2 2 2" xfId="36419" xr:uid="{7C79A289-08EA-43E5-9C92-C711EE284329}"/>
    <cellStyle name="Vejica 3 9 3 4 6 2 3" xfId="36418" xr:uid="{3563241C-C030-4B12-9220-E84F9B7AA157}"/>
    <cellStyle name="Vejica 3 9 3 4 6 3" xfId="15110" xr:uid="{E7849057-6957-421D-B02A-1BC6F2B3792A}"/>
    <cellStyle name="Vejica 3 9 3 4 6 3 2" xfId="36420" xr:uid="{8B0898FB-5F8C-425A-A1CD-803E3E1376E6}"/>
    <cellStyle name="Vejica 3 9 3 4 6 4" xfId="36417" xr:uid="{2DBC1528-C00B-48BF-A413-9E048555EF11}"/>
    <cellStyle name="Vejica 3 9 3 4 7" xfId="7401" xr:uid="{F346AF62-B658-4D67-BC90-7A70896E8E12}"/>
    <cellStyle name="Vejica 3 9 3 4 7 2" xfId="11643" xr:uid="{855E5B7A-B405-4BF6-8FCC-C5D5A5CB418A}"/>
    <cellStyle name="Vejica 3 9 3 4 7 2 2" xfId="18120" xr:uid="{3D0DC68D-03A3-4FE5-AD34-AFF4E10A54D7}"/>
    <cellStyle name="Vejica 3 9 3 4 7 2 2 2" xfId="36423" xr:uid="{5A69AA91-1180-4B5F-B697-7F13B3742C0F}"/>
    <cellStyle name="Vejica 3 9 3 4 7 2 3" xfId="36422" xr:uid="{DAD5D538-4F1F-4285-A074-D76FBBEEE33A}"/>
    <cellStyle name="Vejica 3 9 3 4 7 3" xfId="15464" xr:uid="{65B5B38E-BCD8-4F74-A3BD-BA7B349C292D}"/>
    <cellStyle name="Vejica 3 9 3 4 7 3 2" xfId="36424" xr:uid="{B6E4943B-C621-4D35-87E9-6178AED1A358}"/>
    <cellStyle name="Vejica 3 9 3 4 7 4" xfId="36421" xr:uid="{B6FA6621-6A4A-427B-828D-99B194AE8FE8}"/>
    <cellStyle name="Vejica 3 9 3 4 8" xfId="8576" xr:uid="{14C6DFBC-7A0E-42EE-950F-2DE72BF7048F}"/>
    <cellStyle name="Vejica 3 9 3 4 8 2" xfId="16001" xr:uid="{25EF5BC6-DFAC-4569-A9B3-17F8D749FCA7}"/>
    <cellStyle name="Vejica 3 9 3 4 8 2 2" xfId="36426" xr:uid="{E7B15A7C-082C-4293-9C5C-CD29B2699D12}"/>
    <cellStyle name="Vejica 3 9 3 4 8 3" xfId="36425" xr:uid="{3E3EC051-9D81-4EEA-A50D-AE6675ABBAF7}"/>
    <cellStyle name="Vejica 3 9 3 4 9" xfId="13055" xr:uid="{A4CB20A4-03E1-4D42-8006-D0DABEA17D81}"/>
    <cellStyle name="Vejica 3 9 3 4 9 2" xfId="18992" xr:uid="{D39CCD01-7112-44CA-846D-1225E45D72F2}"/>
    <cellStyle name="Vejica 3 9 3 4 9 2 2" xfId="36428" xr:uid="{EEB975B0-AFD9-456E-B1B4-3FACDE1692AA}"/>
    <cellStyle name="Vejica 3 9 3 4 9 3" xfId="36427" xr:uid="{5C8BACC8-88C2-40CE-AB61-A2430E0B7C9E}"/>
    <cellStyle name="Vejica 3 9 3 5" xfId="4743" xr:uid="{00000000-0005-0000-0000-000072120000}"/>
    <cellStyle name="Vejica 3 9 3 5 2" xfId="4744" xr:uid="{00000000-0005-0000-0000-000073120000}"/>
    <cellStyle name="Vejica 3 9 3 5 2 2" xfId="5530" xr:uid="{00000000-0005-0000-0000-000074120000}"/>
    <cellStyle name="Vejica 3 9 3 5 2 2 2" xfId="36431" xr:uid="{AF70FD69-294A-4361-A67B-6F119E275D00}"/>
    <cellStyle name="Vejica 3 9 3 5 2 3" xfId="36430" xr:uid="{9458F0B7-E393-4801-9D30-BCBE17495E79}"/>
    <cellStyle name="Vejica 3 9 3 5 3" xfId="5296" xr:uid="{00000000-0005-0000-0000-000075120000}"/>
    <cellStyle name="Vejica 3 9 3 5 3 2" xfId="36432" xr:uid="{E5C1A75F-FB75-4A04-BCF4-5160BAF9958E}"/>
    <cellStyle name="Vejica 3 9 3 5 4" xfId="36429" xr:uid="{893783D6-DA62-451C-9F44-3DF9B9970463}"/>
    <cellStyle name="Vejica 3 9 3 6" xfId="4745" xr:uid="{00000000-0005-0000-0000-000076120000}"/>
    <cellStyle name="Vejica 3 9 3 6 2" xfId="5395" xr:uid="{00000000-0005-0000-0000-000077120000}"/>
    <cellStyle name="Vejica 3 9 3 6 2 2" xfId="36434" xr:uid="{5A77E905-4631-4115-96A5-9A3370DAA10C}"/>
    <cellStyle name="Vejica 3 9 3 6 3" xfId="36433" xr:uid="{28C72ED0-184E-45DE-A9B2-95FA35A2204A}"/>
    <cellStyle name="Vejica 3 9 3 7" xfId="4737" xr:uid="{00000000-0005-0000-0000-000078120000}"/>
    <cellStyle name="Vejica 3 9 3 7 2" xfId="36435" xr:uid="{520BCAA3-1E0C-418A-AD8A-1A3E109177FA}"/>
    <cellStyle name="Vejica 3 9 3 8" xfId="5258" xr:uid="{00000000-0005-0000-0000-000079120000}"/>
    <cellStyle name="Vejica 3 9 3 8 2" xfId="36436" xr:uid="{407489BB-56DA-4EFC-9E77-09364244AA2F}"/>
    <cellStyle name="Vejica 3 9 3 9" xfId="5896" xr:uid="{7190A642-692A-4AD3-8608-ADE85055B257}"/>
    <cellStyle name="Vejica 3 9 3 9 2" xfId="6631" xr:uid="{F92624B5-92E0-444C-A460-736497ED0965}"/>
    <cellStyle name="Vejica 3 9 3 9 2 2" xfId="10873" xr:uid="{F54FC42A-F694-423E-8501-C3E485A810B3}"/>
    <cellStyle name="Vejica 3 9 3 9 2 2 2" xfId="17359" xr:uid="{7A9D0432-E849-47D1-8B07-57F1A920633F}"/>
    <cellStyle name="Vejica 3 9 3 9 2 2 2 2" xfId="36440" xr:uid="{8518D6CA-538F-4A85-92FE-7F46AA8D335A}"/>
    <cellStyle name="Vejica 3 9 3 9 2 2 3" xfId="36439" xr:uid="{DEA423AB-F646-43B6-A216-6AF436FB9898}"/>
    <cellStyle name="Vejica 3 9 3 9 2 3" xfId="14706" xr:uid="{72E39C86-0CB3-4537-A7A0-DAE5616100B4}"/>
    <cellStyle name="Vejica 3 9 3 9 2 3 2" xfId="36441" xr:uid="{32427D54-21DC-4A41-8DEC-9E812019BD0E}"/>
    <cellStyle name="Vejica 3 9 3 9 2 4" xfId="36438" xr:uid="{E7D52890-B4F8-4FAD-9A0E-ED93F81FE2E1}"/>
    <cellStyle name="Vejica 3 9 3 9 3" xfId="10148" xr:uid="{068A0EB3-A9E5-44BE-8D3B-6D9C3E71CEC8}"/>
    <cellStyle name="Vejica 3 9 3 9 3 2" xfId="16643" xr:uid="{62D6A5BE-FCEB-42DC-8BD5-E547614AB4FA}"/>
    <cellStyle name="Vejica 3 9 3 9 3 2 2" xfId="36443" xr:uid="{B305EAAA-AEF1-4FD1-B2A3-0887B0579797}"/>
    <cellStyle name="Vejica 3 9 3 9 3 3" xfId="36442" xr:uid="{8004A17B-CCCB-4A54-B0B2-54F3D300DD26}"/>
    <cellStyle name="Vejica 3 9 3 9 4" xfId="13994" xr:uid="{7E9E2713-728F-48B5-92EE-5B457615409B}"/>
    <cellStyle name="Vejica 3 9 3 9 4 2" xfId="36444" xr:uid="{00993287-A406-4021-A6EB-6C70E17AF9EA}"/>
    <cellStyle name="Vejica 3 9 3 9 5" xfId="36437" xr:uid="{A164F6E8-66E8-4D7D-90C7-8EBD64609966}"/>
    <cellStyle name="Vejica 3 9 4" xfId="2316" xr:uid="{00000000-0005-0000-0000-00007A120000}"/>
    <cellStyle name="Vejica 3 9 4 2" xfId="4746" xr:uid="{00000000-0005-0000-0000-00007B120000}"/>
    <cellStyle name="Vejica 3 9 4 2 2" xfId="36446" xr:uid="{64B8798E-061A-43AE-B7D5-EE4EF13DE68C}"/>
    <cellStyle name="Vejica 3 9 4 3" xfId="36445" xr:uid="{8E4E8E86-7951-4AB7-B69F-78555B1B1ED8}"/>
    <cellStyle name="Vejica 3 9 5" xfId="2317" xr:uid="{00000000-0005-0000-0000-00007C120000}"/>
    <cellStyle name="Vejica 3 9 5 2" xfId="4748" xr:uid="{00000000-0005-0000-0000-00007D120000}"/>
    <cellStyle name="Vejica 3 9 5 2 2" xfId="5398" xr:uid="{00000000-0005-0000-0000-00007E120000}"/>
    <cellStyle name="Vejica 3 9 5 2 2 2" xfId="36449" xr:uid="{1CC8117B-8750-4A09-8A74-BC0530F06939}"/>
    <cellStyle name="Vejica 3 9 5 2 3" xfId="36448" xr:uid="{191BE369-EAC4-44BC-B7BE-1FD090EAC6AE}"/>
    <cellStyle name="Vejica 3 9 5 3" xfId="4747" xr:uid="{00000000-0005-0000-0000-00007F120000}"/>
    <cellStyle name="Vejica 3 9 5 3 2" xfId="36450" xr:uid="{26C45115-E8E0-448C-8BB3-4AE450ED3651}"/>
    <cellStyle name="Vejica 3 9 5 4" xfId="36447" xr:uid="{6EC89238-A642-44B5-9736-59F164C0BE14}"/>
    <cellStyle name="Vejica 3 9 6" xfId="2318" xr:uid="{00000000-0005-0000-0000-000080120000}"/>
    <cellStyle name="Vejica 3 9 6 10" xfId="13795" xr:uid="{1B246043-F53A-4AD7-A687-8C4338228A0A}"/>
    <cellStyle name="Vejica 3 9 6 10 2" xfId="36452" xr:uid="{9DADAF69-63EE-4E52-8C05-925C99C5E107}"/>
    <cellStyle name="Vejica 3 9 6 11" xfId="36451" xr:uid="{236E51A9-FBF4-4AE3-9967-888EA817A7B9}"/>
    <cellStyle name="Vejica 3 9 6 2" xfId="4750" xr:uid="{00000000-0005-0000-0000-000081120000}"/>
    <cellStyle name="Vejica 3 9 6 2 2" xfId="5399" xr:uid="{00000000-0005-0000-0000-000082120000}"/>
    <cellStyle name="Vejica 3 9 6 2 2 2" xfId="6217" xr:uid="{581C22B8-7F15-411B-B1CE-74692D004EBF}"/>
    <cellStyle name="Vejica 3 9 6 2 2 2 2" xfId="6838" xr:uid="{23A7DC80-0341-4185-9B5D-68811865536D}"/>
    <cellStyle name="Vejica 3 9 6 2 2 2 2 2" xfId="11080" xr:uid="{6D4F6F6A-C9C1-4C5D-B707-B56DE50914CB}"/>
    <cellStyle name="Vejica 3 9 6 2 2 2 2 2 2" xfId="17566" xr:uid="{D6F64EB9-FECB-4D98-AFFD-78CD640B49CC}"/>
    <cellStyle name="Vejica 3 9 6 2 2 2 2 2 2 2" xfId="36458" xr:uid="{314CEB0A-B4B6-4EF9-BB1B-F42347A00B19}"/>
    <cellStyle name="Vejica 3 9 6 2 2 2 2 2 3" xfId="36457" xr:uid="{40EACC6C-AD12-4C9A-B369-9A4DBA3CD1E1}"/>
    <cellStyle name="Vejica 3 9 6 2 2 2 2 3" xfId="14913" xr:uid="{5B317E89-F632-4149-AA56-579DE3B84260}"/>
    <cellStyle name="Vejica 3 9 6 2 2 2 2 3 2" xfId="36459" xr:uid="{3EC2C005-5C67-4159-B029-151214AFB592}"/>
    <cellStyle name="Vejica 3 9 6 2 2 2 2 4" xfId="36456" xr:uid="{7FC6041A-BAA2-43CB-8636-FD5315ABDEEE}"/>
    <cellStyle name="Vejica 3 9 6 2 2 2 3" xfId="10472" xr:uid="{4896734B-4C53-4B17-97AD-7E534B285F8C}"/>
    <cellStyle name="Vejica 3 9 6 2 2 2 3 2" xfId="16960" xr:uid="{78D33D03-FA8E-49A7-BCEC-FFBF7C40C552}"/>
    <cellStyle name="Vejica 3 9 6 2 2 2 3 2 2" xfId="36461" xr:uid="{F6B62AEC-8748-45BA-804E-3C93E65956B6}"/>
    <cellStyle name="Vejica 3 9 6 2 2 2 3 3" xfId="36460" xr:uid="{54B64BF9-FE9E-4CA7-A758-E219FD041A59}"/>
    <cellStyle name="Vejica 3 9 6 2 2 2 4" xfId="14308" xr:uid="{E0C5C62B-8824-4DC6-8183-F187123A9DD7}"/>
    <cellStyle name="Vejica 3 9 6 2 2 2 4 2" xfId="36462" xr:uid="{F3DF90AF-5189-4AC6-B195-29688196975D}"/>
    <cellStyle name="Vejica 3 9 6 2 2 2 5" xfId="36455" xr:uid="{0E9CB81F-E8A8-4BCD-9590-99BEB311E9CC}"/>
    <cellStyle name="Vejica 3 9 6 2 2 3" xfId="6111" xr:uid="{4F158D31-0EF5-4FD9-B4F4-C081162E4806}"/>
    <cellStyle name="Vejica 3 9 6 2 2 3 2" xfId="10366" xr:uid="{E9EEC6AA-B334-42B5-BE79-C03E3376B99B}"/>
    <cellStyle name="Vejica 3 9 6 2 2 3 2 2" xfId="16854" xr:uid="{2B46FA49-EE8D-41E6-BA30-1EF435D8ABCE}"/>
    <cellStyle name="Vejica 3 9 6 2 2 3 2 2 2" xfId="36465" xr:uid="{61E336AE-8116-4F86-A35F-62CB0489B8E1}"/>
    <cellStyle name="Vejica 3 9 6 2 2 3 2 3" xfId="36464" xr:uid="{FFFEC850-9F6A-44F4-8224-488A503020BF}"/>
    <cellStyle name="Vejica 3 9 6 2 2 3 3" xfId="14202" xr:uid="{ABC67FA3-48D1-43C8-A114-CEEA8CF19B15}"/>
    <cellStyle name="Vejica 3 9 6 2 2 3 3 2" xfId="36466" xr:uid="{87094CDC-4E1B-42DC-962C-C113B1AD0218}"/>
    <cellStyle name="Vejica 3 9 6 2 2 3 4" xfId="36463" xr:uid="{55F46868-7E5B-46E0-B31B-894527C25D0E}"/>
    <cellStyle name="Vejica 3 9 6 2 2 4" xfId="6534" xr:uid="{BC1AC3D7-D4DC-4B16-B276-4AAAC5B37CDC}"/>
    <cellStyle name="Vejica 3 9 6 2 2 4 2" xfId="10776" xr:uid="{63DDD48B-9F0E-42AB-BACC-B242C1407771}"/>
    <cellStyle name="Vejica 3 9 6 2 2 4 2 2" xfId="17262" xr:uid="{3C2C0BBD-B3E5-4810-AD66-D1578C99529E}"/>
    <cellStyle name="Vejica 3 9 6 2 2 4 2 2 2" xfId="36469" xr:uid="{34A196F7-027E-44C7-82A0-969FA1988EAE}"/>
    <cellStyle name="Vejica 3 9 6 2 2 4 2 3" xfId="36468" xr:uid="{1A3F3A60-0A27-4750-B1BA-DE986C13B315}"/>
    <cellStyle name="Vejica 3 9 6 2 2 4 3" xfId="14609" xr:uid="{516E8F2C-8F49-4316-807C-5F2AF94EE6DB}"/>
    <cellStyle name="Vejica 3 9 6 2 2 4 3 2" xfId="36470" xr:uid="{0DF7EEF9-C7E1-448E-A1E4-35239FC354A2}"/>
    <cellStyle name="Vejica 3 9 6 2 2 4 4" xfId="36467" xr:uid="{E3D23DCA-56F2-4487-A9FD-6AA9B068D10F}"/>
    <cellStyle name="Vejica 3 9 6 2 2 5" xfId="7144" xr:uid="{B6462053-D108-4231-A55D-A4C0BC8926C6}"/>
    <cellStyle name="Vejica 3 9 6 2 2 5 2" xfId="11384" xr:uid="{53B65C9F-86F5-4266-B0A7-22E9CA3EB7AC}"/>
    <cellStyle name="Vejica 3 9 6 2 2 5 2 2" xfId="17868" xr:uid="{09B5CD22-DDDD-45E3-8F1A-D0909819793C}"/>
    <cellStyle name="Vejica 3 9 6 2 2 5 2 2 2" xfId="36473" xr:uid="{89BCBDCD-B3E9-4BC1-8673-AA581D1CFCBC}"/>
    <cellStyle name="Vejica 3 9 6 2 2 5 2 3" xfId="36472" xr:uid="{FB2CE9D7-DF0D-48A1-9BFD-CE1FBFF926F5}"/>
    <cellStyle name="Vejica 3 9 6 2 2 5 3" xfId="15215" xr:uid="{EBC82E13-E98B-4C14-9E5F-CDA849F2589B}"/>
    <cellStyle name="Vejica 3 9 6 2 2 5 3 2" xfId="36474" xr:uid="{28BB1D65-078A-4C9A-81E9-06FA7EADDC60}"/>
    <cellStyle name="Vejica 3 9 6 2 2 5 4" xfId="36471" xr:uid="{621C4AB3-412E-4044-8964-30115F7DA199}"/>
    <cellStyle name="Vejica 3 9 6 2 2 6" xfId="7505" xr:uid="{A245E1C8-FA7A-419B-86DF-F822358A8DDD}"/>
    <cellStyle name="Vejica 3 9 6 2 2 6 2" xfId="11747" xr:uid="{584DE8E4-B1B2-455E-BCF4-F68BCDB7C2BF}"/>
    <cellStyle name="Vejica 3 9 6 2 2 6 2 2" xfId="18224" xr:uid="{63C9B603-FBF2-47DB-A144-80026678CF11}"/>
    <cellStyle name="Vejica 3 9 6 2 2 6 2 2 2" xfId="36477" xr:uid="{AED3158F-C2E8-4EB9-88CE-23D57506338E}"/>
    <cellStyle name="Vejica 3 9 6 2 2 6 2 3" xfId="36476" xr:uid="{25954D4B-9A1C-4E42-B920-F2371820E792}"/>
    <cellStyle name="Vejica 3 9 6 2 2 6 3" xfId="15568" xr:uid="{982236F7-575C-4CA9-A1E7-947B72FF4F1F}"/>
    <cellStyle name="Vejica 3 9 6 2 2 6 3 2" xfId="36478" xr:uid="{60139B0A-E3B8-4780-BAD2-9E72EEE55AC3}"/>
    <cellStyle name="Vejica 3 9 6 2 2 6 4" xfId="36475" xr:uid="{3078A48A-F60B-40F7-832E-1C9411DA98E4}"/>
    <cellStyle name="Vejica 3 9 6 2 2 7" xfId="9911" xr:uid="{D370AC31-77F9-431B-BBB2-042FC51365C7}"/>
    <cellStyle name="Vejica 3 9 6 2 2 7 2" xfId="16507" xr:uid="{5A8ED58D-F6DC-4B38-89AF-E51F2729B33C}"/>
    <cellStyle name="Vejica 3 9 6 2 2 7 2 2" xfId="36480" xr:uid="{CD9DD5D4-E1F2-494E-B795-1F9D1CCF0710}"/>
    <cellStyle name="Vejica 3 9 6 2 2 7 3" xfId="36479" xr:uid="{25785596-7500-497D-9211-466F592ABD07}"/>
    <cellStyle name="Vejica 3 9 6 2 2 8" xfId="13898" xr:uid="{142BA651-E8D9-4D44-8807-90BD93D4BFCC}"/>
    <cellStyle name="Vejica 3 9 6 2 2 8 2" xfId="36481" xr:uid="{B2C1B57C-63EE-406B-846F-90D828988497}"/>
    <cellStyle name="Vejica 3 9 6 2 2 9" xfId="36454" xr:uid="{CBCB4753-0431-455F-AB44-212E7293E10A}"/>
    <cellStyle name="Vejica 3 9 6 2 3" xfId="36453" xr:uid="{B2E1AD95-798C-48C7-AD30-110FAF2BEFC2}"/>
    <cellStyle name="Vejica 3 9 6 3" xfId="4749" xr:uid="{00000000-0005-0000-0000-000083120000}"/>
    <cellStyle name="Vejica 3 9 6 3 2" xfId="36482" xr:uid="{8075A136-24C2-436A-87E6-AE186D2ED24B}"/>
    <cellStyle name="Vejica 3 9 6 4" xfId="5998" xr:uid="{2D82EE60-F482-4964-9AC1-E97E160AAA0E}"/>
    <cellStyle name="Vejica 3 9 6 4 2" xfId="6731" xr:uid="{9F7BE953-30AA-4FB6-A8A7-96F817C0876A}"/>
    <cellStyle name="Vejica 3 9 6 4 2 2" xfId="10973" xr:uid="{DF45AFB3-FC46-4B7D-BFB3-CEB99B014DE3}"/>
    <cellStyle name="Vejica 3 9 6 4 2 2 2" xfId="17459" xr:uid="{7F5AA7C1-26EC-4425-A900-C7AF6F12067B}"/>
    <cellStyle name="Vejica 3 9 6 4 2 2 2 2" xfId="36486" xr:uid="{50F39499-F3E2-4025-859F-011A8573595F}"/>
    <cellStyle name="Vejica 3 9 6 4 2 2 3" xfId="36485" xr:uid="{C79DEF25-24B1-456E-916B-29FBCD76505B}"/>
    <cellStyle name="Vejica 3 9 6 4 2 3" xfId="14806" xr:uid="{AAE40FAE-8FDD-4C65-B3F5-3AA47DF71863}"/>
    <cellStyle name="Vejica 3 9 6 4 2 3 2" xfId="36487" xr:uid="{9037BF40-6AC1-421E-844E-B90DC371D3F2}"/>
    <cellStyle name="Vejica 3 9 6 4 2 4" xfId="36484" xr:uid="{32F2AC19-0006-4FBC-B4A6-8E602707F3D5}"/>
    <cellStyle name="Vejica 3 9 6 4 3" xfId="10250" xr:uid="{10912029-8522-4BD0-A8FD-83945325D309}"/>
    <cellStyle name="Vejica 3 9 6 4 3 2" xfId="16744" xr:uid="{B61632D6-E410-4D73-815F-8DC7A3FFBB41}"/>
    <cellStyle name="Vejica 3 9 6 4 3 2 2" xfId="36489" xr:uid="{C011AC70-7A04-46A3-AD0B-B9F84E66078B}"/>
    <cellStyle name="Vejica 3 9 6 4 3 3" xfId="36488" xr:uid="{EF8D660B-515B-4EA6-83A7-750D6EF02068}"/>
    <cellStyle name="Vejica 3 9 6 4 4" xfId="14095" xr:uid="{679434E3-9A94-4F87-80C1-68E7F8E1DBA0}"/>
    <cellStyle name="Vejica 3 9 6 4 4 2" xfId="36490" xr:uid="{CA6CDF4E-0216-4437-8160-3757E51824EE}"/>
    <cellStyle name="Vejica 3 9 6 4 5" xfId="36483" xr:uid="{9A0B4F61-CEBA-4DB0-8FDC-7CA784B52187}"/>
    <cellStyle name="Vejica 3 9 6 5" xfId="6431" xr:uid="{05DE6E66-6A5B-4226-8DF5-B7DEC0B9993C}"/>
    <cellStyle name="Vejica 3 9 6 5 2" xfId="10673" xr:uid="{50B864F9-8454-4E12-9E2E-7DDAFAB3A916}"/>
    <cellStyle name="Vejica 3 9 6 5 2 2" xfId="17159" xr:uid="{5F1A92DC-18DE-41E4-9EEA-4CC8FCCDBD49}"/>
    <cellStyle name="Vejica 3 9 6 5 2 2 2" xfId="36493" xr:uid="{D66EC78E-8CF0-4BED-8175-E583022299C8}"/>
    <cellStyle name="Vejica 3 9 6 5 2 3" xfId="36492" xr:uid="{98BAE5A6-1326-4475-B41F-2900BDE3256A}"/>
    <cellStyle name="Vejica 3 9 6 5 3" xfId="14506" xr:uid="{A9657C8E-3742-45A0-9866-12F2395BC25B}"/>
    <cellStyle name="Vejica 3 9 6 5 3 2" xfId="36494" xr:uid="{810E46C8-D2CB-427D-8624-78E61C992C05}"/>
    <cellStyle name="Vejica 3 9 6 5 4" xfId="36491" xr:uid="{1EFCC936-47B8-4AE0-AD8C-F16C1A433EF9}"/>
    <cellStyle name="Vejica 3 9 6 6" xfId="7040" xr:uid="{6DF99883-ECCF-4E2B-827E-A9F62C5606B9}"/>
    <cellStyle name="Vejica 3 9 6 6 2" xfId="11280" xr:uid="{2005C0B4-AFA2-41D9-912C-82BA9D1DF02D}"/>
    <cellStyle name="Vejica 3 9 6 6 2 2" xfId="17764" xr:uid="{087F2803-7712-479C-89BD-2F735AEA4C1A}"/>
    <cellStyle name="Vejica 3 9 6 6 2 2 2" xfId="36497" xr:uid="{94597C56-5671-49B2-AD05-7D6E9DE5D4DD}"/>
    <cellStyle name="Vejica 3 9 6 6 2 3" xfId="36496" xr:uid="{D9127E10-E4D4-460F-9328-EB91A8675F48}"/>
    <cellStyle name="Vejica 3 9 6 6 3" xfId="15111" xr:uid="{FE5A3DD0-9678-40F7-B7E1-B62279E86CF5}"/>
    <cellStyle name="Vejica 3 9 6 6 3 2" xfId="36498" xr:uid="{6A298A20-8363-4670-B24A-F69CFDE34EC7}"/>
    <cellStyle name="Vejica 3 9 6 6 4" xfId="36495" xr:uid="{8D6F135E-2467-43B5-A765-518ED71F0B13}"/>
    <cellStyle name="Vejica 3 9 6 7" xfId="7402" xr:uid="{7EC54E67-8D90-485C-B34E-52C921474D90}"/>
    <cellStyle name="Vejica 3 9 6 7 2" xfId="11644" xr:uid="{3CFFB67A-8645-46CB-A74D-5325666C1A14}"/>
    <cellStyle name="Vejica 3 9 6 7 2 2" xfId="18121" xr:uid="{448E0128-0B7A-4147-A3C7-6BDF485B7205}"/>
    <cellStyle name="Vejica 3 9 6 7 2 2 2" xfId="36501" xr:uid="{67DF782D-4317-414D-B629-1B6FA5751C40}"/>
    <cellStyle name="Vejica 3 9 6 7 2 3" xfId="36500" xr:uid="{C44176DF-726B-4947-AAA5-ED8031B7FAF7}"/>
    <cellStyle name="Vejica 3 9 6 7 3" xfId="15465" xr:uid="{71D9350A-2015-496B-9A3F-E70E564EBD2D}"/>
    <cellStyle name="Vejica 3 9 6 7 3 2" xfId="36502" xr:uid="{7EC3570E-2E84-44CA-9CEF-5836148F2FE3}"/>
    <cellStyle name="Vejica 3 9 6 7 4" xfId="36499" xr:uid="{985DC604-64E3-42EA-B33A-C2F1811B85E3}"/>
    <cellStyle name="Vejica 3 9 6 8" xfId="8577" xr:uid="{2A8C5953-1E77-4AAF-9169-A0FA7EC3E641}"/>
    <cellStyle name="Vejica 3 9 6 8 2" xfId="16002" xr:uid="{1E1613BF-3A10-4D26-ADD0-97FCE920ED8A}"/>
    <cellStyle name="Vejica 3 9 6 8 2 2" xfId="36504" xr:uid="{D2C6BB33-072E-4EA5-A981-EC4D6F8F7EC4}"/>
    <cellStyle name="Vejica 3 9 6 8 3" xfId="36503" xr:uid="{750935BD-6937-4D26-B453-7D6106367621}"/>
    <cellStyle name="Vejica 3 9 6 9" xfId="13056" xr:uid="{07BC4237-DAE3-4471-B5E9-E06CFE94D1A4}"/>
    <cellStyle name="Vejica 3 9 6 9 2" xfId="18993" xr:uid="{45EAB7C4-D58F-43C6-9800-D2BC48DFD0F6}"/>
    <cellStyle name="Vejica 3 9 6 9 2 2" xfId="36506" xr:uid="{DB6BA5B2-4F69-4B7A-91CE-E63E6F42F659}"/>
    <cellStyle name="Vejica 3 9 6 9 3" xfId="36505" xr:uid="{D15BF3B2-E224-4897-AD37-FEC8C11FA233}"/>
    <cellStyle name="Vejica 3 9 7" xfId="4751" xr:uid="{00000000-0005-0000-0000-000084120000}"/>
    <cellStyle name="Vejica 3 9 7 2" xfId="4752" xr:uid="{00000000-0005-0000-0000-000085120000}"/>
    <cellStyle name="Vejica 3 9 7 2 2" xfId="5531" xr:uid="{00000000-0005-0000-0000-000086120000}"/>
    <cellStyle name="Vejica 3 9 7 2 2 2" xfId="36509" xr:uid="{820FA53B-3577-4083-A1DF-557C6675D1B4}"/>
    <cellStyle name="Vejica 3 9 7 2 3" xfId="36508" xr:uid="{876EA419-CA74-4FD9-A8A3-3FF5B46C5A4A}"/>
    <cellStyle name="Vejica 3 9 7 3" xfId="5297" xr:uid="{00000000-0005-0000-0000-000087120000}"/>
    <cellStyle name="Vejica 3 9 7 3 2" xfId="36510" xr:uid="{7D2B3B9B-7983-4F71-A095-FE6376D8AEAC}"/>
    <cellStyle name="Vejica 3 9 7 4" xfId="36507" xr:uid="{5B32186C-4668-4487-A5F2-95D13D02EA66}"/>
    <cellStyle name="Vejica 3 9 8" xfId="4753" xr:uid="{00000000-0005-0000-0000-000088120000}"/>
    <cellStyle name="Vejica 3 9 8 2" xfId="5388" xr:uid="{00000000-0005-0000-0000-000089120000}"/>
    <cellStyle name="Vejica 3 9 8 2 2" xfId="36512" xr:uid="{2E4F2683-D1C9-4E69-AA69-B6F671AD045F}"/>
    <cellStyle name="Vejica 3 9 8 3" xfId="36511" xr:uid="{7D4758C9-46F0-44CA-8568-0FA210E00C3E}"/>
    <cellStyle name="Vejica 3 9 9" xfId="4718" xr:uid="{00000000-0005-0000-0000-00008A120000}"/>
    <cellStyle name="Vejica 3 9 9 2" xfId="36513" xr:uid="{FDC5802D-C896-4CBC-90AF-7415E68CA336}"/>
    <cellStyle name="Vejica 30" xfId="768" xr:uid="{00000000-0005-0000-0000-00008B120000}"/>
    <cellStyle name="Vejica 30 2" xfId="2319" xr:uid="{00000000-0005-0000-0000-00008C120000}"/>
    <cellStyle name="Vejica 30 2 2" xfId="4755" xr:uid="{00000000-0005-0000-0000-00008D120000}"/>
    <cellStyle name="Vejica 30 2 2 2" xfId="8994" xr:uid="{E66C4E6B-6DDA-4193-9832-B71D42992651}"/>
    <cellStyle name="Vejica 30 2 2 2 2" xfId="16136" xr:uid="{8AB743E3-B1A0-4E0A-B7B7-971C8A85ABEC}"/>
    <cellStyle name="Vejica 30 2 2 2 2 2" xfId="36518" xr:uid="{43E9B524-CCAA-4145-AD3B-8021CB57370A}"/>
    <cellStyle name="Vejica 30 2 2 2 3" xfId="36517" xr:uid="{24259106-6A56-4319-B53C-5498832BAF1C}"/>
    <cellStyle name="Vejica 30 2 2 3" xfId="13249" xr:uid="{E0A2A61F-CBAB-4D82-A8A7-F3D2DFA8F453}"/>
    <cellStyle name="Vejica 30 2 2 3 2" xfId="19183" xr:uid="{DFB84C5A-6CF3-4484-83EA-A338B32F761D}"/>
    <cellStyle name="Vejica 30 2 2 3 2 2" xfId="36520" xr:uid="{48289321-6B4B-4885-9CC5-024D40D527BE}"/>
    <cellStyle name="Vejica 30 2 2 3 3" xfId="36519" xr:uid="{9CD0FA3E-C6E5-405E-9232-E3576C830AF4}"/>
    <cellStyle name="Vejica 30 2 2 4" xfId="36516" xr:uid="{01CA5554-68AB-4B13-928C-00BF1F25F976}"/>
    <cellStyle name="Vejica 30 2 3" xfId="12271" xr:uid="{2128F62A-6B8B-4332-9FF3-0746AD966A1B}"/>
    <cellStyle name="Vejica 30 2 3 2" xfId="13396" xr:uid="{357C486C-4505-4444-B5D0-CABD0B80E292}"/>
    <cellStyle name="Vejica 30 2 3 2 2" xfId="19330" xr:uid="{F78E28FF-970A-4E52-8DC3-FC2B10F86DF8}"/>
    <cellStyle name="Vejica 30 2 3 2 2 2" xfId="36523" xr:uid="{01E4FA56-7202-4C1B-B477-8A71E0A92BEB}"/>
    <cellStyle name="Vejica 30 2 3 2 3" xfId="36522" xr:uid="{FF41B68E-AA21-4211-8791-8F8D43E4A297}"/>
    <cellStyle name="Vejica 30 2 3 3" xfId="18373" xr:uid="{A546BEBA-74E5-4ECF-AAC5-AEE0445D9A12}"/>
    <cellStyle name="Vejica 30 2 3 3 2" xfId="36524" xr:uid="{96201B14-8193-4101-AC98-56A7796266CF}"/>
    <cellStyle name="Vejica 30 2 3 4" xfId="36521" xr:uid="{3052ABAC-FECE-474B-A944-21D9CD48F4CD}"/>
    <cellStyle name="Vejica 30 2 4" xfId="8692" xr:uid="{D65D3D23-E13C-4121-8726-373F2DDB7C14}"/>
    <cellStyle name="Vejica 30 2 4 2" xfId="13154" xr:uid="{9A7526D3-0B24-4117-B9A1-FE7B3B96E475}"/>
    <cellStyle name="Vejica 30 2 4 2 2" xfId="19088" xr:uid="{43B31C0A-B35C-46DE-8534-E156FABEB352}"/>
    <cellStyle name="Vejica 30 2 4 2 2 2" xfId="36527" xr:uid="{23949D9B-59B7-403B-858B-DBB451391671}"/>
    <cellStyle name="Vejica 30 2 4 2 3" xfId="36526" xr:uid="{74F77428-0972-4764-88F1-6286A750715A}"/>
    <cellStyle name="Vejica 30 2 4 3" xfId="16048" xr:uid="{8AC4342A-4CD6-4506-A2DE-0A0853927CC8}"/>
    <cellStyle name="Vejica 30 2 4 3 2" xfId="36528" xr:uid="{3AE155CF-DC75-4761-8975-55A72C2403B3}"/>
    <cellStyle name="Vejica 30 2 4 4" xfId="36525" xr:uid="{0F7AE10F-9CC7-407A-8CB9-EFF6D8DE8A0C}"/>
    <cellStyle name="Vejica 30 2 5" xfId="8278" xr:uid="{7D82351A-D48F-480A-B402-C64C2E0A84D5}"/>
    <cellStyle name="Vejica 30 2 5 2" xfId="15845" xr:uid="{652DE1B2-F4AE-4DE9-90C0-B414AC3C0F0A}"/>
    <cellStyle name="Vejica 30 2 5 2 2" xfId="36530" xr:uid="{2F6A8D9B-6131-4FE1-BA4A-E0280F285196}"/>
    <cellStyle name="Vejica 30 2 5 3" xfId="36529" xr:uid="{B559E5D6-A120-4B7B-BC21-7468B7C0D058}"/>
    <cellStyle name="Vejica 30 2 6" xfId="12620" xr:uid="{89C067B0-8E2F-4C08-A515-5079C1D2C2F7}"/>
    <cellStyle name="Vejica 30 2 6 2" xfId="18558" xr:uid="{7641C09A-0270-4F11-AF82-077B23998460}"/>
    <cellStyle name="Vejica 30 2 6 2 2" xfId="36532" xr:uid="{81650D73-2A90-4AD0-A2A7-111F6F5B1DB0}"/>
    <cellStyle name="Vejica 30 2 6 3" xfId="36531" xr:uid="{0752A0F5-BCBF-4D77-8B5B-A848FF9548DA}"/>
    <cellStyle name="Vejica 30 2 7" xfId="36515" xr:uid="{5B27F64B-C333-46DE-BD1D-D1EBC02BAE8A}"/>
    <cellStyle name="Vejica 30 3" xfId="2320" xr:uid="{00000000-0005-0000-0000-00008E120000}"/>
    <cellStyle name="Vejica 30 3 2" xfId="4756" xr:uid="{00000000-0005-0000-0000-00008F120000}"/>
    <cellStyle name="Vejica 30 3 2 2" xfId="36534" xr:uid="{DA71FA7E-B65B-4537-90A6-2593C16C3261}"/>
    <cellStyle name="Vejica 30 3 3" xfId="9326" xr:uid="{F45F4DC2-6EB1-41DF-BE8F-44FE8D5A1C1D}"/>
    <cellStyle name="Vejica 30 3 3 2" xfId="16298" xr:uid="{C64C9526-23DE-450F-B5A0-9FC4DCC7DB97}"/>
    <cellStyle name="Vejica 30 3 3 2 2" xfId="36536" xr:uid="{5FE62EA2-DFC0-4775-86E1-0711B413230A}"/>
    <cellStyle name="Vejica 30 3 3 3" xfId="36535" xr:uid="{E92A1C0E-D124-4D57-BA3A-6DF31008020A}"/>
    <cellStyle name="Vejica 30 3 4" xfId="12621" xr:uid="{51C75035-D794-4FEE-91F7-6A0ECF4DF596}"/>
    <cellStyle name="Vejica 30 3 4 2" xfId="18559" xr:uid="{076A0EB3-C990-4C73-AF74-01457220FFA9}"/>
    <cellStyle name="Vejica 30 3 4 2 2" xfId="36538" xr:uid="{AC230193-D2A1-49C4-A6FD-E45136F68413}"/>
    <cellStyle name="Vejica 30 3 4 3" xfId="36537" xr:uid="{70544BDD-29FB-4B6F-92E1-24B45B11C4FE}"/>
    <cellStyle name="Vejica 30 3 5" xfId="36533" xr:uid="{BF18BF2A-B281-4F76-9D41-09635845F6AC}"/>
    <cellStyle name="Vejica 30 4" xfId="4757" xr:uid="{00000000-0005-0000-0000-000090120000}"/>
    <cellStyle name="Vejica 30 4 2" xfId="5298" xr:uid="{00000000-0005-0000-0000-000091120000}"/>
    <cellStyle name="Vejica 30 4 2 2" xfId="36540" xr:uid="{038EF78C-40B4-437D-8705-05D6BE5C03A2}"/>
    <cellStyle name="Vejica 30 4 3" xfId="9257" xr:uid="{518B8099-E5AE-4568-AEF3-36E27CB014E8}"/>
    <cellStyle name="Vejica 30 4 3 2" xfId="16282" xr:uid="{4007535E-2AB4-4F54-B2F7-AEC2D8FFE346}"/>
    <cellStyle name="Vejica 30 4 3 2 2" xfId="36542" xr:uid="{FDDC53EB-1E0E-4881-AE57-9090766664A0}"/>
    <cellStyle name="Vejica 30 4 3 3" xfId="36541" xr:uid="{D0630069-8FB5-4284-BA20-6C32B32DD611}"/>
    <cellStyle name="Vejica 30 4 4" xfId="13342" xr:uid="{194A1222-5679-4C5A-9727-8263CF133873}"/>
    <cellStyle name="Vejica 30 4 4 2" xfId="19276" xr:uid="{2EC7761A-45E1-4B67-986B-85B10873BD5A}"/>
    <cellStyle name="Vejica 30 4 4 2 2" xfId="36544" xr:uid="{477E803D-B183-460C-BD39-6E265B7EB905}"/>
    <cellStyle name="Vejica 30 4 4 3" xfId="36543" xr:uid="{0F37BCC6-0B6D-4EC9-BEDC-DAAC71C9EDE1}"/>
    <cellStyle name="Vejica 30 4 5" xfId="36539" xr:uid="{B4929DDA-FF7C-42D3-AA50-66468BE04E9C}"/>
    <cellStyle name="Vejica 30 5" xfId="4754" xr:uid="{00000000-0005-0000-0000-000092120000}"/>
    <cellStyle name="Vejica 30 5 2" xfId="36545" xr:uid="{027C49C6-AB6F-4221-9F6B-998C0E12C56E}"/>
    <cellStyle name="Vejica 30 6" xfId="10007" xr:uid="{DB28F02F-C356-45D8-A428-4EB02B4AE104}"/>
    <cellStyle name="Vejica 30 6 2" xfId="16537" xr:uid="{DE89F8F0-D88D-4279-9310-0254C667406B}"/>
    <cellStyle name="Vejica 30 6 2 2" xfId="36547" xr:uid="{7C9254CF-E9C1-4F51-B2F3-8A713157A3A4}"/>
    <cellStyle name="Vejica 30 6 3" xfId="36546" xr:uid="{5628D502-7B95-49EE-9DD2-FB8D2930734A}"/>
    <cellStyle name="Vejica 30 7" xfId="13037" xr:uid="{4FC556AC-526A-4542-A6BF-BCCB1CE5EDB7}"/>
    <cellStyle name="Vejica 30 7 2" xfId="18974" xr:uid="{B839716C-3308-429D-8CA0-5F75D84F48A7}"/>
    <cellStyle name="Vejica 30 7 2 2" xfId="36549" xr:uid="{636CA7F4-FB5B-4041-BDC7-77D2213E5B1E}"/>
    <cellStyle name="Vejica 30 7 3" xfId="36548" xr:uid="{5FEA91E3-B045-4490-9CDA-0B31466FDD2A}"/>
    <cellStyle name="Vejica 30 8" xfId="36514" xr:uid="{E06B5AEE-C407-40F3-ABF6-686D49ACF0C6}"/>
    <cellStyle name="Vejica 31" xfId="769" xr:uid="{00000000-0005-0000-0000-000093120000}"/>
    <cellStyle name="Vejica 31 10" xfId="5278" xr:uid="{00000000-0005-0000-0000-000094120000}"/>
    <cellStyle name="Vejica 31 10 2" xfId="36551" xr:uid="{96C2FADB-62FA-4B3F-99A5-35D62530BD0E}"/>
    <cellStyle name="Vejica 31 11" xfId="7970" xr:uid="{E1F3D6E2-B602-4714-9809-F17C4C1B723B}"/>
    <cellStyle name="Vejica 31 11 2" xfId="15724" xr:uid="{425C8DE6-DBA1-46E2-8785-16F61D0E33DE}"/>
    <cellStyle name="Vejica 31 11 2 2" xfId="36553" xr:uid="{0F855D90-E27E-4887-8AD5-E1BABF889F8E}"/>
    <cellStyle name="Vejica 31 11 3" xfId="36552" xr:uid="{6A804BC3-433C-4892-AC21-3A0EA1C867D8}"/>
    <cellStyle name="Vejica 31 12" xfId="13036" xr:uid="{C8F30FD1-7977-4CA2-A159-77156F83F91D}"/>
    <cellStyle name="Vejica 31 12 2" xfId="18973" xr:uid="{785F7F30-B1F3-4A90-B84D-FB12020C51E0}"/>
    <cellStyle name="Vejica 31 12 2 2" xfId="36555" xr:uid="{75B7EC3D-2ED2-4FF4-8BFE-448C46447D15}"/>
    <cellStyle name="Vejica 31 12 3" xfId="36554" xr:uid="{82EF3C66-FDBB-427D-AE7B-A857A2446826}"/>
    <cellStyle name="Vejica 31 13" xfId="36550" xr:uid="{C64C1378-589A-4200-96E8-6E9F797EB884}"/>
    <cellStyle name="Vejica 31 2" xfId="2321" xr:uid="{00000000-0005-0000-0000-000095120000}"/>
    <cellStyle name="Vejica 31 2 2" xfId="4759" xr:uid="{00000000-0005-0000-0000-000096120000}"/>
    <cellStyle name="Vejica 31 2 2 2" xfId="8169" xr:uid="{6F32694C-768D-46E2-9753-D997716677E7}"/>
    <cellStyle name="Vejica 31 2 2 2 2" xfId="15797" xr:uid="{889C582B-C62A-49DC-9030-8E959425229D}"/>
    <cellStyle name="Vejica 31 2 2 2 2 2" xfId="36559" xr:uid="{B479FA8B-8381-4A38-A732-45946F04A3B3}"/>
    <cellStyle name="Vejica 31 2 2 2 3" xfId="36558" xr:uid="{B7372AA7-9E3B-4E24-80AC-6548F8D63B50}"/>
    <cellStyle name="Vejica 31 2 2 3" xfId="13250" xr:uid="{0F91BA1B-3F03-4349-9D91-DC3D01703E62}"/>
    <cellStyle name="Vejica 31 2 2 3 2" xfId="19184" xr:uid="{72D95D63-3D65-4271-B6D3-2A25F6E6C8EC}"/>
    <cellStyle name="Vejica 31 2 2 3 2 2" xfId="36561" xr:uid="{855FB554-3009-4242-9CA9-C24489FFACB9}"/>
    <cellStyle name="Vejica 31 2 2 3 3" xfId="36560" xr:uid="{DEFD4D52-503C-4DC8-8DDA-CDC94C1DBFE1}"/>
    <cellStyle name="Vejica 31 2 2 4" xfId="36557" xr:uid="{5974E10D-391A-4EAA-888A-CD85C96F926B}"/>
    <cellStyle name="Vejica 31 2 3" xfId="9473" xr:uid="{72352999-B88D-4C69-AB5C-18215A219CD4}"/>
    <cellStyle name="Vejica 31 2 3 2" xfId="13398" xr:uid="{25A78686-D9F4-405C-BF3F-1281D05EEA04}"/>
    <cellStyle name="Vejica 31 2 3 2 2" xfId="19332" xr:uid="{DB5BC4EF-6816-4EC0-A5A2-1C3ED5D4AD77}"/>
    <cellStyle name="Vejica 31 2 3 2 2 2" xfId="36564" xr:uid="{05ECE545-109A-413C-A5C1-94FA648B664A}"/>
    <cellStyle name="Vejica 31 2 3 2 3" xfId="36563" xr:uid="{188A5F96-72AA-4C67-AB14-3A734FC9B634}"/>
    <cellStyle name="Vejica 31 2 3 3" xfId="16321" xr:uid="{855E992A-94D2-4AFA-93D3-311933F2AB27}"/>
    <cellStyle name="Vejica 31 2 3 3 2" xfId="36565" xr:uid="{CC94E168-8363-4E5A-86BD-D4A278E715C2}"/>
    <cellStyle name="Vejica 31 2 3 4" xfId="36562" xr:uid="{9EB39088-A23E-43CB-9B7D-9DA6E8490400}"/>
    <cellStyle name="Vejica 31 2 4" xfId="12406" xr:uid="{2BF8D80C-8683-44C9-8CD3-5C5519F0463C}"/>
    <cellStyle name="Vejica 31 2 4 2" xfId="12899" xr:uid="{9D8D2E38-3E0C-42B5-960F-39651BFECA6F}"/>
    <cellStyle name="Vejica 31 2 4 2 2" xfId="18836" xr:uid="{96CCF8FF-47F9-47FE-8B86-A84959A02A7F}"/>
    <cellStyle name="Vejica 31 2 4 2 2 2" xfId="36568" xr:uid="{EA8533B8-E45E-418D-A5DB-583EA46EB04F}"/>
    <cellStyle name="Vejica 31 2 4 2 3" xfId="36567" xr:uid="{1F073D2B-9CE7-499C-99E4-709BDBDFF932}"/>
    <cellStyle name="Vejica 31 2 4 3" xfId="18419" xr:uid="{FF53B699-E88E-437B-99E0-00020AD920A5}"/>
    <cellStyle name="Vejica 31 2 4 3 2" xfId="36569" xr:uid="{6A757EFE-9566-4A7F-BEDF-D2BE6EF10E3B}"/>
    <cellStyle name="Vejica 31 2 4 4" xfId="36566" xr:uid="{11FC4A18-6C56-4555-AAAA-C95882E23EC0}"/>
    <cellStyle name="Vejica 31 2 5" xfId="9873" xr:uid="{E18EABCA-4B85-4FB7-9E3E-AB5B5E09CE1D}"/>
    <cellStyle name="Vejica 31 2 5 2" xfId="16480" xr:uid="{FED195BF-1A58-4374-9A77-17193F54F2A3}"/>
    <cellStyle name="Vejica 31 2 5 2 2" xfId="36571" xr:uid="{201CA197-2462-40BD-AF67-D1A096240D85}"/>
    <cellStyle name="Vejica 31 2 5 3" xfId="36570" xr:uid="{C8EE188F-E1D6-4AF2-B31B-C38361F063F6}"/>
    <cellStyle name="Vejica 31 2 6" xfId="12618" xr:uid="{076B88A5-5857-481B-8A3A-79346AB61303}"/>
    <cellStyle name="Vejica 31 2 6 2" xfId="18556" xr:uid="{7D56BF98-6BF5-41B9-A618-A267247A52BD}"/>
    <cellStyle name="Vejica 31 2 6 2 2" xfId="36573" xr:uid="{9744D5D2-425E-4EC6-9793-65A5AC93AEB6}"/>
    <cellStyle name="Vejica 31 2 6 3" xfId="36572" xr:uid="{A5D5D55E-4463-424C-A8A0-34A2834F98F7}"/>
    <cellStyle name="Vejica 31 2 7" xfId="36556" xr:uid="{D27404FE-B633-42E4-95AF-E3E7E8E23E83}"/>
    <cellStyle name="Vejica 31 3" xfId="2322" xr:uid="{00000000-0005-0000-0000-000097120000}"/>
    <cellStyle name="Vejica 31 3 2" xfId="4761" xr:uid="{00000000-0005-0000-0000-000098120000}"/>
    <cellStyle name="Vejica 31 3 2 2" xfId="5401" xr:uid="{00000000-0005-0000-0000-000099120000}"/>
    <cellStyle name="Vejica 31 3 2 2 2" xfId="36576" xr:uid="{2E3E86F4-BB56-4AFF-8968-9C71419AF4AC}"/>
    <cellStyle name="Vejica 31 3 2 3" xfId="36575" xr:uid="{6627DB67-618D-4100-AFF0-CF8E169B9EC6}"/>
    <cellStyle name="Vejica 31 3 3" xfId="4760" xr:uid="{00000000-0005-0000-0000-00009A120000}"/>
    <cellStyle name="Vejica 31 3 3 2" xfId="36577" xr:uid="{880113C2-6EA6-4659-A78E-D4EF23291F47}"/>
    <cellStyle name="Vejica 31 3 4" xfId="9569" xr:uid="{DB34C4EF-5CB5-48BA-B21A-363BA9844393}"/>
    <cellStyle name="Vejica 31 3 4 2" xfId="16362" xr:uid="{8E5AE26F-29E9-471E-AC14-6576E6F798B5}"/>
    <cellStyle name="Vejica 31 3 4 2 2" xfId="36579" xr:uid="{BD88975E-0487-4EAB-A067-1AB7DE5CFA6D}"/>
    <cellStyle name="Vejica 31 3 4 3" xfId="36578" xr:uid="{632A30DA-B9B4-41D4-A7E5-2C2D0AA1556A}"/>
    <cellStyle name="Vejica 31 3 5" xfId="12619" xr:uid="{A7FB9F04-6A31-480A-BB6A-360B9E9F7B30}"/>
    <cellStyle name="Vejica 31 3 5 2" xfId="18557" xr:uid="{F83D0225-C183-4D54-A8A6-ECC7E11BA7D3}"/>
    <cellStyle name="Vejica 31 3 5 2 2" xfId="36581" xr:uid="{CCF736BB-2ED6-4B41-9B83-8189203C29C4}"/>
    <cellStyle name="Vejica 31 3 5 3" xfId="36580" xr:uid="{F0B58D51-F632-46A7-A40D-F7940ED5425D}"/>
    <cellStyle name="Vejica 31 3 6" xfId="36574" xr:uid="{C611AA32-C1F3-4566-B545-E664ABC1B234}"/>
    <cellStyle name="Vejica 31 4" xfId="2323" xr:uid="{00000000-0005-0000-0000-00009B120000}"/>
    <cellStyle name="Vejica 31 4 2" xfId="4762" xr:uid="{00000000-0005-0000-0000-00009C120000}"/>
    <cellStyle name="Vejica 31 4 2 2" xfId="36583" xr:uid="{FEE53B43-1753-4275-B159-401DF2E0F654}"/>
    <cellStyle name="Vejica 31 4 3" xfId="8688" xr:uid="{1B7AC250-4DEF-4EA9-B20A-7A5B28DAB346}"/>
    <cellStyle name="Vejica 31 4 3 2" xfId="16045" xr:uid="{D61D6F8D-A3A4-474F-B2A8-0C646540F2CA}"/>
    <cellStyle name="Vejica 31 4 3 2 2" xfId="36585" xr:uid="{98AC97F9-02BC-49F8-B23E-A8A0EA97F7A2}"/>
    <cellStyle name="Vejica 31 4 3 3" xfId="36584" xr:uid="{1F20163F-5F67-44F0-B2D6-7E35B198E18E}"/>
    <cellStyle name="Vejica 31 4 4" xfId="13527" xr:uid="{D82B825E-6CC2-41DC-B91F-DB3412900FBA}"/>
    <cellStyle name="Vejica 31 4 4 2" xfId="19461" xr:uid="{2C877B90-8C9C-4708-BD11-D2479B92C478}"/>
    <cellStyle name="Vejica 31 4 4 2 2" xfId="36587" xr:uid="{8AB89A30-4767-4551-A30C-A1DBB6BF4CFA}"/>
    <cellStyle name="Vejica 31 4 4 3" xfId="36586" xr:uid="{185F176D-6375-4A6A-9285-59C436DD54BC}"/>
    <cellStyle name="Vejica 31 4 5" xfId="36582" xr:uid="{6949FA11-871D-42F2-8824-BFA20B6ED444}"/>
    <cellStyle name="Vejica 31 5" xfId="2324" xr:uid="{00000000-0005-0000-0000-00009D120000}"/>
    <cellStyle name="Vejica 31 5 2" xfId="4763" xr:uid="{00000000-0005-0000-0000-00009E120000}"/>
    <cellStyle name="Vejica 31 5 2 2" xfId="36589" xr:uid="{8533DEB5-097F-4B30-B5D7-8EFB0018BC7F}"/>
    <cellStyle name="Vejica 31 5 3" xfId="36588" xr:uid="{D01CB5C1-B4CA-4545-B8DF-D633813E3E88}"/>
    <cellStyle name="Vejica 31 6" xfId="2325" xr:uid="{00000000-0005-0000-0000-00009F120000}"/>
    <cellStyle name="Vejica 31 6 2" xfId="4764" xr:uid="{00000000-0005-0000-0000-0000A0120000}"/>
    <cellStyle name="Vejica 31 6 2 2" xfId="36591" xr:uid="{47123F13-3D75-4C4B-ADAC-04BFF6ED8343}"/>
    <cellStyle name="Vejica 31 6 3" xfId="36590" xr:uid="{24AFC356-B3E6-4599-9B66-6E901EE9C0C3}"/>
    <cellStyle name="Vejica 31 7" xfId="4765" xr:uid="{00000000-0005-0000-0000-0000A1120000}"/>
    <cellStyle name="Vejica 31 7 2" xfId="4766" xr:uid="{00000000-0005-0000-0000-0000A2120000}"/>
    <cellStyle name="Vejica 31 7 2 2" xfId="5532" xr:uid="{00000000-0005-0000-0000-0000A3120000}"/>
    <cellStyle name="Vejica 31 7 2 2 2" xfId="36594" xr:uid="{2D7A1691-CA34-4A5B-840A-11870B6C0688}"/>
    <cellStyle name="Vejica 31 7 2 3" xfId="36593" xr:uid="{E671BE09-9260-4B00-9015-EA2102C5DCD8}"/>
    <cellStyle name="Vejica 31 7 3" xfId="5299" xr:uid="{00000000-0005-0000-0000-0000A4120000}"/>
    <cellStyle name="Vejica 31 7 3 2" xfId="36595" xr:uid="{797E7EFB-D718-4357-9CEF-C54ADF4DEC08}"/>
    <cellStyle name="Vejica 31 7 4" xfId="36592" xr:uid="{ECC44AF7-7465-4BDC-8012-C12DC9526443}"/>
    <cellStyle name="Vejica 31 8" xfId="4767" xr:uid="{00000000-0005-0000-0000-0000A5120000}"/>
    <cellStyle name="Vejica 31 8 2" xfId="5400" xr:uid="{00000000-0005-0000-0000-0000A6120000}"/>
    <cellStyle name="Vejica 31 8 2 2" xfId="36597" xr:uid="{EACC5845-95F9-45FF-B317-523F4F2E7413}"/>
    <cellStyle name="Vejica 31 8 3" xfId="36596" xr:uid="{C6AC938E-831C-44CD-8F32-330AD38ED550}"/>
    <cellStyle name="Vejica 31 9" xfId="4758" xr:uid="{00000000-0005-0000-0000-0000A7120000}"/>
    <cellStyle name="Vejica 31 9 2" xfId="36598" xr:uid="{A36512E6-E34C-46A4-ADC7-0515C0D2E06D}"/>
    <cellStyle name="Vejica 32" xfId="770" xr:uid="{00000000-0005-0000-0000-0000A8120000}"/>
    <cellStyle name="Vejica 32 10" xfId="5238" xr:uid="{00000000-0005-0000-0000-0000A9120000}"/>
    <cellStyle name="Vejica 32 10 2" xfId="36600" xr:uid="{BCE31908-D2F6-4412-BA0F-F5234AC77E9A}"/>
    <cellStyle name="Vejica 32 11" xfId="9708" xr:uid="{C68A2B40-FBF9-4F0B-8D23-C50789C98248}"/>
    <cellStyle name="Vejica 32 11 2" xfId="16406" xr:uid="{AF146D17-5F98-4EBD-9F36-C8A1F9E46C51}"/>
    <cellStyle name="Vejica 32 11 2 2" xfId="36602" xr:uid="{EAB9F389-9CB8-495E-9065-B6B61A40C236}"/>
    <cellStyle name="Vejica 32 11 3" xfId="36601" xr:uid="{C582DE11-3269-434A-AB5D-547BFAA29E77}"/>
    <cellStyle name="Vejica 32 12" xfId="13026" xr:uid="{A440F396-48B7-43F5-8FE3-A31A7A8FDC37}"/>
    <cellStyle name="Vejica 32 12 2" xfId="18963" xr:uid="{633FFDE1-A27D-4547-8ACF-786A669F06AB}"/>
    <cellStyle name="Vejica 32 12 2 2" xfId="36604" xr:uid="{2D42B126-ACBD-4D99-A517-44CD81F16892}"/>
    <cellStyle name="Vejica 32 12 3" xfId="36603" xr:uid="{0D6F11A0-30EE-4C54-B8B7-A785E2CA2F6A}"/>
    <cellStyle name="Vejica 32 13" xfId="36599" xr:uid="{0FE506A1-B335-4083-A1DD-6B695B5D73E1}"/>
    <cellStyle name="Vejica 32 2" xfId="2326" xr:uid="{00000000-0005-0000-0000-0000AA120000}"/>
    <cellStyle name="Vejica 32 2 2" xfId="4769" xr:uid="{00000000-0005-0000-0000-0000AB120000}"/>
    <cellStyle name="Vejica 32 2 2 2" xfId="9020" xr:uid="{24D71693-E5F3-4781-B573-49FACFB3A6AD}"/>
    <cellStyle name="Vejica 32 2 2 2 2" xfId="16150" xr:uid="{50612C5D-9756-4F51-93F4-901CDA1C9686}"/>
    <cellStyle name="Vejica 32 2 2 2 2 2" xfId="36608" xr:uid="{B400A301-19E1-43CA-8A30-7CC47FD798E7}"/>
    <cellStyle name="Vejica 32 2 2 2 3" xfId="36607" xr:uid="{D08229B6-F81B-49AA-9B44-64914BE62DD5}"/>
    <cellStyle name="Vejica 32 2 2 3" xfId="13251" xr:uid="{D4EC9347-F5E8-4EE6-AA7F-1238F66BFA70}"/>
    <cellStyle name="Vejica 32 2 2 3 2" xfId="19185" xr:uid="{05592F26-FCE4-473A-9513-7AEEDCE769BF}"/>
    <cellStyle name="Vejica 32 2 2 3 2 2" xfId="36610" xr:uid="{DB7FA1CF-8398-40FA-AC41-F1CDC9755D83}"/>
    <cellStyle name="Vejica 32 2 2 3 3" xfId="36609" xr:uid="{F27C75E8-607A-4E11-BB85-616DD37D421D}"/>
    <cellStyle name="Vejica 32 2 2 4" xfId="36606" xr:uid="{D13F25B6-69F3-4FF5-8525-78B112194990}"/>
    <cellStyle name="Vejica 32 2 3" xfId="7654" xr:uid="{B349BAD7-3DDE-40D0-A6A0-C8944A77B344}"/>
    <cellStyle name="Vejica 32 2 3 2" xfId="13465" xr:uid="{27A6DCB9-72C5-4484-B303-8009AF57DC75}"/>
    <cellStyle name="Vejica 32 2 3 2 2" xfId="19399" xr:uid="{999CB8E3-1EC5-46B7-9704-173C2A6C37AA}"/>
    <cellStyle name="Vejica 32 2 3 2 2 2" xfId="36613" xr:uid="{D7F020A6-1E5B-4E03-8216-A322F93C80AE}"/>
    <cellStyle name="Vejica 32 2 3 2 3" xfId="36612" xr:uid="{FF26E62B-D654-449A-A7B0-2D6105B67D75}"/>
    <cellStyle name="Vejica 32 2 3 3" xfId="15579" xr:uid="{14CE251B-4A55-4060-A18F-C1FCF3E6F8AA}"/>
    <cellStyle name="Vejica 32 2 3 3 2" xfId="36614" xr:uid="{10DA4D56-6318-4D89-B533-4B3FE773632C}"/>
    <cellStyle name="Vejica 32 2 3 4" xfId="36611" xr:uid="{FE1CD359-AD95-4B9D-A38A-160F1ED19ED5}"/>
    <cellStyle name="Vejica 32 2 4" xfId="8552" xr:uid="{3E145C28-3D8C-4CBD-838D-56C2C5BBF841}"/>
    <cellStyle name="Vejica 32 2 4 2" xfId="13162" xr:uid="{0E5EA67F-65E3-4867-88FF-4145D4EA1B5C}"/>
    <cellStyle name="Vejica 32 2 4 2 2" xfId="19096" xr:uid="{555AC572-3787-43A8-8CFF-6FD52A8E835C}"/>
    <cellStyle name="Vejica 32 2 4 2 2 2" xfId="36617" xr:uid="{B9F0863A-9AF8-4250-B2A4-AA14AA11E02B}"/>
    <cellStyle name="Vejica 32 2 4 2 3" xfId="36616" xr:uid="{F293B31B-C9AD-4A8C-B211-2434A327DCA9}"/>
    <cellStyle name="Vejica 32 2 4 3" xfId="15989" xr:uid="{432203FB-1725-4CC7-863C-A9A7604B6B46}"/>
    <cellStyle name="Vejica 32 2 4 3 2" xfId="36618" xr:uid="{8E0CCBF0-01F0-4F93-AC6E-DDB5B78FEFDE}"/>
    <cellStyle name="Vejica 32 2 4 4" xfId="36615" xr:uid="{7C3405E6-F5E3-49C1-B14B-557D82CEB49D}"/>
    <cellStyle name="Vejica 32 2 5" xfId="8167" xr:uid="{B1A65EE6-0805-410D-84A4-AD57CADDA95A}"/>
    <cellStyle name="Vejica 32 2 5 2" xfId="15795" xr:uid="{B454E07E-0960-402D-A4B7-2A53F97C7D20}"/>
    <cellStyle name="Vejica 32 2 5 2 2" xfId="36620" xr:uid="{723C3AEB-F762-4303-B03B-E44C9B80B52A}"/>
    <cellStyle name="Vejica 32 2 5 3" xfId="36619" xr:uid="{7361173C-1F23-4653-86C9-892E3035B78E}"/>
    <cellStyle name="Vejica 32 2 6" xfId="12616" xr:uid="{A2572744-865B-41C4-A9FA-D8D12A71705E}"/>
    <cellStyle name="Vejica 32 2 6 2" xfId="18554" xr:uid="{1F9B7BB8-5206-4609-81E7-3739F96584E2}"/>
    <cellStyle name="Vejica 32 2 6 2 2" xfId="36622" xr:uid="{F27EF864-F582-4F28-B9F5-85D367D2D231}"/>
    <cellStyle name="Vejica 32 2 6 3" xfId="36621" xr:uid="{CEDF6557-6F0C-40EC-8360-BB5C64248D65}"/>
    <cellStyle name="Vejica 32 2 7" xfId="36605" xr:uid="{A8EE0668-A1F5-4E2F-9EE8-441A68384A63}"/>
    <cellStyle name="Vejica 32 3" xfId="2327" xr:uid="{00000000-0005-0000-0000-0000AC120000}"/>
    <cellStyle name="Vejica 32 3 2" xfId="4771" xr:uid="{00000000-0005-0000-0000-0000AD120000}"/>
    <cellStyle name="Vejica 32 3 2 2" xfId="5403" xr:uid="{00000000-0005-0000-0000-0000AE120000}"/>
    <cellStyle name="Vejica 32 3 2 2 2" xfId="36625" xr:uid="{549B0301-A274-40B7-8B0C-806790E99CB5}"/>
    <cellStyle name="Vejica 32 3 2 3" xfId="36624" xr:uid="{31B91403-1EE1-4AB5-84AC-0D45D19A46EE}"/>
    <cellStyle name="Vejica 32 3 3" xfId="4770" xr:uid="{00000000-0005-0000-0000-0000AF120000}"/>
    <cellStyle name="Vejica 32 3 3 2" xfId="36626" xr:uid="{3A0C9A89-2DFE-49EB-ABC4-28C40A888191}"/>
    <cellStyle name="Vejica 32 3 4" xfId="9501" xr:uid="{B20FA0B8-0FDB-4275-A376-26ED2880A995}"/>
    <cellStyle name="Vejica 32 3 4 2" xfId="16333" xr:uid="{A0930D8D-4435-4C5C-874D-BC16870B94A8}"/>
    <cellStyle name="Vejica 32 3 4 2 2" xfId="36628" xr:uid="{85D982CC-E5C6-45F2-AEAA-AD5A8102AA99}"/>
    <cellStyle name="Vejica 32 3 4 3" xfId="36627" xr:uid="{A3ED637E-66BC-492E-9D56-C5E473340C31}"/>
    <cellStyle name="Vejica 32 3 5" xfId="12617" xr:uid="{D98B10B8-BF76-4A36-A0BA-68B8EBCD17D6}"/>
    <cellStyle name="Vejica 32 3 5 2" xfId="18555" xr:uid="{9770B17F-DBBD-42C0-B000-AAA5248CBBCE}"/>
    <cellStyle name="Vejica 32 3 5 2 2" xfId="36630" xr:uid="{2058A0FD-1EE2-48FB-873B-1C9FE37233A2}"/>
    <cellStyle name="Vejica 32 3 5 3" xfId="36629" xr:uid="{FAD40FB5-E4D7-4114-BD62-97800875D9D3}"/>
    <cellStyle name="Vejica 32 3 6" xfId="36623" xr:uid="{8C6CC629-011F-43B1-A034-A68E6FD371DC}"/>
    <cellStyle name="Vejica 32 4" xfId="2328" xr:uid="{00000000-0005-0000-0000-0000B0120000}"/>
    <cellStyle name="Vejica 32 4 2" xfId="4772" xr:uid="{00000000-0005-0000-0000-0000B1120000}"/>
    <cellStyle name="Vejica 32 4 2 2" xfId="36632" xr:uid="{CE3EFE75-BBF9-4C6C-AD25-E35E6EEA2248}"/>
    <cellStyle name="Vejica 32 4 3" xfId="8591" xr:uid="{5B7CD775-F7A7-4330-BE4F-276FE38B9EAE}"/>
    <cellStyle name="Vejica 32 4 3 2" xfId="16008" xr:uid="{EDD77302-1C98-4444-A292-BBD2D0210510}"/>
    <cellStyle name="Vejica 32 4 3 2 2" xfId="36634" xr:uid="{63A76F27-CF08-4382-A21F-15BBBB3DDEFB}"/>
    <cellStyle name="Vejica 32 4 3 3" xfId="36633" xr:uid="{5A9A97AE-2595-4808-B27E-974CAAE3910E}"/>
    <cellStyle name="Vejica 32 4 4" xfId="13539" xr:uid="{875A14BF-42E7-41C9-9D64-C1F669010C57}"/>
    <cellStyle name="Vejica 32 4 4 2" xfId="19473" xr:uid="{95E1CF23-0DA8-458E-B98E-AF9B752D030E}"/>
    <cellStyle name="Vejica 32 4 4 2 2" xfId="36636" xr:uid="{25581478-992A-4FA8-9B17-011AA3DB4866}"/>
    <cellStyle name="Vejica 32 4 4 3" xfId="36635" xr:uid="{F5CFCC57-F9F8-497E-BE42-44D8FB5044A9}"/>
    <cellStyle name="Vejica 32 4 5" xfId="36631" xr:uid="{D9085284-DEEC-4BB0-BCC7-2CAFFB5556C7}"/>
    <cellStyle name="Vejica 32 5" xfId="2329" xr:uid="{00000000-0005-0000-0000-0000B2120000}"/>
    <cellStyle name="Vejica 32 5 2" xfId="4773" xr:uid="{00000000-0005-0000-0000-0000B3120000}"/>
    <cellStyle name="Vejica 32 5 2 2" xfId="36638" xr:uid="{00E97063-4E18-484C-81C7-992D7E321C91}"/>
    <cellStyle name="Vejica 32 5 3" xfId="36637" xr:uid="{41539E70-E6C9-4F98-B88F-8B527BF2853A}"/>
    <cellStyle name="Vejica 32 6" xfId="2330" xr:uid="{00000000-0005-0000-0000-0000B4120000}"/>
    <cellStyle name="Vejica 32 6 2" xfId="4774" xr:uid="{00000000-0005-0000-0000-0000B5120000}"/>
    <cellStyle name="Vejica 32 6 2 2" xfId="36640" xr:uid="{9983E023-AB2B-44BB-9B94-5D16C569A97C}"/>
    <cellStyle name="Vejica 32 6 3" xfId="36639" xr:uid="{66617615-3719-4AB9-A3AC-C43D93B667D2}"/>
    <cellStyle name="Vejica 32 7" xfId="4775" xr:uid="{00000000-0005-0000-0000-0000B6120000}"/>
    <cellStyle name="Vejica 32 7 2" xfId="4776" xr:uid="{00000000-0005-0000-0000-0000B7120000}"/>
    <cellStyle name="Vejica 32 7 2 2" xfId="5533" xr:uid="{00000000-0005-0000-0000-0000B8120000}"/>
    <cellStyle name="Vejica 32 7 2 2 2" xfId="36643" xr:uid="{324BA01C-E476-4174-94F3-39130CE86E63}"/>
    <cellStyle name="Vejica 32 7 2 3" xfId="36642" xr:uid="{659F1A13-6E42-4E77-B0CC-5B31D6DC1BF5}"/>
    <cellStyle name="Vejica 32 7 3" xfId="5300" xr:uid="{00000000-0005-0000-0000-0000B9120000}"/>
    <cellStyle name="Vejica 32 7 3 2" xfId="36644" xr:uid="{18333F08-E5D9-4B22-A6B8-E7BEA04CDB68}"/>
    <cellStyle name="Vejica 32 7 4" xfId="36641" xr:uid="{349D2DAC-DAAA-455D-9CA5-44678F673610}"/>
    <cellStyle name="Vejica 32 8" xfId="4777" xr:uid="{00000000-0005-0000-0000-0000BA120000}"/>
    <cellStyle name="Vejica 32 8 2" xfId="5402" xr:uid="{00000000-0005-0000-0000-0000BB120000}"/>
    <cellStyle name="Vejica 32 8 2 2" xfId="36646" xr:uid="{08E60E49-DDFD-435F-9536-1E917869B8D4}"/>
    <cellStyle name="Vejica 32 8 3" xfId="36645" xr:uid="{978F6705-CBA7-4B4E-8AA1-EFCF76A910E2}"/>
    <cellStyle name="Vejica 32 9" xfId="4768" xr:uid="{00000000-0005-0000-0000-0000BC120000}"/>
    <cellStyle name="Vejica 32 9 2" xfId="36647" xr:uid="{78213D6C-0C5A-4694-BC00-0E39C76A6067}"/>
    <cellStyle name="Vejica 33" xfId="771" xr:uid="{00000000-0005-0000-0000-0000BD120000}"/>
    <cellStyle name="Vejica 33 10" xfId="5216" xr:uid="{00000000-0005-0000-0000-0000BE120000}"/>
    <cellStyle name="Vejica 33 10 2" xfId="36649" xr:uid="{AA482BA7-CDBA-4A43-B787-27FC96E65218}"/>
    <cellStyle name="Vejica 33 11" xfId="10018" xr:uid="{AC08755C-6525-4E92-BB0A-20D7BC5AC7D4}"/>
    <cellStyle name="Vejica 33 11 2" xfId="16544" xr:uid="{C3CD243A-8D95-4A38-9046-AF8FACB94878}"/>
    <cellStyle name="Vejica 33 11 2 2" xfId="36651" xr:uid="{4EE33A6F-A321-4C80-B41C-ABAD8D8C73C5}"/>
    <cellStyle name="Vejica 33 11 3" xfId="36650" xr:uid="{8230658D-0A17-41B8-8BC5-EAFAC3153A15}"/>
    <cellStyle name="Vejica 33 12" xfId="13021" xr:uid="{52657709-4F92-4C10-BA98-E5F292C7580D}"/>
    <cellStyle name="Vejica 33 12 2" xfId="18958" xr:uid="{D2767E21-9C2B-4BDA-A4AC-7578C37CA184}"/>
    <cellStyle name="Vejica 33 12 2 2" xfId="36653" xr:uid="{F1BBB0DA-2C01-4544-8FAF-1F8AC449A833}"/>
    <cellStyle name="Vejica 33 12 3" xfId="36652" xr:uid="{3AE1E180-229D-44E5-AE6D-D51AE2FC4CF4}"/>
    <cellStyle name="Vejica 33 13" xfId="36648" xr:uid="{CE009B3E-FFB4-4E76-B3CC-C2E8047D0F91}"/>
    <cellStyle name="Vejica 33 2" xfId="2331" xr:uid="{00000000-0005-0000-0000-0000BF120000}"/>
    <cellStyle name="Vejica 33 2 2" xfId="4779" xr:uid="{00000000-0005-0000-0000-0000C0120000}"/>
    <cellStyle name="Vejica 33 2 2 2" xfId="9745" xr:uid="{70829BA0-1131-488D-85DB-F334CC00DC70}"/>
    <cellStyle name="Vejica 33 2 2 2 2" xfId="16424" xr:uid="{61A0E0D3-7408-4228-8488-BDCCBB49AD7E}"/>
    <cellStyle name="Vejica 33 2 2 2 2 2" xfId="36657" xr:uid="{FE3CA11E-C4A1-4DBE-9E2D-4BF682342D36}"/>
    <cellStyle name="Vejica 33 2 2 2 3" xfId="36656" xr:uid="{A92C392E-221A-4C96-85D9-188140A74C8F}"/>
    <cellStyle name="Vejica 33 2 2 3" xfId="13252" xr:uid="{6AC06C12-E267-4751-AEDE-2CBD5D09A682}"/>
    <cellStyle name="Vejica 33 2 2 3 2" xfId="19186" xr:uid="{989B9DB8-2EA2-4BF5-B7C7-CC5AE6D69BFE}"/>
    <cellStyle name="Vejica 33 2 2 3 2 2" xfId="36659" xr:uid="{01E05582-1D3A-4DD2-903F-064B18CDFFB3}"/>
    <cellStyle name="Vejica 33 2 2 3 3" xfId="36658" xr:uid="{DAAAABE1-198F-4DEF-B06B-D33DF64EC083}"/>
    <cellStyle name="Vejica 33 2 2 4" xfId="36655" xr:uid="{034774DC-AD19-4763-8D5C-69DC573A166F}"/>
    <cellStyle name="Vejica 33 2 3" xfId="7863" xr:uid="{956D94C3-4760-4C94-8F87-FC22C2594896}"/>
    <cellStyle name="Vejica 33 2 3 2" xfId="13451" xr:uid="{86F77E2E-02DA-4B95-89F0-6DCB0642EFBC}"/>
    <cellStyle name="Vejica 33 2 3 2 2" xfId="19385" xr:uid="{781BE816-A743-42DA-B260-94945A319619}"/>
    <cellStyle name="Vejica 33 2 3 2 2 2" xfId="36662" xr:uid="{30E73C32-F17F-4E92-B4A3-115B5089C2F7}"/>
    <cellStyle name="Vejica 33 2 3 2 3" xfId="36661" xr:uid="{33685B75-28B7-42CF-BEB8-974FAF407699}"/>
    <cellStyle name="Vejica 33 2 3 3" xfId="15636" xr:uid="{2D873E01-23A6-430C-AB86-6A973249ECB3}"/>
    <cellStyle name="Vejica 33 2 3 3 2" xfId="36663" xr:uid="{FC84A071-510F-4446-9684-0ECE5507E8CF}"/>
    <cellStyle name="Vejica 33 2 3 4" xfId="36660" xr:uid="{475B7BD3-6B0B-40BD-B121-83728F79875B}"/>
    <cellStyle name="Vejica 33 2 4" xfId="8710" xr:uid="{E82C0F21-8F50-4D5D-8A1C-15817E2D8C67}"/>
    <cellStyle name="Vejica 33 2 4 2" xfId="13183" xr:uid="{371439C8-5D15-4C91-B56A-12FD54D9B227}"/>
    <cellStyle name="Vejica 33 2 4 2 2" xfId="19117" xr:uid="{EE5492C2-62C0-49E1-94FA-5348D07839A2}"/>
    <cellStyle name="Vejica 33 2 4 2 2 2" xfId="36666" xr:uid="{2E4441E5-6CBA-4F95-8E91-BB771E848191}"/>
    <cellStyle name="Vejica 33 2 4 2 3" xfId="36665" xr:uid="{85C006F6-DBF4-4172-8EF1-773ABCBF24C2}"/>
    <cellStyle name="Vejica 33 2 4 3" xfId="16055" xr:uid="{AC3FE1A8-9CF5-419A-94C5-CBA0ADB00B66}"/>
    <cellStyle name="Vejica 33 2 4 3 2" xfId="36667" xr:uid="{1485BA6D-0DE4-4741-BBF4-D09DCA5B3126}"/>
    <cellStyle name="Vejica 33 2 4 4" xfId="36664" xr:uid="{6111F707-7EB3-4D3E-BF57-5B3D2FFD7986}"/>
    <cellStyle name="Vejica 33 2 5" xfId="8595" xr:uid="{5C940685-79AA-41D0-B35A-529045F8FB05}"/>
    <cellStyle name="Vejica 33 2 5 2" xfId="16010" xr:uid="{95F56F8E-B9A9-4DF4-9200-E227683DBDFC}"/>
    <cellStyle name="Vejica 33 2 5 2 2" xfId="36669" xr:uid="{3B3F1541-393F-4EC6-804A-3144FFC07023}"/>
    <cellStyle name="Vejica 33 2 5 3" xfId="36668" xr:uid="{DB8746AD-0AC5-4143-8B29-21DBB2DCD86A}"/>
    <cellStyle name="Vejica 33 2 6" xfId="12614" xr:uid="{263AB7B0-ADD6-4D7B-81D7-4E26970EFF97}"/>
    <cellStyle name="Vejica 33 2 6 2" xfId="18552" xr:uid="{B1BAB654-765F-4700-BCD2-BC7EF5DD79A6}"/>
    <cellStyle name="Vejica 33 2 6 2 2" xfId="36671" xr:uid="{62DFC79E-2AC8-4678-9ED0-FC254DE5A423}"/>
    <cellStyle name="Vejica 33 2 6 3" xfId="36670" xr:uid="{E70CF17E-3808-4C01-9CE1-24EC2E3D5B1B}"/>
    <cellStyle name="Vejica 33 2 7" xfId="36654" xr:uid="{7EA78E31-DA40-4C81-A9A8-C630824FBE89}"/>
    <cellStyle name="Vejica 33 3" xfId="2332" xr:uid="{00000000-0005-0000-0000-0000C1120000}"/>
    <cellStyle name="Vejica 33 3 2" xfId="4781" xr:uid="{00000000-0005-0000-0000-0000C2120000}"/>
    <cellStyle name="Vejica 33 3 2 2" xfId="5405" xr:uid="{00000000-0005-0000-0000-0000C3120000}"/>
    <cellStyle name="Vejica 33 3 2 2 2" xfId="36674" xr:uid="{105DF53F-8037-4C86-86B6-0D8B908E0326}"/>
    <cellStyle name="Vejica 33 3 2 3" xfId="36673" xr:uid="{7234FD83-62EA-4EAF-95CA-24601573D1A4}"/>
    <cellStyle name="Vejica 33 3 3" xfId="4780" xr:uid="{00000000-0005-0000-0000-0000C4120000}"/>
    <cellStyle name="Vejica 33 3 3 2" xfId="36675" xr:uid="{6A2ECBF3-3A63-4AB1-A049-4DDD47743FE8}"/>
    <cellStyle name="Vejica 33 3 4" xfId="8126" xr:uid="{1EBCB7E0-9494-4E19-8575-34A34FBE4932}"/>
    <cellStyle name="Vejica 33 3 4 2" xfId="15784" xr:uid="{9FBE9F77-DF96-4668-AC87-1E50EB3370E6}"/>
    <cellStyle name="Vejica 33 3 4 2 2" xfId="36677" xr:uid="{64CCAD2E-CA6E-4E9E-92B7-C4DE9DCB84B2}"/>
    <cellStyle name="Vejica 33 3 4 3" xfId="36676" xr:uid="{73945C75-35C0-48ED-A04C-A1D2003518D6}"/>
    <cellStyle name="Vejica 33 3 5" xfId="12615" xr:uid="{B712EEBF-C93C-47B7-B215-1B58F0853DC9}"/>
    <cellStyle name="Vejica 33 3 5 2" xfId="18553" xr:uid="{D7D30E9D-A8AD-40DC-B25E-C54EF08A11FC}"/>
    <cellStyle name="Vejica 33 3 5 2 2" xfId="36679" xr:uid="{E48CEC6C-09AE-4AB6-9F2E-D85EFBEF0891}"/>
    <cellStyle name="Vejica 33 3 5 3" xfId="36678" xr:uid="{513C47C1-493C-4DCB-9408-4BDAD4BD7520}"/>
    <cellStyle name="Vejica 33 3 6" xfId="36672" xr:uid="{809E5CC7-48E9-44CA-9034-D39D0908D156}"/>
    <cellStyle name="Vejica 33 4" xfId="2333" xr:uid="{00000000-0005-0000-0000-0000C5120000}"/>
    <cellStyle name="Vejica 33 4 2" xfId="4782" xr:uid="{00000000-0005-0000-0000-0000C6120000}"/>
    <cellStyle name="Vejica 33 4 2 2" xfId="36681" xr:uid="{0CB93412-3853-4F6F-9ED0-5D538C72BF72}"/>
    <cellStyle name="Vejica 33 4 3" xfId="9028" xr:uid="{591F172D-1A0B-47A5-AD04-72DEED66C435}"/>
    <cellStyle name="Vejica 33 4 3 2" xfId="16157" xr:uid="{814F0B32-28FF-417A-AF16-D40771B81BE1}"/>
    <cellStyle name="Vejica 33 4 3 2 2" xfId="36683" xr:uid="{04C10B63-0333-4B4E-9D33-E39434741DC2}"/>
    <cellStyle name="Vejica 33 4 3 3" xfId="36682" xr:uid="{9EC1CD84-78B8-44B1-B4A4-11E6DD236092}"/>
    <cellStyle name="Vejica 33 4 4" xfId="13409" xr:uid="{7C411BCD-8CE3-4C12-AE4F-07F21F132AA8}"/>
    <cellStyle name="Vejica 33 4 4 2" xfId="19343" xr:uid="{F99661C9-F5F1-4042-99D1-18FC5052CFBC}"/>
    <cellStyle name="Vejica 33 4 4 2 2" xfId="36685" xr:uid="{398E9745-BF2B-4DC5-9133-CCD76949E5A4}"/>
    <cellStyle name="Vejica 33 4 4 3" xfId="36684" xr:uid="{C9FC5977-5244-435B-97B5-DA27735D5820}"/>
    <cellStyle name="Vejica 33 4 5" xfId="36680" xr:uid="{EE98203F-E7BE-415D-822A-E285973C8794}"/>
    <cellStyle name="Vejica 33 5" xfId="2334" xr:uid="{00000000-0005-0000-0000-0000C7120000}"/>
    <cellStyle name="Vejica 33 5 2" xfId="4783" xr:uid="{00000000-0005-0000-0000-0000C8120000}"/>
    <cellStyle name="Vejica 33 5 2 2" xfId="36687" xr:uid="{4872EE7E-D8B3-48F6-846A-1E130167A441}"/>
    <cellStyle name="Vejica 33 5 3" xfId="36686" xr:uid="{D123D10A-B64E-475D-88EF-A34254763927}"/>
    <cellStyle name="Vejica 33 6" xfId="2335" xr:uid="{00000000-0005-0000-0000-0000C9120000}"/>
    <cellStyle name="Vejica 33 6 2" xfId="4784" xr:uid="{00000000-0005-0000-0000-0000CA120000}"/>
    <cellStyle name="Vejica 33 6 2 2" xfId="36689" xr:uid="{7BDEF2FA-9353-4AE7-8626-21D436A382CD}"/>
    <cellStyle name="Vejica 33 6 3" xfId="36688" xr:uid="{7402BF90-1948-4A13-A665-42188CA1D1D6}"/>
    <cellStyle name="Vejica 33 7" xfId="4785" xr:uid="{00000000-0005-0000-0000-0000CB120000}"/>
    <cellStyle name="Vejica 33 7 2" xfId="4786" xr:uid="{00000000-0005-0000-0000-0000CC120000}"/>
    <cellStyle name="Vejica 33 7 2 2" xfId="5534" xr:uid="{00000000-0005-0000-0000-0000CD120000}"/>
    <cellStyle name="Vejica 33 7 2 2 2" xfId="36692" xr:uid="{DFDB7218-8B52-44D0-AA6C-9CD94308E3E6}"/>
    <cellStyle name="Vejica 33 7 2 3" xfId="36691" xr:uid="{857FFE24-ACFF-4E03-B86B-4A2822B4F156}"/>
    <cellStyle name="Vejica 33 7 3" xfId="5301" xr:uid="{00000000-0005-0000-0000-0000CE120000}"/>
    <cellStyle name="Vejica 33 7 3 2" xfId="36693" xr:uid="{B86FFA67-D1DA-49DF-922D-5158692DE17F}"/>
    <cellStyle name="Vejica 33 7 4" xfId="36690" xr:uid="{33EB2463-6F16-4E49-9630-00C8F55B746C}"/>
    <cellStyle name="Vejica 33 8" xfId="4787" xr:uid="{00000000-0005-0000-0000-0000CF120000}"/>
    <cellStyle name="Vejica 33 8 2" xfId="5404" xr:uid="{00000000-0005-0000-0000-0000D0120000}"/>
    <cellStyle name="Vejica 33 8 2 2" xfId="36695" xr:uid="{E1B6CA7D-CEB3-4E58-BDEB-D03D6A04C671}"/>
    <cellStyle name="Vejica 33 8 3" xfId="36694" xr:uid="{D7B7F27E-4F9D-4DDC-B416-A084BC76D385}"/>
    <cellStyle name="Vejica 33 9" xfId="4778" xr:uid="{00000000-0005-0000-0000-0000D1120000}"/>
    <cellStyle name="Vejica 33 9 2" xfId="36696" xr:uid="{0847436F-4B7F-4263-B82B-202B98DC15D3}"/>
    <cellStyle name="Vejica 34" xfId="772" xr:uid="{00000000-0005-0000-0000-0000D2120000}"/>
    <cellStyle name="Vejica 34 10" xfId="5263" xr:uid="{00000000-0005-0000-0000-0000D3120000}"/>
    <cellStyle name="Vejica 34 10 2" xfId="36698" xr:uid="{BF717445-3C8D-45B1-B4BE-36380FB573BF}"/>
    <cellStyle name="Vejica 34 11" xfId="11818" xr:uid="{B2F9414E-8568-49E6-A43B-62E4DD090A79}"/>
    <cellStyle name="Vejica 34 11 2" xfId="18233" xr:uid="{A7C385F9-A277-4E96-BDE6-A754FD16850E}"/>
    <cellStyle name="Vejica 34 11 2 2" xfId="36700" xr:uid="{D59B5C8D-C1FA-4C96-8B1A-3ED1BE19FB62}"/>
    <cellStyle name="Vejica 34 11 3" xfId="36699" xr:uid="{6CDD008A-77F8-4235-A18E-30F1D72F7B1B}"/>
    <cellStyle name="Vejica 34 12" xfId="13025" xr:uid="{2B2159F3-7F1D-4112-AB85-96DE1148A60A}"/>
    <cellStyle name="Vejica 34 12 2" xfId="18962" xr:uid="{DA3B4134-2778-4B33-9CCD-206D4DE3BDEF}"/>
    <cellStyle name="Vejica 34 12 2 2" xfId="36702" xr:uid="{A600F491-00DD-49C5-A027-89A63D03FBD8}"/>
    <cellStyle name="Vejica 34 12 3" xfId="36701" xr:uid="{FC9A2510-BA45-43A4-9729-CF7C763B2C12}"/>
    <cellStyle name="Vejica 34 13" xfId="36697" xr:uid="{2F293428-42EF-414C-A584-A0EC473E994B}"/>
    <cellStyle name="Vejica 34 2" xfId="2336" xr:uid="{00000000-0005-0000-0000-0000D4120000}"/>
    <cellStyle name="Vejica 34 2 2" xfId="4789" xr:uid="{00000000-0005-0000-0000-0000D5120000}"/>
    <cellStyle name="Vejica 34 2 2 2" xfId="12120" xr:uid="{FD224BA2-4173-4D7C-B5B7-346D654CCF35}"/>
    <cellStyle name="Vejica 34 2 2 2 2" xfId="18322" xr:uid="{2CDDE78C-A828-429E-9339-2C554175D611}"/>
    <cellStyle name="Vejica 34 2 2 2 2 2" xfId="36706" xr:uid="{283C0E2E-BD73-4660-9B34-C94F254CCC4D}"/>
    <cellStyle name="Vejica 34 2 2 2 3" xfId="36705" xr:uid="{A46329D6-264E-46AF-B2B3-217F59E71107}"/>
    <cellStyle name="Vejica 34 2 2 3" xfId="13253" xr:uid="{DC3A4B54-E86B-435A-81AC-17CE598EEDFD}"/>
    <cellStyle name="Vejica 34 2 2 3 2" xfId="19187" xr:uid="{7B7DFEE5-5F24-4AE0-8350-7C65DC7BC021}"/>
    <cellStyle name="Vejica 34 2 2 3 2 2" xfId="36708" xr:uid="{E14184E9-9B85-4265-BECE-403A59F9788E}"/>
    <cellStyle name="Vejica 34 2 2 3 3" xfId="36707" xr:uid="{9226F21C-E551-418B-8D6E-7C26F777FBCB}"/>
    <cellStyle name="Vejica 34 2 2 4" xfId="36704" xr:uid="{C2933D2C-7DFB-402F-B476-00F5606490A5}"/>
    <cellStyle name="Vejica 34 2 3" xfId="8219" xr:uid="{D2C65D5A-C032-4670-B7A4-FC7471FAD91F}"/>
    <cellStyle name="Vejica 34 2 3 2" xfId="13541" xr:uid="{250C9793-A938-4ADF-A2E4-2B1630406BFE}"/>
    <cellStyle name="Vejica 34 2 3 2 2" xfId="19475" xr:uid="{9AB7E4DC-9A76-40CA-AECB-9F7F26E98F66}"/>
    <cellStyle name="Vejica 34 2 3 2 2 2" xfId="36711" xr:uid="{1B356C78-C12D-44B7-A9AE-4AE7A186754E}"/>
    <cellStyle name="Vejica 34 2 3 2 3" xfId="36710" xr:uid="{1FB082F0-013B-4C96-B123-E9FEAD44B14D}"/>
    <cellStyle name="Vejica 34 2 3 3" xfId="15816" xr:uid="{48F687BB-50EA-41A8-BCE2-163BD2EF1E7B}"/>
    <cellStyle name="Vejica 34 2 3 3 2" xfId="36712" xr:uid="{73E29CF9-B9EB-447F-A84F-7A1F0F3ED6FE}"/>
    <cellStyle name="Vejica 34 2 3 4" xfId="36709" xr:uid="{8B15A2A8-9325-431A-8E4A-59C7423E625D}"/>
    <cellStyle name="Vejica 34 2 4" xfId="8963" xr:uid="{8FAB8724-9FC5-4873-899E-4A736CB82A16}"/>
    <cellStyle name="Vejica 34 2 4 2" xfId="13179" xr:uid="{E6461016-E5D1-4091-9389-5C13F54B6EF6}"/>
    <cellStyle name="Vejica 34 2 4 2 2" xfId="19113" xr:uid="{91329F67-530E-4AFA-A28C-F654D638422C}"/>
    <cellStyle name="Vejica 34 2 4 2 2 2" xfId="36715" xr:uid="{0784B787-E45C-4396-BB9E-2E845E5D0E63}"/>
    <cellStyle name="Vejica 34 2 4 2 3" xfId="36714" xr:uid="{8B9EDFCB-E467-4AF2-8B8A-7B48B53283C4}"/>
    <cellStyle name="Vejica 34 2 4 3" xfId="16121" xr:uid="{F9FBB48B-FFB9-48E9-9F33-6FB43A479501}"/>
    <cellStyle name="Vejica 34 2 4 3 2" xfId="36716" xr:uid="{C9B3B855-5FD0-41C8-AEF6-5B0CA2D589FD}"/>
    <cellStyle name="Vejica 34 2 4 4" xfId="36713" xr:uid="{66CF8510-2F10-48C2-9D57-0BA331F25493}"/>
    <cellStyle name="Vejica 34 2 5" xfId="9003" xr:uid="{83F5963E-EA25-4630-BFA3-2F196F3877BE}"/>
    <cellStyle name="Vejica 34 2 5 2" xfId="16140" xr:uid="{125E9886-6BCB-4C8F-9163-EA67FC128973}"/>
    <cellStyle name="Vejica 34 2 5 2 2" xfId="36718" xr:uid="{838C221C-E02E-480F-9041-9D6247B94B10}"/>
    <cellStyle name="Vejica 34 2 5 3" xfId="36717" xr:uid="{C1CC854E-DBE2-42E2-8F20-0A38028681E6}"/>
    <cellStyle name="Vejica 34 2 6" xfId="12612" xr:uid="{8BADF4A7-D194-49CB-B47B-4AF5C261F719}"/>
    <cellStyle name="Vejica 34 2 6 2" xfId="18550" xr:uid="{06CB1FF9-094E-493A-9C24-E759DDF2364F}"/>
    <cellStyle name="Vejica 34 2 6 2 2" xfId="36720" xr:uid="{D90FCFFA-DA03-4A1A-9ADC-4E2D8B5BFBFE}"/>
    <cellStyle name="Vejica 34 2 6 3" xfId="36719" xr:uid="{A2A5544C-F698-42E3-BC3B-8C888B2FBD1D}"/>
    <cellStyle name="Vejica 34 2 7" xfId="36703" xr:uid="{A41A25F2-9E93-4400-94D1-330D016393F0}"/>
    <cellStyle name="Vejica 34 3" xfId="2337" xr:uid="{00000000-0005-0000-0000-0000D6120000}"/>
    <cellStyle name="Vejica 34 3 2" xfId="4791" xr:uid="{00000000-0005-0000-0000-0000D7120000}"/>
    <cellStyle name="Vejica 34 3 2 2" xfId="5407" xr:uid="{00000000-0005-0000-0000-0000D8120000}"/>
    <cellStyle name="Vejica 34 3 2 2 2" xfId="36723" xr:uid="{91880945-D100-47BB-8199-5FAAF190AC41}"/>
    <cellStyle name="Vejica 34 3 2 3" xfId="36722" xr:uid="{E8F7C806-994D-4FB7-828B-CD4A5AEE3BBA}"/>
    <cellStyle name="Vejica 34 3 3" xfId="4790" xr:uid="{00000000-0005-0000-0000-0000D9120000}"/>
    <cellStyle name="Vejica 34 3 3 2" xfId="36724" xr:uid="{FDDB790C-C244-4D1D-B563-A926F287D824}"/>
    <cellStyle name="Vejica 34 3 4" xfId="9034" xr:uid="{B894D10D-9D5C-4236-9787-4F481ED3B23F}"/>
    <cellStyle name="Vejica 34 3 4 2" xfId="16159" xr:uid="{A470541E-B395-40DE-820A-4ECE40475072}"/>
    <cellStyle name="Vejica 34 3 4 2 2" xfId="36726" xr:uid="{F884F021-0AE4-4B00-8DED-305CE2AF60B9}"/>
    <cellStyle name="Vejica 34 3 4 3" xfId="36725" xr:uid="{E3E8272E-15C0-42C9-8987-D3A3DB29C3C7}"/>
    <cellStyle name="Vejica 34 3 5" xfId="12613" xr:uid="{2825337D-2E53-48D4-A151-390E387EC9CA}"/>
    <cellStyle name="Vejica 34 3 5 2" xfId="18551" xr:uid="{AE933A8F-F88A-4A1C-9257-5DE8954E1884}"/>
    <cellStyle name="Vejica 34 3 5 2 2" xfId="36728" xr:uid="{77D80DBD-5A37-4B9F-9912-4050FE356F8F}"/>
    <cellStyle name="Vejica 34 3 5 3" xfId="36727" xr:uid="{43BAE338-9974-497F-9A14-0E7E47A27206}"/>
    <cellStyle name="Vejica 34 3 6" xfId="36721" xr:uid="{C2BD84E2-B4A5-4DF8-BB9C-FF2821FE2464}"/>
    <cellStyle name="Vejica 34 4" xfId="2338" xr:uid="{00000000-0005-0000-0000-0000DA120000}"/>
    <cellStyle name="Vejica 34 4 2" xfId="4792" xr:uid="{00000000-0005-0000-0000-0000DB120000}"/>
    <cellStyle name="Vejica 34 4 2 2" xfId="36730" xr:uid="{82EE4023-2E98-49B9-AFF0-BADF0E30F43B}"/>
    <cellStyle name="Vejica 34 4 3" xfId="8798" xr:uid="{22918F49-39AB-4D8B-B0B8-B779EE550FFB}"/>
    <cellStyle name="Vejica 34 4 3 2" xfId="16078" xr:uid="{8CB8BC2D-403D-4A6A-9F58-784CA18498AC}"/>
    <cellStyle name="Vejica 34 4 3 2 2" xfId="36732" xr:uid="{7D129F76-225B-4B5B-9E82-8D044AD7D260}"/>
    <cellStyle name="Vejica 34 4 3 3" xfId="36731" xr:uid="{F9E178D6-14E4-4E57-AADC-BE8FA79C2706}"/>
    <cellStyle name="Vejica 34 4 4" xfId="13110" xr:uid="{FE78D0DA-7080-46DA-A7AF-C63428877AC8}"/>
    <cellStyle name="Vejica 34 4 4 2" xfId="19044" xr:uid="{F220C7D1-67CB-4183-8EF4-DB525239934A}"/>
    <cellStyle name="Vejica 34 4 4 2 2" xfId="36734" xr:uid="{7CCE1AA9-4868-443B-B460-BB570C1FC5E5}"/>
    <cellStyle name="Vejica 34 4 4 3" xfId="36733" xr:uid="{F727ACAB-4559-4693-AAD2-8C4AF7B9CF93}"/>
    <cellStyle name="Vejica 34 4 5" xfId="36729" xr:uid="{D1142A59-2254-4B42-ABAA-69236804DD40}"/>
    <cellStyle name="Vejica 34 5" xfId="2339" xr:uid="{00000000-0005-0000-0000-0000DC120000}"/>
    <cellStyle name="Vejica 34 5 2" xfId="4793" xr:uid="{00000000-0005-0000-0000-0000DD120000}"/>
    <cellStyle name="Vejica 34 5 2 2" xfId="36736" xr:uid="{EA7954E1-C6D3-420F-9442-5C167A398B58}"/>
    <cellStyle name="Vejica 34 5 3" xfId="36735" xr:uid="{E9967C81-0241-4076-8243-78C05CB4785E}"/>
    <cellStyle name="Vejica 34 6" xfId="2340" xr:uid="{00000000-0005-0000-0000-0000DE120000}"/>
    <cellStyle name="Vejica 34 6 2" xfId="4794" xr:uid="{00000000-0005-0000-0000-0000DF120000}"/>
    <cellStyle name="Vejica 34 6 2 2" xfId="36738" xr:uid="{8994A34C-FEEA-40EE-A87E-591E27486C6D}"/>
    <cellStyle name="Vejica 34 6 3" xfId="36737" xr:uid="{BF77D95D-E1E7-4AE9-B493-E268614714C7}"/>
    <cellStyle name="Vejica 34 7" xfId="4795" xr:uid="{00000000-0005-0000-0000-0000E0120000}"/>
    <cellStyle name="Vejica 34 7 2" xfId="4796" xr:uid="{00000000-0005-0000-0000-0000E1120000}"/>
    <cellStyle name="Vejica 34 7 2 2" xfId="5535" xr:uid="{00000000-0005-0000-0000-0000E2120000}"/>
    <cellStyle name="Vejica 34 7 2 2 2" xfId="36741" xr:uid="{98AF9887-DDCE-4FCD-9EC6-DC6299A2D774}"/>
    <cellStyle name="Vejica 34 7 2 3" xfId="36740" xr:uid="{F91C5830-FF20-42D3-8E6A-6FE85F0AC957}"/>
    <cellStyle name="Vejica 34 7 3" xfId="5302" xr:uid="{00000000-0005-0000-0000-0000E3120000}"/>
    <cellStyle name="Vejica 34 7 3 2" xfId="36742" xr:uid="{D62874E4-6809-45A1-B9E3-F9DB2299DFE6}"/>
    <cellStyle name="Vejica 34 7 4" xfId="36739" xr:uid="{08F68107-FB4A-4202-A48E-5D46367D6528}"/>
    <cellStyle name="Vejica 34 8" xfId="4797" xr:uid="{00000000-0005-0000-0000-0000E4120000}"/>
    <cellStyle name="Vejica 34 8 2" xfId="5406" xr:uid="{00000000-0005-0000-0000-0000E5120000}"/>
    <cellStyle name="Vejica 34 8 2 2" xfId="36744" xr:uid="{6243206E-99B5-4627-9528-7BA784DA75F5}"/>
    <cellStyle name="Vejica 34 8 3" xfId="36743" xr:uid="{0CEC4883-0BFB-4581-8FD1-89B73A0A0153}"/>
    <cellStyle name="Vejica 34 9" xfId="4788" xr:uid="{00000000-0005-0000-0000-0000E6120000}"/>
    <cellStyle name="Vejica 34 9 2" xfId="36745" xr:uid="{6DB7A057-61A0-4E8F-87B9-4CE470C49838}"/>
    <cellStyle name="Vejica 35" xfId="2341" xr:uid="{00000000-0005-0000-0000-0000E7120000}"/>
    <cellStyle name="Vejica 35 2" xfId="2342" xr:uid="{00000000-0005-0000-0000-0000E8120000}"/>
    <cellStyle name="Vejica 35 2 2" xfId="4799" xr:uid="{00000000-0005-0000-0000-0000E9120000}"/>
    <cellStyle name="Vejica 35 2 2 2" xfId="9645" xr:uid="{DF211B5F-8878-4287-A6AB-F1968A68522C}"/>
    <cellStyle name="Vejica 35 2 2 2 2" xfId="16395" xr:uid="{AB9AAE1E-CA61-4E1F-A4B7-88F96ED22E3B}"/>
    <cellStyle name="Vejica 35 2 2 2 2 2" xfId="36750" xr:uid="{71EFA8B9-ABCE-4624-80AC-C8B13DA106D2}"/>
    <cellStyle name="Vejica 35 2 2 2 3" xfId="36749" xr:uid="{594649A2-0876-4EC6-BE09-EC8238264AED}"/>
    <cellStyle name="Vejica 35 2 2 3" xfId="13254" xr:uid="{946530E5-348C-4924-9877-8663D85906F1}"/>
    <cellStyle name="Vejica 35 2 2 3 2" xfId="19188" xr:uid="{EF626CCD-925E-413F-9432-BD47CD5DEBDB}"/>
    <cellStyle name="Vejica 35 2 2 3 2 2" xfId="36752" xr:uid="{1F219B42-A235-49E1-AB81-4E4C986ACD2E}"/>
    <cellStyle name="Vejica 35 2 2 3 3" xfId="36751" xr:uid="{91DAB96B-804D-4057-AA74-BB94F22728DE}"/>
    <cellStyle name="Vejica 35 2 2 4" xfId="36748" xr:uid="{113025E7-E652-481E-BF3A-82325514664D}"/>
    <cellStyle name="Vejica 35 2 3" xfId="12054" xr:uid="{D927E172-161B-42A2-896B-E8F7AF59E534}"/>
    <cellStyle name="Vejica 35 2 3 2" xfId="13521" xr:uid="{BAECB14F-1F60-4A85-98A7-959B6B54DC03}"/>
    <cellStyle name="Vejica 35 2 3 2 2" xfId="19455" xr:uid="{16ABA987-8DCC-44F2-AF26-547B4A254A42}"/>
    <cellStyle name="Vejica 35 2 3 2 2 2" xfId="36755" xr:uid="{98AEC933-9B5A-4D7A-B6B6-0F07FFC3ABBB}"/>
    <cellStyle name="Vejica 35 2 3 2 3" xfId="36754" xr:uid="{C14B3DB8-9A8C-432C-89EC-B48DAC31809E}"/>
    <cellStyle name="Vejica 35 2 3 3" xfId="18304" xr:uid="{760D0E1E-9E8A-4A06-91A4-828E14145A11}"/>
    <cellStyle name="Vejica 35 2 3 3 2" xfId="36756" xr:uid="{AC865CC7-7E8D-4B71-A37F-E97E5B612461}"/>
    <cellStyle name="Vejica 35 2 3 4" xfId="36753" xr:uid="{09605E39-1D2C-4AD6-A6ED-DEE9B3B074B5}"/>
    <cellStyle name="Vejica 35 2 4" xfId="8953" xr:uid="{4AEBC04A-F44D-4D09-8259-17FA013F603F}"/>
    <cellStyle name="Vejica 35 2 4 2" xfId="13092" xr:uid="{B8794A3B-A873-4616-9A15-A5A62F9C358A}"/>
    <cellStyle name="Vejica 35 2 4 2 2" xfId="19026" xr:uid="{C7F50FA6-D268-434F-A880-912F0E1C6BF9}"/>
    <cellStyle name="Vejica 35 2 4 2 2 2" xfId="36759" xr:uid="{56BAF01B-06ED-484B-9C5D-C8613B60877B}"/>
    <cellStyle name="Vejica 35 2 4 2 3" xfId="36758" xr:uid="{1AB6AFA1-8429-413B-86D0-B0797EE16CA9}"/>
    <cellStyle name="Vejica 35 2 4 3" xfId="16113" xr:uid="{B8A27CB7-4396-4139-9881-53D380224B48}"/>
    <cellStyle name="Vejica 35 2 4 3 2" xfId="36760" xr:uid="{7A6BFD1A-D44C-48BF-B229-2A1D05F15D65}"/>
    <cellStyle name="Vejica 35 2 4 4" xfId="36757" xr:uid="{8E5D4500-9742-4020-BF5C-E032503A3C51}"/>
    <cellStyle name="Vejica 35 2 5" xfId="7855" xr:uid="{4D166947-8D74-442E-BEFD-0651F537A813}"/>
    <cellStyle name="Vejica 35 2 5 2" xfId="15630" xr:uid="{A27B4C47-70C5-4676-9061-0530B6321DCE}"/>
    <cellStyle name="Vejica 35 2 5 2 2" xfId="36762" xr:uid="{C8A81DCA-7CF8-4B5C-9D25-E6A90601B3D3}"/>
    <cellStyle name="Vejica 35 2 5 3" xfId="36761" xr:uid="{203D2785-5AB3-444F-9BBF-136EAF025819}"/>
    <cellStyle name="Vejica 35 2 6" xfId="12610" xr:uid="{B3FE5457-4562-4021-A655-8F501C34D6C9}"/>
    <cellStyle name="Vejica 35 2 6 2" xfId="18548" xr:uid="{6EDA69BB-40DB-426E-A48B-84D6A6E71769}"/>
    <cellStyle name="Vejica 35 2 6 2 2" xfId="36764" xr:uid="{82FE85D7-F18D-4D0E-B68F-F501E6785F62}"/>
    <cellStyle name="Vejica 35 2 6 3" xfId="36763" xr:uid="{DB629CCC-611B-4909-8017-8E40E0264D6A}"/>
    <cellStyle name="Vejica 35 2 7" xfId="36747" xr:uid="{1AF7018E-B62C-4EC1-A65C-462369912F97}"/>
    <cellStyle name="Vejica 35 3" xfId="2343" xr:uid="{00000000-0005-0000-0000-0000EA120000}"/>
    <cellStyle name="Vejica 35 3 2" xfId="4800" xr:uid="{00000000-0005-0000-0000-0000EB120000}"/>
    <cellStyle name="Vejica 35 3 2 2" xfId="36766" xr:uid="{17E5CDBE-27BA-4C5A-9E9F-3B19F7475ECC}"/>
    <cellStyle name="Vejica 35 3 3" xfId="11832" xr:uid="{97916499-7496-4D0B-A2C4-5112D75F99D8}"/>
    <cellStyle name="Vejica 35 3 3 2" xfId="18236" xr:uid="{CA4FD3DE-01F9-437F-B222-F3A0D99EAB01}"/>
    <cellStyle name="Vejica 35 3 3 2 2" xfId="36768" xr:uid="{4E644499-682A-49DA-9BC6-EA27E871F546}"/>
    <cellStyle name="Vejica 35 3 3 3" xfId="36767" xr:uid="{A7663836-0CAA-43EB-BFAC-8D6A83494B08}"/>
    <cellStyle name="Vejica 35 3 4" xfId="12611" xr:uid="{CE4354A9-0B13-4107-90B6-8E0699AEA3AA}"/>
    <cellStyle name="Vejica 35 3 4 2" xfId="18549" xr:uid="{3AF2036C-56D0-4EC4-89C9-67AA1D9884F0}"/>
    <cellStyle name="Vejica 35 3 4 2 2" xfId="36770" xr:uid="{8A6EFF13-FDA8-4422-9DC2-04288A41548A}"/>
    <cellStyle name="Vejica 35 3 4 3" xfId="36769" xr:uid="{E0C4652B-E1C6-448A-BEB6-01E5A1D5C1D7}"/>
    <cellStyle name="Vejica 35 3 5" xfId="36765" xr:uid="{4E5E2056-5416-45C9-BFD5-DEDD44949941}"/>
    <cellStyle name="Vejica 35 4" xfId="4801" xr:uid="{00000000-0005-0000-0000-0000EC120000}"/>
    <cellStyle name="Vejica 35 4 2" xfId="5408" xr:uid="{00000000-0005-0000-0000-0000ED120000}"/>
    <cellStyle name="Vejica 35 4 2 2" xfId="36772" xr:uid="{9AF0B7B4-7B38-48D7-8F8D-B2E4CF59F4E1}"/>
    <cellStyle name="Vejica 35 4 3" xfId="8190" xr:uid="{14D87CDD-9306-4864-B882-827735175016}"/>
    <cellStyle name="Vejica 35 4 3 2" xfId="15805" xr:uid="{E7B18315-AE72-4405-86AC-78C9E8504747}"/>
    <cellStyle name="Vejica 35 4 3 2 2" xfId="36774" xr:uid="{5F9187C3-88A5-47A3-B203-808A2B6F4152}"/>
    <cellStyle name="Vejica 35 4 3 3" xfId="36773" xr:uid="{1B69AB64-D5E8-4239-BF6E-70808F05E3FF}"/>
    <cellStyle name="Vejica 35 4 4" xfId="13473" xr:uid="{4D0A84F6-9AA2-4C36-BD29-DC146F839CBA}"/>
    <cellStyle name="Vejica 35 4 4 2" xfId="19407" xr:uid="{0F3C0561-C212-4542-92EF-30E1E36223A5}"/>
    <cellStyle name="Vejica 35 4 4 2 2" xfId="36776" xr:uid="{E4D723CB-698A-4DA3-A21B-D78DF989951F}"/>
    <cellStyle name="Vejica 35 4 4 3" xfId="36775" xr:uid="{E8D201FF-54B7-4CC5-B635-E84A799CF205}"/>
    <cellStyle name="Vejica 35 4 5" xfId="36771" xr:uid="{E34D1A60-8C8B-4DD3-B4BC-A794F2AB6734}"/>
    <cellStyle name="Vejica 35 5" xfId="4798" xr:uid="{00000000-0005-0000-0000-0000EE120000}"/>
    <cellStyle name="Vejica 35 5 2" xfId="36777" xr:uid="{46EF60FC-80BF-440D-BDE4-FE272A2810DB}"/>
    <cellStyle name="Vejica 35 6" xfId="12428" xr:uid="{E1F749D9-6352-4FBD-B024-C4E5EC055478}"/>
    <cellStyle name="Vejica 35 6 2" xfId="18422" xr:uid="{29B80302-A340-4549-93A3-EA440D89B15B}"/>
    <cellStyle name="Vejica 35 6 2 2" xfId="36779" xr:uid="{0AF25977-AB4E-480F-BDD9-24F585A75EDC}"/>
    <cellStyle name="Vejica 35 6 3" xfId="36778" xr:uid="{C3650531-45D7-43BC-A402-8C0C9B37B05D}"/>
    <cellStyle name="Vejica 35 7" xfId="13034" xr:uid="{78EF4A47-6892-49AC-84B0-FC6979055FC7}"/>
    <cellStyle name="Vejica 35 7 2" xfId="18971" xr:uid="{0770A7A4-F106-43D4-8B36-5F74A678DB99}"/>
    <cellStyle name="Vejica 35 7 2 2" xfId="36781" xr:uid="{BBF77FA8-5262-463A-B9C2-4DEC1DC44541}"/>
    <cellStyle name="Vejica 35 7 3" xfId="36780" xr:uid="{09F53266-1081-4C06-B42E-98F504403D91}"/>
    <cellStyle name="Vejica 35 8" xfId="36746" xr:uid="{31D9D7D7-C617-4ACD-A835-44C5E15ED242}"/>
    <cellStyle name="Vejica 36" xfId="2344" xr:uid="{00000000-0005-0000-0000-0000EF120000}"/>
    <cellStyle name="Vejica 36 2" xfId="4802" xr:uid="{00000000-0005-0000-0000-0000F0120000}"/>
    <cellStyle name="Vejica 36 2 2" xfId="12039" xr:uid="{BAA5CD7F-FCE0-407E-828D-4E55B475872C}"/>
    <cellStyle name="Vejica 36 2 2 2" xfId="13255" xr:uid="{85CBC660-6A87-4313-895D-FECD02CE382E}"/>
    <cellStyle name="Vejica 36 2 2 2 2" xfId="19189" xr:uid="{64B63F8C-0630-4B47-A947-80DBA11FD887}"/>
    <cellStyle name="Vejica 36 2 2 2 2 2" xfId="36786" xr:uid="{96D684A3-AF11-4C87-A631-14239EFF0328}"/>
    <cellStyle name="Vejica 36 2 2 2 3" xfId="36785" xr:uid="{7B928739-3CA7-4781-A1CE-EB1A396BDD2F}"/>
    <cellStyle name="Vejica 36 2 2 3" xfId="18296" xr:uid="{9C54A1AD-294E-4865-9FD3-D9D39B681CB7}"/>
    <cellStyle name="Vejica 36 2 2 3 2" xfId="36787" xr:uid="{BC9E4FDC-1A0D-46DF-ABA5-826DF1369D73}"/>
    <cellStyle name="Vejica 36 2 2 4" xfId="36784" xr:uid="{5655098A-7F14-4558-B8D3-6F95EA61321E}"/>
    <cellStyle name="Vejica 36 2 3" xfId="9772" xr:uid="{DCF3B071-09A1-4594-A92C-52D751A2C508}"/>
    <cellStyle name="Vejica 36 2 3 2" xfId="13516" xr:uid="{A7BFCE9A-EC4A-4194-9DF8-BB44F7DF44CE}"/>
    <cellStyle name="Vejica 36 2 3 2 2" xfId="19450" xr:uid="{2B19E9D4-D633-42F5-AA30-D98F9F751737}"/>
    <cellStyle name="Vejica 36 2 3 2 2 2" xfId="36790" xr:uid="{E6519FE1-0E61-4CDF-BC7E-FF5FF93EA80D}"/>
    <cellStyle name="Vejica 36 2 3 2 3" xfId="36789" xr:uid="{E52113F9-CF5D-441D-8136-754538030105}"/>
    <cellStyle name="Vejica 36 2 3 3" xfId="16432" xr:uid="{700C794A-2483-4006-B2B5-63EE06BB27AF}"/>
    <cellStyle name="Vejica 36 2 3 3 2" xfId="36791" xr:uid="{476A631C-9E24-4F7A-8D9C-0A195A3AB858}"/>
    <cellStyle name="Vejica 36 2 3 4" xfId="36788" xr:uid="{E02D4022-D803-4E1E-9798-AD5671FCC8C0}"/>
    <cellStyle name="Vejica 36 2 4" xfId="7740" xr:uid="{BC199A77-6479-42C4-97F3-8D4D103A3326}"/>
    <cellStyle name="Vejica 36 2 4 2" xfId="13109" xr:uid="{0346D29F-24E3-4264-AE55-6AD209CEE235}"/>
    <cellStyle name="Vejica 36 2 4 2 2" xfId="19043" xr:uid="{2A3C560D-DA37-4BB8-B6D8-9A88CA4BC068}"/>
    <cellStyle name="Vejica 36 2 4 2 2 2" xfId="36794" xr:uid="{A79FA4D4-A5AD-48DB-8063-12B258BBA6DD}"/>
    <cellStyle name="Vejica 36 2 4 2 3" xfId="36793" xr:uid="{7F13BC98-F298-4B3E-A6CB-2CA9CAC587B5}"/>
    <cellStyle name="Vejica 36 2 4 3" xfId="15604" xr:uid="{03C52EC6-5BCC-4E6C-A59E-8E1B09A3D8A7}"/>
    <cellStyle name="Vejica 36 2 4 3 2" xfId="36795" xr:uid="{623258C2-958E-449C-87D3-106D632B39F3}"/>
    <cellStyle name="Vejica 36 2 4 4" xfId="36792" xr:uid="{283FC9CD-02CA-4FEE-92E0-6A94F8C87285}"/>
    <cellStyle name="Vejica 36 2 5" xfId="12392" xr:uid="{16402D1E-3D6D-4414-A666-6FB6EF12C434}"/>
    <cellStyle name="Vejica 36 2 5 2" xfId="18415" xr:uid="{5A343F21-0A56-43CE-AC80-F8F58227EB3B}"/>
    <cellStyle name="Vejica 36 2 5 2 2" xfId="36797" xr:uid="{20BD6277-30D6-47A7-B95A-990D0B211D13}"/>
    <cellStyle name="Vejica 36 2 5 3" xfId="36796" xr:uid="{64DC4E0D-6F34-4693-B4F0-1D875B643D41}"/>
    <cellStyle name="Vejica 36 2 6" xfId="12608" xr:uid="{764DF56F-0771-4581-B7D6-A4BD21B6C2C2}"/>
    <cellStyle name="Vejica 36 2 6 2" xfId="18546" xr:uid="{CC392CD0-4592-4280-82E0-DE7AFFCCCAF4}"/>
    <cellStyle name="Vejica 36 2 6 2 2" xfId="36799" xr:uid="{A640AB07-E388-4CF6-9416-ABFDF302BEE0}"/>
    <cellStyle name="Vejica 36 2 6 3" xfId="36798" xr:uid="{CDA9836D-0824-4AEF-BDBA-466D42DAEDB4}"/>
    <cellStyle name="Vejica 36 2 7" xfId="36783" xr:uid="{BD1A3F74-C95C-4EFA-8D48-1255BD4898A9}"/>
    <cellStyle name="Vejica 36 3" xfId="8182" xr:uid="{C89DD25D-B2DF-4220-94B4-8CF4D46BA5F6}"/>
    <cellStyle name="Vejica 36 3 2" xfId="12609" xr:uid="{9D5AFB7F-CA0D-48DD-AB6D-7E5D48F85E3E}"/>
    <cellStyle name="Vejica 36 3 2 2" xfId="18547" xr:uid="{8C90C818-4F75-4826-A81C-D8A7A6DE3F69}"/>
    <cellStyle name="Vejica 36 3 2 2 2" xfId="36802" xr:uid="{EB00AD13-4CFC-4CDA-A668-DFB5B97404DB}"/>
    <cellStyle name="Vejica 36 3 2 3" xfId="36801" xr:uid="{90F6B280-3851-42C4-80FC-C7CC77E810BB}"/>
    <cellStyle name="Vejica 36 3 3" xfId="15802" xr:uid="{59D97100-B723-473D-99A4-FFED989CA417}"/>
    <cellStyle name="Vejica 36 3 3 2" xfId="36803" xr:uid="{94DE65CB-B93A-4ECD-96C5-2058037EDE51}"/>
    <cellStyle name="Vejica 36 3 4" xfId="36800" xr:uid="{3CC4BFBA-68C7-4168-B33C-3BD6E1882252}"/>
    <cellStyle name="Vejica 36 4" xfId="12245" xr:uid="{5090AFA2-9275-4AD3-B493-9317106596ED}"/>
    <cellStyle name="Vejica 36 4 2" xfId="13442" xr:uid="{DF8ABC7C-6D63-4E83-82F2-C5DFA0C43D9B}"/>
    <cellStyle name="Vejica 36 4 2 2" xfId="19376" xr:uid="{E8D9C410-927C-4832-A3E5-00D6CE919FAC}"/>
    <cellStyle name="Vejica 36 4 2 2 2" xfId="36806" xr:uid="{7CF01216-2D0E-48E7-8CD8-34A674B6BF2C}"/>
    <cellStyle name="Vejica 36 4 2 3" xfId="36805" xr:uid="{4A326D1D-E512-483E-BB34-3BC9E0FECCF1}"/>
    <cellStyle name="Vejica 36 4 3" xfId="18365" xr:uid="{76CCD7FA-14BE-4F22-8230-63A3D154C16C}"/>
    <cellStyle name="Vejica 36 4 3 2" xfId="36807" xr:uid="{F92BEAA1-8624-4AC7-B174-747955D8B991}"/>
    <cellStyle name="Vejica 36 4 4" xfId="36804" xr:uid="{3C424036-0983-4448-825B-4B29DEDCC457}"/>
    <cellStyle name="Vejica 36 5" xfId="7815" xr:uid="{71A469AF-6BED-40AB-8692-22CBFCCBD9F0}"/>
    <cellStyle name="Vejica 36 5 2" xfId="15615" xr:uid="{984B74B7-B1D6-421D-8679-8F98211DF41A}"/>
    <cellStyle name="Vejica 36 5 2 2" xfId="36809" xr:uid="{79F1AFD3-6CDD-49D3-B5C0-E87D3890CE8E}"/>
    <cellStyle name="Vejica 36 5 3" xfId="36808" xr:uid="{F05F1DEE-432B-4F2D-BFE4-1813E71423C9}"/>
    <cellStyle name="Vejica 36 6" xfId="13039" xr:uid="{9CAE25B4-A58C-4EBD-895F-2EC6222D94AD}"/>
    <cellStyle name="Vejica 36 6 2" xfId="18976" xr:uid="{95D85BBC-282A-4CC6-AF78-58EE0F439E05}"/>
    <cellStyle name="Vejica 36 6 2 2" xfId="36811" xr:uid="{078D3463-B3A0-4AAF-AF75-0AE182833ADE}"/>
    <cellStyle name="Vejica 36 6 3" xfId="36810" xr:uid="{8EDD6FEB-6D95-44B9-A8D7-6E46629E879A}"/>
    <cellStyle name="Vejica 36 7" xfId="36782" xr:uid="{B43B65F8-BCC5-4BE7-8A70-5FB8A4EDA21A}"/>
    <cellStyle name="Vejica 37" xfId="2345" xr:uid="{00000000-0005-0000-0000-0000F1120000}"/>
    <cellStyle name="Vejica 37 2" xfId="4803" xr:uid="{00000000-0005-0000-0000-0000F2120000}"/>
    <cellStyle name="Vejica 37 2 2" xfId="12053" xr:uid="{E15F45CB-2FEF-41F9-937A-373DA8BE4C08}"/>
    <cellStyle name="Vejica 37 2 2 2" xfId="13256" xr:uid="{2D1C238B-E59B-4E7A-9761-C74F6CF1E179}"/>
    <cellStyle name="Vejica 37 2 2 2 2" xfId="19190" xr:uid="{4FC140B8-2077-4B5D-A65C-3E30C8DF549F}"/>
    <cellStyle name="Vejica 37 2 2 2 2 2" xfId="36816" xr:uid="{137339E6-DEF4-4803-9052-C289C9615F2D}"/>
    <cellStyle name="Vejica 37 2 2 2 3" xfId="36815" xr:uid="{85B438E5-F547-4713-A0E2-69DB5E78E00D}"/>
    <cellStyle name="Vejica 37 2 2 3" xfId="18303" xr:uid="{CB5C84FE-5833-4846-A11E-99FE4FAA46F1}"/>
    <cellStyle name="Vejica 37 2 2 3 2" xfId="36817" xr:uid="{67FD33F9-7E38-499D-B84D-B3FEF12AB113}"/>
    <cellStyle name="Vejica 37 2 2 4" xfId="36814" xr:uid="{0F28DB56-CD56-4EE4-86C9-897BC3C56CC1}"/>
    <cellStyle name="Vejica 37 2 3" xfId="9524" xr:uid="{F8266C7D-1CCD-47AB-A978-21FB67BCB9EE}"/>
    <cellStyle name="Vejica 37 2 3 2" xfId="13477" xr:uid="{330B6E84-DDC9-4753-8042-72F078B6AB45}"/>
    <cellStyle name="Vejica 37 2 3 2 2" xfId="19411" xr:uid="{0D256091-E8BB-4F3D-8EF5-A41D04356B5E}"/>
    <cellStyle name="Vejica 37 2 3 2 2 2" xfId="36820" xr:uid="{27066A45-F038-41F8-BEA7-E4314F35ABC3}"/>
    <cellStyle name="Vejica 37 2 3 2 3" xfId="36819" xr:uid="{43E0DFD4-B661-460A-9979-031D77751040}"/>
    <cellStyle name="Vejica 37 2 3 3" xfId="16341" xr:uid="{DABF8B8A-6359-4D19-9C46-ABD28815E67A}"/>
    <cellStyle name="Vejica 37 2 3 3 2" xfId="36821" xr:uid="{E851489E-3B34-4B3D-8DA5-0AC7C8C47F2D}"/>
    <cellStyle name="Vejica 37 2 3 4" xfId="36818" xr:uid="{4429D7DC-DB33-4365-8F26-935F529CE39B}"/>
    <cellStyle name="Vejica 37 2 4" xfId="8561" xr:uid="{5FC50ABD-5D49-4194-8514-E8A621B55C6B}"/>
    <cellStyle name="Vejica 37 2 4 2" xfId="13195" xr:uid="{DED910E7-D5D9-4041-A9F5-08015D2B2C2C}"/>
    <cellStyle name="Vejica 37 2 4 2 2" xfId="19129" xr:uid="{B7776D7B-ADFC-4743-A137-F84022DCF956}"/>
    <cellStyle name="Vejica 37 2 4 2 2 2" xfId="36824" xr:uid="{85CD4924-7C13-4B12-A426-5773FD2A7C29}"/>
    <cellStyle name="Vejica 37 2 4 2 3" xfId="36823" xr:uid="{0DAA36C6-2940-4A8F-9682-92C0ACC512B9}"/>
    <cellStyle name="Vejica 37 2 4 3" xfId="15993" xr:uid="{070D9C83-F07E-497E-8D01-E08156B66317}"/>
    <cellStyle name="Vejica 37 2 4 3 2" xfId="36825" xr:uid="{C86BD42E-36A9-4F10-AE29-A921D9F5DA47}"/>
    <cellStyle name="Vejica 37 2 4 4" xfId="36822" xr:uid="{0BD84916-7A11-4C93-A2F6-2272B4CA3B3F}"/>
    <cellStyle name="Vejica 37 2 5" xfId="12155" xr:uid="{E7193496-1F06-465C-BD7D-4C0AB9E2F9E8}"/>
    <cellStyle name="Vejica 37 2 5 2" xfId="18335" xr:uid="{CB4A6E6C-4F1B-487A-87A3-EAF2A8AAFFAC}"/>
    <cellStyle name="Vejica 37 2 5 2 2" xfId="36827" xr:uid="{FD7AD413-45A4-475E-90B2-8DBBCF189BD9}"/>
    <cellStyle name="Vejica 37 2 5 3" xfId="36826" xr:uid="{102E1A36-FBFD-4E79-970A-A2D34F1E489B}"/>
    <cellStyle name="Vejica 37 2 6" xfId="12606" xr:uid="{E048AECE-8461-4DB9-8B4D-7E6A35F7BD66}"/>
    <cellStyle name="Vejica 37 2 6 2" xfId="18544" xr:uid="{1C1672EA-D212-45A4-BBAB-A99DADE23B68}"/>
    <cellStyle name="Vejica 37 2 6 2 2" xfId="36829" xr:uid="{922727FC-E352-4F03-9E5F-F9CABCC26808}"/>
    <cellStyle name="Vejica 37 2 6 3" xfId="36828" xr:uid="{7C85DB8A-169E-46C6-910A-B5863A9E79A8}"/>
    <cellStyle name="Vejica 37 2 7" xfId="36813" xr:uid="{323E488A-F094-4C3D-A8AB-ACD662094330}"/>
    <cellStyle name="Vejica 37 3" xfId="7799" xr:uid="{3136981D-41E3-45D2-A4B5-6DA2A6200871}"/>
    <cellStyle name="Vejica 37 3 2" xfId="12607" xr:uid="{8BC2FF1A-A222-4882-A544-00A7F50076B0}"/>
    <cellStyle name="Vejica 37 3 2 2" xfId="18545" xr:uid="{66D26862-9D82-4E76-9E34-521FC11CA7AE}"/>
    <cellStyle name="Vejica 37 3 2 2 2" xfId="36832" xr:uid="{1B1838DF-4D9F-4084-B943-DC6EC9EC7C32}"/>
    <cellStyle name="Vejica 37 3 2 3" xfId="36831" xr:uid="{4C2528BC-969B-466F-8674-5BDDA0557B5A}"/>
    <cellStyle name="Vejica 37 3 3" xfId="15612" xr:uid="{7475697D-8F19-4E26-8D4A-4740925442E0}"/>
    <cellStyle name="Vejica 37 3 3 2" xfId="36833" xr:uid="{6571EBF7-E2EA-40A5-88E7-1F23C81C0530}"/>
    <cellStyle name="Vejica 37 3 4" xfId="36830" xr:uid="{CA6092B9-6DC2-4ECD-A92D-CE43110ECE43}"/>
    <cellStyle name="Vejica 37 4" xfId="8707" xr:uid="{48A3CA37-4754-4223-A2CC-32E2156870F9}"/>
    <cellStyle name="Vejica 37 4 2" xfId="13549" xr:uid="{007DEF93-D534-464D-A3B2-581411F1B730}"/>
    <cellStyle name="Vejica 37 4 2 2" xfId="19483" xr:uid="{5DFB3A5E-E7B9-456B-974D-9DED58E354E4}"/>
    <cellStyle name="Vejica 37 4 2 2 2" xfId="36836" xr:uid="{71180398-97AC-40DB-B771-4A7E5F7E1E9E}"/>
    <cellStyle name="Vejica 37 4 2 3" xfId="36835" xr:uid="{082D2868-9A13-4C73-9C91-9EA3E176C786}"/>
    <cellStyle name="Vejica 37 4 3" xfId="16052" xr:uid="{C2C6C1EC-EB56-4BFD-B9FC-47655ECA845F}"/>
    <cellStyle name="Vejica 37 4 3 2" xfId="36837" xr:uid="{237EA477-0EDA-4FC7-BA62-AD87668B08A7}"/>
    <cellStyle name="Vejica 37 4 4" xfId="36834" xr:uid="{EF33DC3E-EBD3-4E44-B591-43677F05F357}"/>
    <cellStyle name="Vejica 37 5" xfId="11869" xr:uid="{A4F16B77-5D43-4FBD-B2D1-E4931E978BB4}"/>
    <cellStyle name="Vejica 37 5 2" xfId="18245" xr:uid="{BEB8A691-2741-4C73-A937-107B8C6286E1}"/>
    <cellStyle name="Vejica 37 5 2 2" xfId="36839" xr:uid="{FDA71F29-2864-46B6-B051-B7E7DC9C027B}"/>
    <cellStyle name="Vejica 37 5 3" xfId="36838" xr:uid="{480191A8-332D-4192-84E3-519737A0F7C8}"/>
    <cellStyle name="Vejica 37 6" xfId="13019" xr:uid="{763197A8-D5E5-4309-AAB0-B85DBB74FF50}"/>
    <cellStyle name="Vejica 37 6 2" xfId="18956" xr:uid="{B5F641B5-70E3-43EB-944A-C282BD820D28}"/>
    <cellStyle name="Vejica 37 6 2 2" xfId="36841" xr:uid="{4310BB7A-64CB-4A50-81D4-4EFC76726429}"/>
    <cellStyle name="Vejica 37 6 3" xfId="36840" xr:uid="{A52DB82C-9C28-4F3E-9FA4-4CF0946D2F10}"/>
    <cellStyle name="Vejica 37 7" xfId="36812" xr:uid="{B2F4FC50-148F-4E57-BF03-5A447ABA1D72}"/>
    <cellStyle name="Vejica 38" xfId="2346" xr:uid="{00000000-0005-0000-0000-0000F3120000}"/>
    <cellStyle name="Vejica 38 2" xfId="4804" xr:uid="{00000000-0005-0000-0000-0000F4120000}"/>
    <cellStyle name="Vejica 38 2 2" xfId="12218" xr:uid="{4DF3CD46-3037-4E83-B562-C27893C3BB95}"/>
    <cellStyle name="Vejica 38 2 2 2" xfId="13257" xr:uid="{4D8C3DBE-11F3-4BF1-8848-39B64C5824B0}"/>
    <cellStyle name="Vejica 38 2 2 2 2" xfId="19191" xr:uid="{8D8E4A19-1AFE-4C22-9DCC-66DC9B53866C}"/>
    <cellStyle name="Vejica 38 2 2 2 2 2" xfId="36846" xr:uid="{EE8C43BB-728E-454D-922E-AF5CB7FFB0A5}"/>
    <cellStyle name="Vejica 38 2 2 2 3" xfId="36845" xr:uid="{7CBC5F81-DED4-4BCA-B692-0F305D43CD26}"/>
    <cellStyle name="Vejica 38 2 2 3" xfId="18356" xr:uid="{3F99C33F-323B-4ADD-8598-7BEF5BA5F933}"/>
    <cellStyle name="Vejica 38 2 2 3 2" xfId="36847" xr:uid="{358C6544-2174-4488-AC41-5E05DF479EE3}"/>
    <cellStyle name="Vejica 38 2 2 4" xfId="36844" xr:uid="{CAC6FD8A-EAB9-4F51-AC5C-AFD4B5818BF2}"/>
    <cellStyle name="Vejica 38 2 3" xfId="9050" xr:uid="{E527EA76-8E08-47CC-B45B-783B2E6B1D99}"/>
    <cellStyle name="Vejica 38 2 3 2" xfId="13467" xr:uid="{43492A87-AE0B-4BF1-A7D7-8240A511BC95}"/>
    <cellStyle name="Vejica 38 2 3 2 2" xfId="19401" xr:uid="{341C1A58-95F7-4921-9AF9-CFB014E77F44}"/>
    <cellStyle name="Vejica 38 2 3 2 2 2" xfId="36850" xr:uid="{20E0BD86-5578-49A9-B83C-758AE5D5F589}"/>
    <cellStyle name="Vejica 38 2 3 2 3" xfId="36849" xr:uid="{0F2AB584-F657-420A-9E02-0E8A99D3C96E}"/>
    <cellStyle name="Vejica 38 2 3 3" xfId="16166" xr:uid="{2805C948-897D-443D-9965-AE27B9874BBA}"/>
    <cellStyle name="Vejica 38 2 3 3 2" xfId="36851" xr:uid="{0931BC3D-85D2-4803-B6C1-98CE6451F797}"/>
    <cellStyle name="Vejica 38 2 3 4" xfId="36848" xr:uid="{609F1132-F170-4833-AB88-154B52C02602}"/>
    <cellStyle name="Vejica 38 2 4" xfId="8248" xr:uid="{12125C23-A7F4-492B-9415-CC7290C5263B}"/>
    <cellStyle name="Vejica 38 2 4 2" xfId="13094" xr:uid="{4AFB5DD8-CBA3-48EF-920A-C63EB72CAA26}"/>
    <cellStyle name="Vejica 38 2 4 2 2" xfId="19028" xr:uid="{CC0BEB15-9458-444E-A53F-075BB17C0C57}"/>
    <cellStyle name="Vejica 38 2 4 2 2 2" xfId="36854" xr:uid="{19805107-E2F4-4C2F-B537-3F86378D2E2D}"/>
    <cellStyle name="Vejica 38 2 4 2 3" xfId="36853" xr:uid="{A01AB566-B0AD-4849-86F9-125AB8B6FBAC}"/>
    <cellStyle name="Vejica 38 2 4 3" xfId="15833" xr:uid="{23F771B3-5FA4-40B4-86D7-E7CBCA507B99}"/>
    <cellStyle name="Vejica 38 2 4 3 2" xfId="36855" xr:uid="{1CADCBD7-A684-40F7-8083-310C679CCF5E}"/>
    <cellStyle name="Vejica 38 2 4 4" xfId="36852" xr:uid="{411AB898-D7EC-4003-A9A8-E622C34459DD}"/>
    <cellStyle name="Vejica 38 2 5" xfId="12430" xr:uid="{78EE9ED1-9FDD-416E-8122-EFF0C2593306}"/>
    <cellStyle name="Vejica 38 2 5 2" xfId="18423" xr:uid="{93E87601-A7E7-4278-A84B-608FA407FEE4}"/>
    <cellStyle name="Vejica 38 2 5 2 2" xfId="36857" xr:uid="{F422E2CE-C1AD-4207-B54D-99DD545AE443}"/>
    <cellStyle name="Vejica 38 2 5 3" xfId="36856" xr:uid="{DFA372B5-14AB-4327-A907-737DF6948F8C}"/>
    <cellStyle name="Vejica 38 2 6" xfId="12604" xr:uid="{B837124E-5147-4217-97D3-472FAEBBA06B}"/>
    <cellStyle name="Vejica 38 2 6 2" xfId="18542" xr:uid="{D509CAE4-0C77-4287-AE6F-668A24016975}"/>
    <cellStyle name="Vejica 38 2 6 2 2" xfId="36859" xr:uid="{2FE5A621-5124-4720-B347-85A89217917C}"/>
    <cellStyle name="Vejica 38 2 6 3" xfId="36858" xr:uid="{DEEB6446-0C54-4B5F-8541-BB2F721A5ABF}"/>
    <cellStyle name="Vejica 38 2 7" xfId="36843" xr:uid="{9C80EC9C-8FF3-4644-ACE8-0679F9A1F194}"/>
    <cellStyle name="Vejica 38 3" xfId="9325" xr:uid="{818F775E-86D2-4516-8DBE-9D9B231D74BA}"/>
    <cellStyle name="Vejica 38 3 2" xfId="12605" xr:uid="{0A01AC0E-EA77-4FC7-BED2-977674820D8E}"/>
    <cellStyle name="Vejica 38 3 2 2" xfId="18543" xr:uid="{9F2B9E5D-126C-4441-9737-DE4C3DEA114D}"/>
    <cellStyle name="Vejica 38 3 2 2 2" xfId="36862" xr:uid="{0B3BB0DB-3B2A-414E-BE18-0D43D0DA55BF}"/>
    <cellStyle name="Vejica 38 3 2 3" xfId="36861" xr:uid="{9C68DF37-C2D7-41F1-8A6C-FC9B8E72ECA4}"/>
    <cellStyle name="Vejica 38 3 3" xfId="16297" xr:uid="{A27FDA6D-B705-44BB-8499-6DB9B2D059D1}"/>
    <cellStyle name="Vejica 38 3 3 2" xfId="36863" xr:uid="{050245D5-CB30-463F-978C-EAE3B8A3401E}"/>
    <cellStyle name="Vejica 38 3 4" xfId="36860" xr:uid="{C472A66F-3DB9-4186-BF24-E723CB48B0BB}"/>
    <cellStyle name="Vejica 38 4" xfId="9048" xr:uid="{9B1A37A9-DC0B-41A8-8038-6459C4A7B068}"/>
    <cellStyle name="Vejica 38 4 2" xfId="13588" xr:uid="{AE777209-D90B-4D96-9461-402495D119C6}"/>
    <cellStyle name="Vejica 38 4 2 2" xfId="19522" xr:uid="{BF288970-B191-4255-87DA-6F2E98303DD3}"/>
    <cellStyle name="Vejica 38 4 2 2 2" xfId="36866" xr:uid="{11DB0EC5-3706-4CD3-8A95-8AC519DD7E59}"/>
    <cellStyle name="Vejica 38 4 2 3" xfId="36865" xr:uid="{8D98DB83-00CB-4C8E-97DD-EAFC077C2AE5}"/>
    <cellStyle name="Vejica 38 4 3" xfId="16164" xr:uid="{4D098629-52A3-428C-B8DA-3CDDE0D282B0}"/>
    <cellStyle name="Vejica 38 4 3 2" xfId="36867" xr:uid="{1E099393-109A-46FC-800A-C0C852ADD06C}"/>
    <cellStyle name="Vejica 38 4 4" xfId="36864" xr:uid="{ABF27FBA-223F-4C47-A276-3C6903488F23}"/>
    <cellStyle name="Vejica 38 5" xfId="8300" xr:uid="{3728F196-3A44-4A30-949E-A7CE5BF6724F}"/>
    <cellStyle name="Vejica 38 5 2" xfId="15860" xr:uid="{0683AF96-83B6-4318-8D09-A01DDD980FC7}"/>
    <cellStyle name="Vejica 38 5 2 2" xfId="36869" xr:uid="{9DFA9698-D470-40BB-B3EE-CA2BEE342571}"/>
    <cellStyle name="Vejica 38 5 3" xfId="36868" xr:uid="{71D16424-AF44-40BF-9193-F2D9E0B2422B}"/>
    <cellStyle name="Vejica 38 6" xfId="13022" xr:uid="{C06D2991-B8B0-429C-980C-F037BA39481C}"/>
    <cellStyle name="Vejica 38 6 2" xfId="18959" xr:uid="{EB3A7BC8-168F-4E41-A085-AAB2FF195D2C}"/>
    <cellStyle name="Vejica 38 6 2 2" xfId="36871" xr:uid="{38066542-A190-46C2-85CD-D653DDBADF80}"/>
    <cellStyle name="Vejica 38 6 3" xfId="36870" xr:uid="{05BFD363-07CE-4F0B-A3E8-48318E59D9E9}"/>
    <cellStyle name="Vejica 38 7" xfId="36842" xr:uid="{64122D6F-0F36-44A2-AD94-C47C09B0C11C}"/>
    <cellStyle name="Vejica 39" xfId="2347" xr:uid="{00000000-0005-0000-0000-0000F5120000}"/>
    <cellStyle name="Vejica 39 10" xfId="12761" xr:uid="{7B46F1C9-CDFB-404C-AB1B-76E148879253}"/>
    <cellStyle name="Vejica 39 10 2" xfId="18699" xr:uid="{C2E7C6C8-3EBA-48F3-BA23-942DC5F041FD}"/>
    <cellStyle name="Vejica 39 10 2 2" xfId="36874" xr:uid="{D3EC590E-B1C3-47FA-91EE-751012249E34}"/>
    <cellStyle name="Vejica 39 10 3" xfId="36873" xr:uid="{3F768AA5-7FAF-47D7-9917-525119D17310}"/>
    <cellStyle name="Vejica 39 11" xfId="13796" xr:uid="{E5FED442-4812-4741-AF94-70507874D9E4}"/>
    <cellStyle name="Vejica 39 11 2" xfId="36875" xr:uid="{E7B7295A-027A-4454-937D-42CCF5A4EBB3}"/>
    <cellStyle name="Vejica 39 12" xfId="36872" xr:uid="{8105313F-B0F0-44BF-B40A-0F95D3E6DC9A}"/>
    <cellStyle name="Vejica 39 2" xfId="4805" xr:uid="{00000000-0005-0000-0000-0000F6120000}"/>
    <cellStyle name="Vejica 39 2 2" xfId="8262" xr:uid="{100CA6AB-500D-4CA0-9778-BA00F98C70E4}"/>
    <cellStyle name="Vejica 39 2 2 2" xfId="13258" xr:uid="{953C6565-0260-4F2A-BF69-F9F5251B632E}"/>
    <cellStyle name="Vejica 39 2 2 2 2" xfId="19192" xr:uid="{5F08C877-2FA4-45B6-9E45-6F2184B83599}"/>
    <cellStyle name="Vejica 39 2 2 2 2 2" xfId="36879" xr:uid="{5F30D75A-CAE9-4FE8-B55B-4C198AE2C6A1}"/>
    <cellStyle name="Vejica 39 2 2 2 3" xfId="36878" xr:uid="{8B70E3A8-15DF-4659-8DFE-929F6BAD1B90}"/>
    <cellStyle name="Vejica 39 2 2 3" xfId="15839" xr:uid="{4AEE723E-E16F-4AEA-8B98-BB9845D74685}"/>
    <cellStyle name="Vejica 39 2 2 3 2" xfId="36880" xr:uid="{21EE3539-08F0-4646-AF90-6DCADE3A8E42}"/>
    <cellStyle name="Vejica 39 2 2 4" xfId="36877" xr:uid="{FE5510AA-AB75-4829-AE0F-F1C3CD0000C6}"/>
    <cellStyle name="Vejica 39 2 3" xfId="7983" xr:uid="{EBF115C5-3A71-4E95-B11D-B00CFFDE505B}"/>
    <cellStyle name="Vejica 39 2 3 2" xfId="13406" xr:uid="{C4F80127-D95E-4B68-9A7D-63EE0295D4A8}"/>
    <cellStyle name="Vejica 39 2 3 2 2" xfId="19340" xr:uid="{4E43A10F-B69C-4AEB-B4CE-78D2555F6513}"/>
    <cellStyle name="Vejica 39 2 3 2 2 2" xfId="36883" xr:uid="{CA76B887-2B36-47B5-AAFF-6A70FE4B36DB}"/>
    <cellStyle name="Vejica 39 2 3 2 3" xfId="36882" xr:uid="{37894F3F-2000-48D9-AB9A-A035D239807A}"/>
    <cellStyle name="Vejica 39 2 3 3" xfId="15729" xr:uid="{7F3B3494-2935-4DD6-ADAE-67DFA6EE4D49}"/>
    <cellStyle name="Vejica 39 2 3 3 2" xfId="36884" xr:uid="{CE02E073-93AD-480F-87CF-B17B0DCDEB0F}"/>
    <cellStyle name="Vejica 39 2 3 4" xfId="36881" xr:uid="{459A70A6-0F38-4AF3-8AEC-CDF7E669A905}"/>
    <cellStyle name="Vejica 39 2 4" xfId="12362" xr:uid="{2E665E0C-1C5F-430F-9FBD-6F202F5D0E54}"/>
    <cellStyle name="Vejica 39 2 4 2" xfId="13086" xr:uid="{EFE38651-C926-4642-A38A-3817EA570C02}"/>
    <cellStyle name="Vejica 39 2 4 2 2" xfId="19020" xr:uid="{6004EC20-AD70-48A4-8F49-A9240A1C2568}"/>
    <cellStyle name="Vejica 39 2 4 2 2 2" xfId="36887" xr:uid="{67CF4D74-8E2B-4D25-98DC-6CB2342C0960}"/>
    <cellStyle name="Vejica 39 2 4 2 3" xfId="36886" xr:uid="{72FD890F-247E-457D-8447-FA302C8B6618}"/>
    <cellStyle name="Vejica 39 2 4 3" xfId="18402" xr:uid="{EA5D57E1-1909-47FD-B71C-7D59DF716FC3}"/>
    <cellStyle name="Vejica 39 2 4 3 2" xfId="36888" xr:uid="{CDF8DE80-34F6-449D-A2DB-941FBAC2E6F8}"/>
    <cellStyle name="Vejica 39 2 4 4" xfId="36885" xr:uid="{CA8920A1-6BF7-40CA-9506-234D52EF9567}"/>
    <cellStyle name="Vejica 39 2 5" xfId="12076" xr:uid="{2C16170B-8712-4C9D-9C0E-0C873093F1D1}"/>
    <cellStyle name="Vejica 39 2 5 2" xfId="18309" xr:uid="{1C99CE45-052C-461C-B9E1-D41AFFC95AEC}"/>
    <cellStyle name="Vejica 39 2 5 2 2" xfId="36890" xr:uid="{D1D745C7-FCC2-4896-9634-F1707138062A}"/>
    <cellStyle name="Vejica 39 2 5 3" xfId="36889" xr:uid="{966B9929-9A2F-43A6-9CD4-1CD87828AC7B}"/>
    <cellStyle name="Vejica 39 2 6" xfId="12602" xr:uid="{5E007F65-CC97-4975-8C95-522A7F5087B3}"/>
    <cellStyle name="Vejica 39 2 6 2" xfId="18540" xr:uid="{C1B325A7-0865-4DA7-A147-10188125C276}"/>
    <cellStyle name="Vejica 39 2 6 2 2" xfId="36892" xr:uid="{80956890-6248-44C3-B141-E89636DBDE92}"/>
    <cellStyle name="Vejica 39 2 6 3" xfId="36891" xr:uid="{FBC997D5-E3A3-49A7-BEED-C9F54E3944BC}"/>
    <cellStyle name="Vejica 39 2 7" xfId="36876" xr:uid="{F08E2E05-5D10-4DFE-8FA9-7501C760BDA8}"/>
    <cellStyle name="Vejica 39 3" xfId="5999" xr:uid="{AEE63700-832D-4D62-A539-DF186A041F1D}"/>
    <cellStyle name="Vejica 39 3 2" xfId="6732" xr:uid="{2090DF4E-D5AC-45E5-90E1-B273DB2AE9F2}"/>
    <cellStyle name="Vejica 39 3 2 2" xfId="10974" xr:uid="{7D6AB1C4-1A0B-4BBB-93D4-58B0BB49EB7A}"/>
    <cellStyle name="Vejica 39 3 2 2 2" xfId="17460" xr:uid="{A47C4956-3E38-4855-8A2D-38830776893B}"/>
    <cellStyle name="Vejica 39 3 2 2 2 2" xfId="36896" xr:uid="{55B91126-57F6-4367-901C-CA18EF4DCC56}"/>
    <cellStyle name="Vejica 39 3 2 2 3" xfId="36895" xr:uid="{84E6763F-D286-4F9C-980D-FB15087EFE10}"/>
    <cellStyle name="Vejica 39 3 2 3" xfId="14807" xr:uid="{5B6AE60A-3A54-4D8A-98A5-02807437E995}"/>
    <cellStyle name="Vejica 39 3 2 3 2" xfId="36897" xr:uid="{56870E40-A8B3-4842-8D81-854EF3D80A3F}"/>
    <cellStyle name="Vejica 39 3 2 4" xfId="36894" xr:uid="{8BD2240F-FB14-4ACC-B645-19A9DDDC3557}"/>
    <cellStyle name="Vejica 39 3 3" xfId="10251" xr:uid="{578123CA-88EB-4EC4-AE11-9AC69C03A361}"/>
    <cellStyle name="Vejica 39 3 3 2" xfId="16745" xr:uid="{52A4F607-B44C-4EF0-AEDE-1C4562425913}"/>
    <cellStyle name="Vejica 39 3 3 2 2" xfId="36899" xr:uid="{D0E0B665-ED66-4748-9627-3C20242896CA}"/>
    <cellStyle name="Vejica 39 3 3 3" xfId="36898" xr:uid="{3CA967E9-6EBD-4378-9072-FDEEABE7BE12}"/>
    <cellStyle name="Vejica 39 3 4" xfId="9937" xr:uid="{D8114AE0-9263-4442-8312-0B0432FEC26C}"/>
    <cellStyle name="Vejica 39 3 4 2" xfId="16519" xr:uid="{FBB45988-D10F-4C9A-8246-F53AAAA7EC0A}"/>
    <cellStyle name="Vejica 39 3 4 2 2" xfId="36901" xr:uid="{C7236872-0248-4A5B-9519-5C25E9948AE1}"/>
    <cellStyle name="Vejica 39 3 4 3" xfId="36900" xr:uid="{33533C7D-5C1A-49CC-AC0A-C90B0195031C}"/>
    <cellStyle name="Vejica 39 3 5" xfId="12603" xr:uid="{FCF56EA8-178E-46D9-BB5C-469B16924B40}"/>
    <cellStyle name="Vejica 39 3 5 2" xfId="18541" xr:uid="{0B73C2AA-BF42-4FC0-A0EC-C511221062D1}"/>
    <cellStyle name="Vejica 39 3 5 2 2" xfId="36903" xr:uid="{D5946939-BD4D-4CBF-B5BF-C0E220EB5C82}"/>
    <cellStyle name="Vejica 39 3 5 3" xfId="36902" xr:uid="{6BB7704E-572C-4350-A3B4-D678BA5D419F}"/>
    <cellStyle name="Vejica 39 3 6" xfId="14096" xr:uid="{30FB927B-185D-4F57-A2F7-DC695D0C6555}"/>
    <cellStyle name="Vejica 39 3 6 2" xfId="36904" xr:uid="{804754DE-D687-4414-A589-0B31B194E412}"/>
    <cellStyle name="Vejica 39 3 7" xfId="36893" xr:uid="{C5A7DAB3-A3C2-41C3-952E-276376B9A353}"/>
    <cellStyle name="Vejica 39 4" xfId="6432" xr:uid="{B7DD6238-1CC6-4C4F-B4D6-9FBE2E04B6D2}"/>
    <cellStyle name="Vejica 39 4 2" xfId="10674" xr:uid="{CE613A4C-E6F7-47EA-B742-6BAF67EAA8AF}"/>
    <cellStyle name="Vejica 39 4 2 2" xfId="17160" xr:uid="{EBBB972C-B114-42D4-AB08-F9488F2698DC}"/>
    <cellStyle name="Vejica 39 4 2 2 2" xfId="36907" xr:uid="{926D738C-739B-4AEC-94CE-38CCDD620DAA}"/>
    <cellStyle name="Vejica 39 4 2 3" xfId="36906" xr:uid="{5E78EEBE-B8B5-4C3A-926B-2DF552DE8FB0}"/>
    <cellStyle name="Vejica 39 4 3" xfId="12134" xr:uid="{BB5AC788-35E6-4EDF-AEEB-C0BB6DD239BB}"/>
    <cellStyle name="Vejica 39 4 3 2" xfId="18329" xr:uid="{F69E9162-B2BA-4689-A2AC-42F2B061C6BF}"/>
    <cellStyle name="Vejica 39 4 3 2 2" xfId="36909" xr:uid="{BDDB8D65-9675-4FC0-9291-DB0FEF8D486F}"/>
    <cellStyle name="Vejica 39 4 3 3" xfId="36908" xr:uid="{BB666D28-6FF3-46F9-AEF9-325C138E88E5}"/>
    <cellStyle name="Vejica 39 4 4" xfId="13501" xr:uid="{91153E9D-943B-42FD-906E-5CD94AF67DB4}"/>
    <cellStyle name="Vejica 39 4 4 2" xfId="19435" xr:uid="{4F768328-B3E6-48EC-B31B-9463D7F466F8}"/>
    <cellStyle name="Vejica 39 4 4 2 2" xfId="36911" xr:uid="{47A14340-7244-4EA0-95A7-BCDC9467682C}"/>
    <cellStyle name="Vejica 39 4 4 3" xfId="36910" xr:uid="{802303D1-9E19-48DC-AE1E-91D6E5291061}"/>
    <cellStyle name="Vejica 39 4 5" xfId="14507" xr:uid="{843381F2-964F-46DA-97CE-7AA3AD89B4F5}"/>
    <cellStyle name="Vejica 39 4 5 2" xfId="36912" xr:uid="{B5F7B24D-A99A-41F1-8C7F-1FF063E29528}"/>
    <cellStyle name="Vejica 39 4 6" xfId="36905" xr:uid="{94AF0950-A698-4880-BED4-AFC70A44C6E2}"/>
    <cellStyle name="Vejica 39 5" xfId="7041" xr:uid="{83590EE9-BB34-4DFC-91F8-4A5067D9E5E5}"/>
    <cellStyle name="Vejica 39 5 2" xfId="11281" xr:uid="{EA00430E-F79E-42CA-92E5-9ADAE1144262}"/>
    <cellStyle name="Vejica 39 5 2 2" xfId="17765" xr:uid="{E573964E-52FD-45E0-BE60-0E3AA2E86F8F}"/>
    <cellStyle name="Vejica 39 5 2 2 2" xfId="36915" xr:uid="{1EDD85DA-D5A9-475A-AD5E-2D74086D95A5}"/>
    <cellStyle name="Vejica 39 5 2 3" xfId="36914" xr:uid="{4D2AC307-F643-4834-BDC2-6DC73C7328D6}"/>
    <cellStyle name="Vejica 39 5 3" xfId="15112" xr:uid="{347374C4-F62C-4C54-B2F0-D0E3DA203DFD}"/>
    <cellStyle name="Vejica 39 5 3 2" xfId="36916" xr:uid="{CFBF23BC-55D0-499E-8DED-0301431BD63F}"/>
    <cellStyle name="Vejica 39 5 4" xfId="36913" xr:uid="{D4A1AC6B-4309-4624-87CB-2DEFC6724667}"/>
    <cellStyle name="Vejica 39 6" xfId="7403" xr:uid="{B752A345-8EFE-4732-8922-BCB77CBC1258}"/>
    <cellStyle name="Vejica 39 6 2" xfId="11645" xr:uid="{F1B73EF5-402E-4A8D-8C1D-0397946E502D}"/>
    <cellStyle name="Vejica 39 6 2 2" xfId="18122" xr:uid="{60E879D0-381C-4C3E-9B67-30987CABB465}"/>
    <cellStyle name="Vejica 39 6 2 2 2" xfId="36919" xr:uid="{D4156AF2-D2B9-4724-AF9A-C9752CE6A888}"/>
    <cellStyle name="Vejica 39 6 2 3" xfId="36918" xr:uid="{0B35A4A4-DEFE-4811-BBA6-B16C05D7C5AC}"/>
    <cellStyle name="Vejica 39 6 3" xfId="15466" xr:uid="{9FB87BE6-0F7C-4937-A77F-CF456F09E0CB}"/>
    <cellStyle name="Vejica 39 6 3 2" xfId="36920" xr:uid="{0695AB4E-36B4-43E6-96AA-D6EFD1BBEF4F}"/>
    <cellStyle name="Vejica 39 6 4" xfId="36917" xr:uid="{164A8752-D123-4CED-BD0D-8C5C2D8CC54F}"/>
    <cellStyle name="Vejica 39 7" xfId="8590" xr:uid="{80F90281-86B7-4695-A9AF-98AF07029B3D}"/>
    <cellStyle name="Vejica 39 7 2" xfId="16007" xr:uid="{79AF327F-7519-44B8-9EE2-E11DB79B9E7E}"/>
    <cellStyle name="Vejica 39 7 2 2" xfId="36922" xr:uid="{BC0C208F-AB20-4843-9D47-0B9727BFDB5E}"/>
    <cellStyle name="Vejica 39 7 3" xfId="36921" xr:uid="{50FC07A2-BAD5-4EA0-B055-1A6BCABFFCC4}"/>
    <cellStyle name="Vejica 39 8" xfId="9609" xr:uid="{8556AFA2-02A7-44A9-AC1C-D1F90A9CD2A2}"/>
    <cellStyle name="Vejica 39 8 2" xfId="16382" xr:uid="{1D870AF7-87DF-4384-A5DF-5F6497377C10}"/>
    <cellStyle name="Vejica 39 8 2 2" xfId="36924" xr:uid="{F9756919-0FAC-4053-94DC-85751732264E}"/>
    <cellStyle name="Vejica 39 8 3" xfId="36923" xr:uid="{A912AB30-8112-498E-A06A-1AA1B26F4D2D}"/>
    <cellStyle name="Vejica 39 9" xfId="13057" xr:uid="{E93B30CD-DB91-4BB7-9640-9DA7FB006933}"/>
    <cellStyle name="Vejica 39 9 2" xfId="18994" xr:uid="{C6856397-F04E-4A07-8379-AA954F0FCC32}"/>
    <cellStyle name="Vejica 39 9 2 2" xfId="36926" xr:uid="{6ABD23D0-A4FF-4581-A72A-87DFE6486AF7}"/>
    <cellStyle name="Vejica 39 9 3" xfId="36925" xr:uid="{2F845092-E599-42B0-BC9A-E966B4C53351}"/>
    <cellStyle name="Vejica 4" xfId="773" xr:uid="{00000000-0005-0000-0000-0000F7120000}"/>
    <cellStyle name="Vejica 4 10" xfId="774" xr:uid="{00000000-0005-0000-0000-0000F8120000}"/>
    <cellStyle name="Vejica 4 10 10" xfId="5241" xr:uid="{00000000-0005-0000-0000-0000F9120000}"/>
    <cellStyle name="Vejica 4 10 10 2" xfId="36929" xr:uid="{3E8D5C1C-4DDC-49BD-8E39-105CB31A75D8}"/>
    <cellStyle name="Vejica 4 10 11" xfId="36928" xr:uid="{6113E4D8-6277-4B33-86B7-EBD055E4E73C}"/>
    <cellStyle name="Vejica 4 10 2" xfId="775" xr:uid="{00000000-0005-0000-0000-0000FA120000}"/>
    <cellStyle name="Vejica 4 10 2 10" xfId="36930" xr:uid="{0AF32A91-6E63-45B6-846C-A1C2EC4A1BCF}"/>
    <cellStyle name="Vejica 4 10 2 2" xfId="776" xr:uid="{00000000-0005-0000-0000-0000FB120000}"/>
    <cellStyle name="Vejica 4 10 2 2 2" xfId="2348" xr:uid="{00000000-0005-0000-0000-0000FC120000}"/>
    <cellStyle name="Vejica 4 10 2 2 2 2" xfId="4810" xr:uid="{00000000-0005-0000-0000-0000FD120000}"/>
    <cellStyle name="Vejica 4 10 2 2 2 2 2" xfId="36933" xr:uid="{BF4D6422-A969-4F2C-A415-7B99717709B6}"/>
    <cellStyle name="Vejica 4 10 2 2 2 3" xfId="36932" xr:uid="{2D5A8E15-093A-41C6-8F3B-B1F525F6A28A}"/>
    <cellStyle name="Vejica 4 10 2 2 3" xfId="2349" xr:uid="{00000000-0005-0000-0000-0000FE120000}"/>
    <cellStyle name="Vejica 4 10 2 2 3 2" xfId="4812" xr:uid="{00000000-0005-0000-0000-0000FF120000}"/>
    <cellStyle name="Vejica 4 10 2 2 3 2 2" xfId="5413" xr:uid="{00000000-0005-0000-0000-000000130000}"/>
    <cellStyle name="Vejica 4 10 2 2 3 2 2 2" xfId="36936" xr:uid="{126D63D4-71C4-4669-94C7-A329F54D3A2F}"/>
    <cellStyle name="Vejica 4 10 2 2 3 2 3" xfId="36935" xr:uid="{2E51C235-C537-4340-A40E-41478D0FD70D}"/>
    <cellStyle name="Vejica 4 10 2 2 3 3" xfId="4811" xr:uid="{00000000-0005-0000-0000-000001130000}"/>
    <cellStyle name="Vejica 4 10 2 2 3 3 2" xfId="36937" xr:uid="{EB518AC3-D070-4921-B5A7-846CB1B1FC5F}"/>
    <cellStyle name="Vejica 4 10 2 2 3 4" xfId="36934" xr:uid="{83C83C99-45D5-4C7B-A0BA-CF111AD205CE}"/>
    <cellStyle name="Vejica 4 10 2 2 4" xfId="2350" xr:uid="{00000000-0005-0000-0000-000002130000}"/>
    <cellStyle name="Vejica 4 10 2 2 4 2" xfId="4814" xr:uid="{00000000-0005-0000-0000-000003130000}"/>
    <cellStyle name="Vejica 4 10 2 2 4 2 2" xfId="5414" xr:uid="{00000000-0005-0000-0000-000004130000}"/>
    <cellStyle name="Vejica 4 10 2 2 4 2 2 2" xfId="36940" xr:uid="{8B7D9F1A-45DC-41EB-8E44-E2D1AAC39180}"/>
    <cellStyle name="Vejica 4 10 2 2 4 2 3" xfId="36939" xr:uid="{49786552-D524-4A3A-A425-D033B8EF63F5}"/>
    <cellStyle name="Vejica 4 10 2 2 4 3" xfId="4813" xr:uid="{00000000-0005-0000-0000-000005130000}"/>
    <cellStyle name="Vejica 4 10 2 2 4 3 2" xfId="36941" xr:uid="{999D7286-717E-4C12-B94B-3D46B56CF6DB}"/>
    <cellStyle name="Vejica 4 10 2 2 4 4" xfId="36938" xr:uid="{D405305B-E042-4991-8D49-314CBE7DE450}"/>
    <cellStyle name="Vejica 4 10 2 2 5" xfId="4815" xr:uid="{00000000-0005-0000-0000-000006130000}"/>
    <cellStyle name="Vejica 4 10 2 2 5 2" xfId="4816" xr:uid="{00000000-0005-0000-0000-000007130000}"/>
    <cellStyle name="Vejica 4 10 2 2 5 2 2" xfId="5536" xr:uid="{00000000-0005-0000-0000-000008130000}"/>
    <cellStyle name="Vejica 4 10 2 2 5 2 2 2" xfId="36944" xr:uid="{6BFD04DD-C9B0-474F-B325-31D9275ED4D4}"/>
    <cellStyle name="Vejica 4 10 2 2 5 2 3" xfId="36943" xr:uid="{C172A8AB-7755-485C-A0E8-A9135AE14306}"/>
    <cellStyle name="Vejica 4 10 2 2 5 3" xfId="5303" xr:uid="{00000000-0005-0000-0000-000009130000}"/>
    <cellStyle name="Vejica 4 10 2 2 5 3 2" xfId="36945" xr:uid="{76EB7D96-44C1-4F2D-BD0D-2ECDE8A76D0D}"/>
    <cellStyle name="Vejica 4 10 2 2 5 4" xfId="36942" xr:uid="{3B92659F-1C99-471D-98AE-42233DD6C2E9}"/>
    <cellStyle name="Vejica 4 10 2 2 6" xfId="4817" xr:uid="{00000000-0005-0000-0000-00000A130000}"/>
    <cellStyle name="Vejica 4 10 2 2 6 2" xfId="5412" xr:uid="{00000000-0005-0000-0000-00000B130000}"/>
    <cellStyle name="Vejica 4 10 2 2 6 2 2" xfId="36947" xr:uid="{1819C9E4-BBE2-467C-BFD8-39646FE921BD}"/>
    <cellStyle name="Vejica 4 10 2 2 6 3" xfId="36946" xr:uid="{54D42E68-0E1F-41DC-8224-41B846B63048}"/>
    <cellStyle name="Vejica 4 10 2 2 7" xfId="4809" xr:uid="{00000000-0005-0000-0000-00000C130000}"/>
    <cellStyle name="Vejica 4 10 2 2 7 2" xfId="36948" xr:uid="{00C45D7E-3F7F-49FF-A491-B743DD0A84C1}"/>
    <cellStyle name="Vejica 4 10 2 2 8" xfId="5248" xr:uid="{00000000-0005-0000-0000-00000D130000}"/>
    <cellStyle name="Vejica 4 10 2 2 8 2" xfId="36949" xr:uid="{52302743-7C2C-40AD-B9D8-0FED136C3F55}"/>
    <cellStyle name="Vejica 4 10 2 2 9" xfId="36931" xr:uid="{1650BF00-0A74-4AFC-B012-6FEF9D8BEF13}"/>
    <cellStyle name="Vejica 4 10 2 3" xfId="2351" xr:uid="{00000000-0005-0000-0000-00000E130000}"/>
    <cellStyle name="Vejica 4 10 2 3 2" xfId="4818" xr:uid="{00000000-0005-0000-0000-00000F130000}"/>
    <cellStyle name="Vejica 4 10 2 3 2 2" xfId="36951" xr:uid="{BAD16FB4-08E2-44E5-B9DA-36BB35EF098F}"/>
    <cellStyle name="Vejica 4 10 2 3 3" xfId="36950" xr:uid="{0F7077C9-13D1-48FF-BB83-EB519DFB6F9E}"/>
    <cellStyle name="Vejica 4 10 2 4" xfId="2352" xr:uid="{00000000-0005-0000-0000-000010130000}"/>
    <cellStyle name="Vejica 4 10 2 4 2" xfId="4820" xr:uid="{00000000-0005-0000-0000-000011130000}"/>
    <cellStyle name="Vejica 4 10 2 4 2 2" xfId="5415" xr:uid="{00000000-0005-0000-0000-000012130000}"/>
    <cellStyle name="Vejica 4 10 2 4 2 2 2" xfId="36954" xr:uid="{EBBDA77C-50C1-4A77-A61B-788E69DC1165}"/>
    <cellStyle name="Vejica 4 10 2 4 2 3" xfId="36953" xr:uid="{4AB93623-EB84-4B29-A171-CAF69F4137D9}"/>
    <cellStyle name="Vejica 4 10 2 4 3" xfId="4819" xr:uid="{00000000-0005-0000-0000-000013130000}"/>
    <cellStyle name="Vejica 4 10 2 4 3 2" xfId="36955" xr:uid="{54E8C6E3-5BCF-43AC-BD2E-3CF1208B81F9}"/>
    <cellStyle name="Vejica 4 10 2 4 4" xfId="36952" xr:uid="{74C83FA6-0D86-441E-AAD6-EBE8AF10069F}"/>
    <cellStyle name="Vejica 4 10 2 5" xfId="2353" xr:uid="{00000000-0005-0000-0000-000014130000}"/>
    <cellStyle name="Vejica 4 10 2 5 2" xfId="4822" xr:uid="{00000000-0005-0000-0000-000015130000}"/>
    <cellStyle name="Vejica 4 10 2 5 2 2" xfId="5416" xr:uid="{00000000-0005-0000-0000-000016130000}"/>
    <cellStyle name="Vejica 4 10 2 5 2 2 2" xfId="36958" xr:uid="{432873A3-409A-41A7-9591-C0B48F0E4383}"/>
    <cellStyle name="Vejica 4 10 2 5 2 3" xfId="36957" xr:uid="{FB548CD3-9712-4FFF-A6FF-268C94BE3B24}"/>
    <cellStyle name="Vejica 4 10 2 5 3" xfId="4821" xr:uid="{00000000-0005-0000-0000-000017130000}"/>
    <cellStyle name="Vejica 4 10 2 5 3 2" xfId="36959" xr:uid="{393763FA-BBB5-4F56-9CBD-2FB7E712A0CF}"/>
    <cellStyle name="Vejica 4 10 2 5 4" xfId="36956" xr:uid="{3730C976-384D-411E-8611-9F40F1088006}"/>
    <cellStyle name="Vejica 4 10 2 6" xfId="4823" xr:uid="{00000000-0005-0000-0000-000018130000}"/>
    <cellStyle name="Vejica 4 10 2 6 2" xfId="4824" xr:uid="{00000000-0005-0000-0000-000019130000}"/>
    <cellStyle name="Vejica 4 10 2 6 2 2" xfId="5537" xr:uid="{00000000-0005-0000-0000-00001A130000}"/>
    <cellStyle name="Vejica 4 10 2 6 2 2 2" xfId="36962" xr:uid="{D050F50E-178A-4AE5-B9D8-E8D306604324}"/>
    <cellStyle name="Vejica 4 10 2 6 2 3" xfId="36961" xr:uid="{9B10FF6F-CE37-4B04-A8AF-A32D2B76597F}"/>
    <cellStyle name="Vejica 4 10 2 6 3" xfId="5304" xr:uid="{00000000-0005-0000-0000-00001B130000}"/>
    <cellStyle name="Vejica 4 10 2 6 3 2" xfId="36963" xr:uid="{8EC71EFB-1638-4A22-83D0-2A4112DFE674}"/>
    <cellStyle name="Vejica 4 10 2 6 4" xfId="36960" xr:uid="{CC55004B-7841-4CE5-8D17-94DE2E727E5B}"/>
    <cellStyle name="Vejica 4 10 2 7" xfId="4825" xr:uid="{00000000-0005-0000-0000-00001C130000}"/>
    <cellStyle name="Vejica 4 10 2 7 2" xfId="5411" xr:uid="{00000000-0005-0000-0000-00001D130000}"/>
    <cellStyle name="Vejica 4 10 2 7 2 2" xfId="36965" xr:uid="{1EC38C35-B2AC-4C6C-BC09-21C26969B064}"/>
    <cellStyle name="Vejica 4 10 2 7 3" xfId="36964" xr:uid="{EC41CE93-2AA2-46E9-819E-68E5A296523B}"/>
    <cellStyle name="Vejica 4 10 2 8" xfId="4808" xr:uid="{00000000-0005-0000-0000-00001E130000}"/>
    <cellStyle name="Vejica 4 10 2 8 2" xfId="36966" xr:uid="{2B5CF3E3-95A2-4EC1-B1CC-DFC60BB505A5}"/>
    <cellStyle name="Vejica 4 10 2 9" xfId="5230" xr:uid="{00000000-0005-0000-0000-00001F130000}"/>
    <cellStyle name="Vejica 4 10 2 9 2" xfId="36967" xr:uid="{A06DF82A-968C-4C44-997C-DB4760D9F1C3}"/>
    <cellStyle name="Vejica 4 10 3" xfId="777" xr:uid="{00000000-0005-0000-0000-000020130000}"/>
    <cellStyle name="Vejica 4 10 3 2" xfId="2354" xr:uid="{00000000-0005-0000-0000-000021130000}"/>
    <cellStyle name="Vejica 4 10 3 2 2" xfId="4827" xr:uid="{00000000-0005-0000-0000-000022130000}"/>
    <cellStyle name="Vejica 4 10 3 2 2 2" xfId="36970" xr:uid="{31AEE9E9-5FF5-4AAB-92CC-533928F3492D}"/>
    <cellStyle name="Vejica 4 10 3 2 3" xfId="36969" xr:uid="{0C262DE4-6968-482C-A178-8CE2A6419FAB}"/>
    <cellStyle name="Vejica 4 10 3 3" xfId="2355" xr:uid="{00000000-0005-0000-0000-000023130000}"/>
    <cellStyle name="Vejica 4 10 3 3 2" xfId="4829" xr:uid="{00000000-0005-0000-0000-000024130000}"/>
    <cellStyle name="Vejica 4 10 3 3 2 2" xfId="5418" xr:uid="{00000000-0005-0000-0000-000025130000}"/>
    <cellStyle name="Vejica 4 10 3 3 2 2 2" xfId="36973" xr:uid="{A9C567E9-712B-41F2-9E42-0DCB650B424E}"/>
    <cellStyle name="Vejica 4 10 3 3 2 3" xfId="36972" xr:uid="{479C5FF0-5913-446A-9830-19A87BB9284B}"/>
    <cellStyle name="Vejica 4 10 3 3 3" xfId="4828" xr:uid="{00000000-0005-0000-0000-000026130000}"/>
    <cellStyle name="Vejica 4 10 3 3 3 2" xfId="36974" xr:uid="{5CF9642B-36F5-46CC-8796-FD6ECDEE0C5D}"/>
    <cellStyle name="Vejica 4 10 3 3 4" xfId="36971" xr:uid="{54B4FC49-2AF2-438A-A115-10C574D0DA00}"/>
    <cellStyle name="Vejica 4 10 3 4" xfId="2356" xr:uid="{00000000-0005-0000-0000-000027130000}"/>
    <cellStyle name="Vejica 4 10 3 4 2" xfId="4831" xr:uid="{00000000-0005-0000-0000-000028130000}"/>
    <cellStyle name="Vejica 4 10 3 4 2 2" xfId="5419" xr:uid="{00000000-0005-0000-0000-000029130000}"/>
    <cellStyle name="Vejica 4 10 3 4 2 2 2" xfId="36977" xr:uid="{5571B97B-6BCA-48EE-8F91-D4F200DDC2C3}"/>
    <cellStyle name="Vejica 4 10 3 4 2 3" xfId="36976" xr:uid="{9460BB6B-7A35-44A4-80EE-6028373B0573}"/>
    <cellStyle name="Vejica 4 10 3 4 3" xfId="4830" xr:uid="{00000000-0005-0000-0000-00002A130000}"/>
    <cellStyle name="Vejica 4 10 3 4 3 2" xfId="36978" xr:uid="{BC1497B0-C88C-4243-B540-EA0982411F0E}"/>
    <cellStyle name="Vejica 4 10 3 4 4" xfId="36975" xr:uid="{7074EE91-3DF7-42A1-BE34-499955091711}"/>
    <cellStyle name="Vejica 4 10 3 5" xfId="4832" xr:uid="{00000000-0005-0000-0000-00002B130000}"/>
    <cellStyle name="Vejica 4 10 3 5 2" xfId="4833" xr:uid="{00000000-0005-0000-0000-00002C130000}"/>
    <cellStyle name="Vejica 4 10 3 5 2 2" xfId="5538" xr:uid="{00000000-0005-0000-0000-00002D130000}"/>
    <cellStyle name="Vejica 4 10 3 5 2 2 2" xfId="36981" xr:uid="{B20A8C57-600A-435C-96CB-48A6C61C3512}"/>
    <cellStyle name="Vejica 4 10 3 5 2 3" xfId="36980" xr:uid="{32841D92-3364-455A-B489-29EBC7C1A4DC}"/>
    <cellStyle name="Vejica 4 10 3 5 3" xfId="5305" xr:uid="{00000000-0005-0000-0000-00002E130000}"/>
    <cellStyle name="Vejica 4 10 3 5 3 2" xfId="36982" xr:uid="{9948B830-5566-4166-B6FC-64071C840293}"/>
    <cellStyle name="Vejica 4 10 3 5 4" xfId="36979" xr:uid="{FBDD6223-92BC-4610-B80D-CD975F193F4B}"/>
    <cellStyle name="Vejica 4 10 3 6" xfId="4834" xr:uid="{00000000-0005-0000-0000-00002F130000}"/>
    <cellStyle name="Vejica 4 10 3 6 2" xfId="5417" xr:uid="{00000000-0005-0000-0000-000030130000}"/>
    <cellStyle name="Vejica 4 10 3 6 2 2" xfId="36984" xr:uid="{D07646DB-849C-482A-8992-0DF954CE36A9}"/>
    <cellStyle name="Vejica 4 10 3 6 3" xfId="36983" xr:uid="{B00BA670-400A-4B39-9204-F0A9A9636026}"/>
    <cellStyle name="Vejica 4 10 3 7" xfId="4826" xr:uid="{00000000-0005-0000-0000-000031130000}"/>
    <cellStyle name="Vejica 4 10 3 7 2" xfId="36985" xr:uid="{8BDC0346-7B2E-4200-BAC7-76BEED454C69}"/>
    <cellStyle name="Vejica 4 10 3 8" xfId="5222" xr:uid="{00000000-0005-0000-0000-000032130000}"/>
    <cellStyle name="Vejica 4 10 3 8 2" xfId="36986" xr:uid="{E8B4DB16-BFD0-447D-BAAB-6F48745B7E68}"/>
    <cellStyle name="Vejica 4 10 3 9" xfId="36968" xr:uid="{E41ABD8C-94DF-40D8-BD5A-A91CA69476D3}"/>
    <cellStyle name="Vejica 4 10 4" xfId="2357" xr:uid="{00000000-0005-0000-0000-000033130000}"/>
    <cellStyle name="Vejica 4 10 4 2" xfId="4835" xr:uid="{00000000-0005-0000-0000-000034130000}"/>
    <cellStyle name="Vejica 4 10 4 2 2" xfId="36988" xr:uid="{B257C4EE-421B-4BB3-A61B-FE7120AD0BA5}"/>
    <cellStyle name="Vejica 4 10 4 3" xfId="36987" xr:uid="{0F9DF7D3-4D9F-438F-A1A9-9B84EBBEDC98}"/>
    <cellStyle name="Vejica 4 10 5" xfId="2358" xr:uid="{00000000-0005-0000-0000-000035130000}"/>
    <cellStyle name="Vejica 4 10 5 2" xfId="4837" xr:uid="{00000000-0005-0000-0000-000036130000}"/>
    <cellStyle name="Vejica 4 10 5 2 2" xfId="5420" xr:uid="{00000000-0005-0000-0000-000037130000}"/>
    <cellStyle name="Vejica 4 10 5 2 2 2" xfId="36991" xr:uid="{DB6283AC-2495-4CC7-9FED-36A3C28CC270}"/>
    <cellStyle name="Vejica 4 10 5 2 3" xfId="36990" xr:uid="{EBC52BA6-0DBF-4EB8-B989-4A01B20AAF8F}"/>
    <cellStyle name="Vejica 4 10 5 3" xfId="4836" xr:uid="{00000000-0005-0000-0000-000038130000}"/>
    <cellStyle name="Vejica 4 10 5 3 2" xfId="36992" xr:uid="{6D49AECA-9F37-4DB7-946D-85335A1F4730}"/>
    <cellStyle name="Vejica 4 10 5 4" xfId="36989" xr:uid="{F79385C9-A3DF-4B4E-BAAC-55464C72EE0D}"/>
    <cellStyle name="Vejica 4 10 6" xfId="2359" xr:uid="{00000000-0005-0000-0000-000039130000}"/>
    <cellStyle name="Vejica 4 10 6 2" xfId="4839" xr:uid="{00000000-0005-0000-0000-00003A130000}"/>
    <cellStyle name="Vejica 4 10 6 2 2" xfId="5421" xr:uid="{00000000-0005-0000-0000-00003B130000}"/>
    <cellStyle name="Vejica 4 10 6 2 2 2" xfId="36995" xr:uid="{40480507-1EDE-4052-AEEE-25F882149B9E}"/>
    <cellStyle name="Vejica 4 10 6 2 3" xfId="36994" xr:uid="{5B54537E-CB7A-426A-8730-73E019704D41}"/>
    <cellStyle name="Vejica 4 10 6 3" xfId="4838" xr:uid="{00000000-0005-0000-0000-00003C130000}"/>
    <cellStyle name="Vejica 4 10 6 3 2" xfId="36996" xr:uid="{7CEF6F02-4CEC-4136-B629-37D7C5F5DD90}"/>
    <cellStyle name="Vejica 4 10 6 4" xfId="36993" xr:uid="{FE5FB839-6466-491C-8E81-6C59FFB84FFC}"/>
    <cellStyle name="Vejica 4 10 7" xfId="4840" xr:uid="{00000000-0005-0000-0000-00003D130000}"/>
    <cellStyle name="Vejica 4 10 7 2" xfId="4841" xr:uid="{00000000-0005-0000-0000-00003E130000}"/>
    <cellStyle name="Vejica 4 10 7 2 2" xfId="5539" xr:uid="{00000000-0005-0000-0000-00003F130000}"/>
    <cellStyle name="Vejica 4 10 7 2 2 2" xfId="36999" xr:uid="{56F5F09D-775E-4483-9624-823AF4868D47}"/>
    <cellStyle name="Vejica 4 10 7 2 3" xfId="36998" xr:uid="{9D85091A-CE95-4856-93A5-FA7E4EB471DA}"/>
    <cellStyle name="Vejica 4 10 7 3" xfId="5306" xr:uid="{00000000-0005-0000-0000-000040130000}"/>
    <cellStyle name="Vejica 4 10 7 3 2" xfId="37000" xr:uid="{9A65ADB8-514C-4490-A179-9059B287A91F}"/>
    <cellStyle name="Vejica 4 10 7 4" xfId="36997" xr:uid="{61DB75EE-322E-4225-B14C-E0216B5CFA38}"/>
    <cellStyle name="Vejica 4 10 8" xfId="4842" xr:uid="{00000000-0005-0000-0000-000041130000}"/>
    <cellStyle name="Vejica 4 10 8 2" xfId="5410" xr:uid="{00000000-0005-0000-0000-000042130000}"/>
    <cellStyle name="Vejica 4 10 8 2 2" xfId="37002" xr:uid="{522C3C5E-87E9-484C-842A-EF61B94C38F6}"/>
    <cellStyle name="Vejica 4 10 8 3" xfId="37001" xr:uid="{B286F99E-A49E-49FC-B5F2-4EF9DF5E9B84}"/>
    <cellStyle name="Vejica 4 10 9" xfId="4807" xr:uid="{00000000-0005-0000-0000-000043130000}"/>
    <cellStyle name="Vejica 4 10 9 2" xfId="37003" xr:uid="{14ADF811-5463-4DFF-9BC7-6DF1396FC305}"/>
    <cellStyle name="Vejica 4 11" xfId="778" xr:uid="{00000000-0005-0000-0000-000044130000}"/>
    <cellStyle name="Vejica 4 11 10" xfId="4844" xr:uid="{00000000-0005-0000-0000-000045130000}"/>
    <cellStyle name="Vejica 4 11 10 2" xfId="5307" xr:uid="{00000000-0005-0000-0000-000046130000}"/>
    <cellStyle name="Vejica 4 11 10 2 2" xfId="37006" xr:uid="{751EC5AE-A287-40AD-98CD-2A27AC7CD34F}"/>
    <cellStyle name="Vejica 4 11 10 3" xfId="37005" xr:uid="{5F98123D-CCD6-459C-8FA7-F6827A07D3E6}"/>
    <cellStyle name="Vejica 4 11 11" xfId="4845" xr:uid="{00000000-0005-0000-0000-000047130000}"/>
    <cellStyle name="Vejica 4 11 11 2" xfId="5422" xr:uid="{00000000-0005-0000-0000-000048130000}"/>
    <cellStyle name="Vejica 4 11 11 2 2" xfId="37008" xr:uid="{DB5726E1-033C-4A60-A16C-AB106170FD93}"/>
    <cellStyle name="Vejica 4 11 11 3" xfId="37007" xr:uid="{6B2D4C65-0417-4D26-BA0D-BB958ECAED7C}"/>
    <cellStyle name="Vejica 4 11 12" xfId="4843" xr:uid="{00000000-0005-0000-0000-000049130000}"/>
    <cellStyle name="Vejica 4 11 12 2" xfId="37009" xr:uid="{20A7C4DD-8D28-4AC8-8E9D-427FCCE0A48A}"/>
    <cellStyle name="Vejica 4 11 13" xfId="2530" xr:uid="{00000000-0005-0000-0000-00004A130000}"/>
    <cellStyle name="Vejica 4 11 13 2" xfId="37010" xr:uid="{D8B83007-C83E-474C-A04D-79B3D11728FC}"/>
    <cellStyle name="Vejica 4 11 14" xfId="5237" xr:uid="{00000000-0005-0000-0000-00004B130000}"/>
    <cellStyle name="Vejica 4 11 14 2" xfId="37011" xr:uid="{B652BDC5-38F7-488C-8CF0-F574109A8663}"/>
    <cellStyle name="Vejica 4 11 15" xfId="37004" xr:uid="{2374A83D-E515-4E73-9E54-AC6C7A705875}"/>
    <cellStyle name="Vejica 4 11 2" xfId="779" xr:uid="{00000000-0005-0000-0000-00004C130000}"/>
    <cellStyle name="Vejica 4 11 2 10" xfId="37012" xr:uid="{D72CB684-F88A-4C43-B678-7D74EE30B4F4}"/>
    <cellStyle name="Vejica 4 11 2 2" xfId="780" xr:uid="{00000000-0005-0000-0000-00004D130000}"/>
    <cellStyle name="Vejica 4 11 2 2 2" xfId="2360" xr:uid="{00000000-0005-0000-0000-00004E130000}"/>
    <cellStyle name="Vejica 4 11 2 2 2 2" xfId="4848" xr:uid="{00000000-0005-0000-0000-00004F130000}"/>
    <cellStyle name="Vejica 4 11 2 2 2 2 2" xfId="37015" xr:uid="{A73CB730-C022-451E-B7A1-9EC1AF36F87C}"/>
    <cellStyle name="Vejica 4 11 2 2 2 3" xfId="37014" xr:uid="{98CE27DE-CCEE-43EA-BDFC-E426E08AC4D5}"/>
    <cellStyle name="Vejica 4 11 2 2 3" xfId="2361" xr:uid="{00000000-0005-0000-0000-000050130000}"/>
    <cellStyle name="Vejica 4 11 2 2 3 2" xfId="4850" xr:uid="{00000000-0005-0000-0000-000051130000}"/>
    <cellStyle name="Vejica 4 11 2 2 3 2 2" xfId="5425" xr:uid="{00000000-0005-0000-0000-000052130000}"/>
    <cellStyle name="Vejica 4 11 2 2 3 2 2 2" xfId="37018" xr:uid="{87DBBB29-6A94-44F5-842E-07134BFCE364}"/>
    <cellStyle name="Vejica 4 11 2 2 3 2 3" xfId="37017" xr:uid="{425B4B2D-9965-4917-A517-4B61FCB75B28}"/>
    <cellStyle name="Vejica 4 11 2 2 3 3" xfId="4849" xr:uid="{00000000-0005-0000-0000-000053130000}"/>
    <cellStyle name="Vejica 4 11 2 2 3 3 2" xfId="37019" xr:uid="{091D8F2F-7CB3-4BF0-97B0-9CDC7523048D}"/>
    <cellStyle name="Vejica 4 11 2 2 3 4" xfId="37016" xr:uid="{8EFA3838-232B-4819-9C8E-45C2CEB07234}"/>
    <cellStyle name="Vejica 4 11 2 2 4" xfId="2362" xr:uid="{00000000-0005-0000-0000-000054130000}"/>
    <cellStyle name="Vejica 4 11 2 2 4 2" xfId="4852" xr:uid="{00000000-0005-0000-0000-000055130000}"/>
    <cellStyle name="Vejica 4 11 2 2 4 2 2" xfId="5426" xr:uid="{00000000-0005-0000-0000-000056130000}"/>
    <cellStyle name="Vejica 4 11 2 2 4 2 2 2" xfId="37022" xr:uid="{6BB4491F-9983-4021-B5CF-4D69B3F2BE1E}"/>
    <cellStyle name="Vejica 4 11 2 2 4 2 3" xfId="37021" xr:uid="{36BD6FBB-A102-44F7-A192-24AE1A11D39F}"/>
    <cellStyle name="Vejica 4 11 2 2 4 3" xfId="4851" xr:uid="{00000000-0005-0000-0000-000057130000}"/>
    <cellStyle name="Vejica 4 11 2 2 4 3 2" xfId="37023" xr:uid="{BB371428-78C8-4F99-9F63-BF39E0996137}"/>
    <cellStyle name="Vejica 4 11 2 2 4 4" xfId="37020" xr:uid="{0C329193-132B-4C48-9574-CABE6B6A7BE3}"/>
    <cellStyle name="Vejica 4 11 2 2 5" xfId="4853" xr:uid="{00000000-0005-0000-0000-000058130000}"/>
    <cellStyle name="Vejica 4 11 2 2 5 2" xfId="4854" xr:uid="{00000000-0005-0000-0000-000059130000}"/>
    <cellStyle name="Vejica 4 11 2 2 5 2 2" xfId="5540" xr:uid="{00000000-0005-0000-0000-00005A130000}"/>
    <cellStyle name="Vejica 4 11 2 2 5 2 2 2" xfId="37026" xr:uid="{37C17935-E376-46CD-BD49-FEB148BAA3E3}"/>
    <cellStyle name="Vejica 4 11 2 2 5 2 3" xfId="37025" xr:uid="{C42BAF6A-ED4F-42CD-BA6D-7FF78EC416B8}"/>
    <cellStyle name="Vejica 4 11 2 2 5 3" xfId="5308" xr:uid="{00000000-0005-0000-0000-00005B130000}"/>
    <cellStyle name="Vejica 4 11 2 2 5 3 2" xfId="37027" xr:uid="{4CD10B4A-F5BA-4EAE-9724-7B7A8BEF9A9B}"/>
    <cellStyle name="Vejica 4 11 2 2 5 4" xfId="37024" xr:uid="{253B73A6-B901-498D-AF66-E68800A83315}"/>
    <cellStyle name="Vejica 4 11 2 2 6" xfId="4855" xr:uid="{00000000-0005-0000-0000-00005C130000}"/>
    <cellStyle name="Vejica 4 11 2 2 6 2" xfId="5424" xr:uid="{00000000-0005-0000-0000-00005D130000}"/>
    <cellStyle name="Vejica 4 11 2 2 6 2 2" xfId="37029" xr:uid="{97AE3DA4-6A8D-4C39-9BEF-FDDF7A252861}"/>
    <cellStyle name="Vejica 4 11 2 2 6 3" xfId="37028" xr:uid="{DAFBFC20-83ED-4229-84F3-0E235BB71FC7}"/>
    <cellStyle name="Vejica 4 11 2 2 7" xfId="4847" xr:uid="{00000000-0005-0000-0000-00005E130000}"/>
    <cellStyle name="Vejica 4 11 2 2 7 2" xfId="37030" xr:uid="{B99E03F7-DB49-4977-8577-30D5D1A928C7}"/>
    <cellStyle name="Vejica 4 11 2 2 8" xfId="5221" xr:uid="{00000000-0005-0000-0000-00005F130000}"/>
    <cellStyle name="Vejica 4 11 2 2 8 2" xfId="37031" xr:uid="{669145E3-2119-4151-835D-DBCFA177FBD5}"/>
    <cellStyle name="Vejica 4 11 2 2 9" xfId="37013" xr:uid="{CBD32C57-A3A4-4087-8C09-259E0537A928}"/>
    <cellStyle name="Vejica 4 11 2 3" xfId="2363" xr:uid="{00000000-0005-0000-0000-000060130000}"/>
    <cellStyle name="Vejica 4 11 2 3 2" xfId="4856" xr:uid="{00000000-0005-0000-0000-000061130000}"/>
    <cellStyle name="Vejica 4 11 2 3 2 2" xfId="37033" xr:uid="{DF170037-0B50-414F-AB43-C34007FBFE94}"/>
    <cellStyle name="Vejica 4 11 2 3 3" xfId="37032" xr:uid="{42D19C95-4A26-4363-B84F-CD99FB0B14EB}"/>
    <cellStyle name="Vejica 4 11 2 4" xfId="2364" xr:uid="{00000000-0005-0000-0000-000062130000}"/>
    <cellStyle name="Vejica 4 11 2 4 2" xfId="4858" xr:uid="{00000000-0005-0000-0000-000063130000}"/>
    <cellStyle name="Vejica 4 11 2 4 2 2" xfId="5427" xr:uid="{00000000-0005-0000-0000-000064130000}"/>
    <cellStyle name="Vejica 4 11 2 4 2 2 2" xfId="37036" xr:uid="{9C933548-0829-47FA-BC8A-C0A10B26AAF7}"/>
    <cellStyle name="Vejica 4 11 2 4 2 3" xfId="37035" xr:uid="{626969C2-0727-4FF1-A5D3-D96EF2FD96F7}"/>
    <cellStyle name="Vejica 4 11 2 4 3" xfId="4857" xr:uid="{00000000-0005-0000-0000-000065130000}"/>
    <cellStyle name="Vejica 4 11 2 4 3 2" xfId="37037" xr:uid="{B05B01E7-EBB1-4753-B49F-522193DF8648}"/>
    <cellStyle name="Vejica 4 11 2 4 4" xfId="37034" xr:uid="{0D7893D8-17EA-43A0-BCCC-6DD5451D8AE4}"/>
    <cellStyle name="Vejica 4 11 2 5" xfId="2365" xr:uid="{00000000-0005-0000-0000-000066130000}"/>
    <cellStyle name="Vejica 4 11 2 5 2" xfId="4860" xr:uid="{00000000-0005-0000-0000-000067130000}"/>
    <cellStyle name="Vejica 4 11 2 5 2 2" xfId="5428" xr:uid="{00000000-0005-0000-0000-000068130000}"/>
    <cellStyle name="Vejica 4 11 2 5 2 2 2" xfId="37040" xr:uid="{2ADA477D-A1B2-4E72-A65C-AFD911A4CC2C}"/>
    <cellStyle name="Vejica 4 11 2 5 2 3" xfId="37039" xr:uid="{4B57839B-592E-4FCD-9429-C2A1E0A54E1F}"/>
    <cellStyle name="Vejica 4 11 2 5 3" xfId="4859" xr:uid="{00000000-0005-0000-0000-000069130000}"/>
    <cellStyle name="Vejica 4 11 2 5 3 2" xfId="37041" xr:uid="{1E3C46F2-2526-4D03-9E37-694E38B21F0A}"/>
    <cellStyle name="Vejica 4 11 2 5 4" xfId="37038" xr:uid="{DBB52876-E6D9-44FD-99F8-A23A055CA868}"/>
    <cellStyle name="Vejica 4 11 2 6" xfId="4861" xr:uid="{00000000-0005-0000-0000-00006A130000}"/>
    <cellStyle name="Vejica 4 11 2 6 2" xfId="4862" xr:uid="{00000000-0005-0000-0000-00006B130000}"/>
    <cellStyle name="Vejica 4 11 2 6 2 2" xfId="5541" xr:uid="{00000000-0005-0000-0000-00006C130000}"/>
    <cellStyle name="Vejica 4 11 2 6 2 2 2" xfId="37044" xr:uid="{A93E6CA1-8514-4881-826E-F75202D005C0}"/>
    <cellStyle name="Vejica 4 11 2 6 2 3" xfId="37043" xr:uid="{7AD37834-B7AF-4837-9579-1AFBC849A77A}"/>
    <cellStyle name="Vejica 4 11 2 6 3" xfId="5309" xr:uid="{00000000-0005-0000-0000-00006D130000}"/>
    <cellStyle name="Vejica 4 11 2 6 3 2" xfId="37045" xr:uid="{52B5CD83-768D-45C3-AC05-0A5160197FAF}"/>
    <cellStyle name="Vejica 4 11 2 6 4" xfId="37042" xr:uid="{73E82A06-CBEC-41B0-AFC6-AA6FA75E3796}"/>
    <cellStyle name="Vejica 4 11 2 7" xfId="4863" xr:uid="{00000000-0005-0000-0000-00006E130000}"/>
    <cellStyle name="Vejica 4 11 2 7 2" xfId="5423" xr:uid="{00000000-0005-0000-0000-00006F130000}"/>
    <cellStyle name="Vejica 4 11 2 7 2 2" xfId="37047" xr:uid="{BFB23F36-68F4-48D9-AE7F-1759D68B028F}"/>
    <cellStyle name="Vejica 4 11 2 7 3" xfId="37046" xr:uid="{F1C317A7-7299-455A-A42F-3FF7A120BD02}"/>
    <cellStyle name="Vejica 4 11 2 8" xfId="4846" xr:uid="{00000000-0005-0000-0000-000070130000}"/>
    <cellStyle name="Vejica 4 11 2 8 2" xfId="37048" xr:uid="{E55513AA-C925-4105-AA47-451CCBB3F648}"/>
    <cellStyle name="Vejica 4 11 2 9" xfId="5236" xr:uid="{00000000-0005-0000-0000-000071130000}"/>
    <cellStyle name="Vejica 4 11 2 9 2" xfId="37049" xr:uid="{75B29217-697E-4D87-8710-35DD03FFCD15}"/>
    <cellStyle name="Vejica 4 11 3" xfId="2366" xr:uid="{00000000-0005-0000-0000-000072130000}"/>
    <cellStyle name="Vejica 4 11 3 2" xfId="4864" xr:uid="{00000000-0005-0000-0000-000073130000}"/>
    <cellStyle name="Vejica 4 11 3 2 2" xfId="37051" xr:uid="{AF2FCAAD-15C4-4A7F-8C75-D31CD34593BB}"/>
    <cellStyle name="Vejica 4 11 3 3" xfId="37050" xr:uid="{033B256A-0D53-41DB-AFC2-EB141B2D2E7F}"/>
    <cellStyle name="Vejica 4 11 4" xfId="2367" xr:uid="{00000000-0005-0000-0000-000074130000}"/>
    <cellStyle name="Vejica 4 11 4 2" xfId="4866" xr:uid="{00000000-0005-0000-0000-000075130000}"/>
    <cellStyle name="Vejica 4 11 4 2 2" xfId="5429" xr:uid="{00000000-0005-0000-0000-000076130000}"/>
    <cellStyle name="Vejica 4 11 4 2 2 2" xfId="37054" xr:uid="{AE5FCA6E-2A6F-4CC5-91C3-E98884330FD4}"/>
    <cellStyle name="Vejica 4 11 4 2 3" xfId="37053" xr:uid="{FB265791-7E11-4869-8607-48DF74899265}"/>
    <cellStyle name="Vejica 4 11 4 3" xfId="4865" xr:uid="{00000000-0005-0000-0000-000077130000}"/>
    <cellStyle name="Vejica 4 11 4 3 2" xfId="37055" xr:uid="{FFD9C22F-9CA0-4F96-A51D-6CDD9915CF9F}"/>
    <cellStyle name="Vejica 4 11 4 4" xfId="37052" xr:uid="{8DF90A03-E354-4A78-BEF4-AFB1C7C3DE45}"/>
    <cellStyle name="Vejica 4 11 5" xfId="2368" xr:uid="{00000000-0005-0000-0000-000078130000}"/>
    <cellStyle name="Vejica 4 11 5 2" xfId="2369" xr:uid="{00000000-0005-0000-0000-000079130000}"/>
    <cellStyle name="Vejica 4 11 5 2 2" xfId="4869" xr:uid="{00000000-0005-0000-0000-00007A130000}"/>
    <cellStyle name="Vejica 4 11 5 2 2 2" xfId="5431" xr:uid="{00000000-0005-0000-0000-00007B130000}"/>
    <cellStyle name="Vejica 4 11 5 2 2 2 2" xfId="37059" xr:uid="{CFDBD858-465B-4017-B382-A1CE54494B67}"/>
    <cellStyle name="Vejica 4 11 5 2 2 3" xfId="37058" xr:uid="{274CE383-919D-47A0-B0DB-4D9047076CB1}"/>
    <cellStyle name="Vejica 4 11 5 2 3" xfId="4868" xr:uid="{00000000-0005-0000-0000-00007C130000}"/>
    <cellStyle name="Vejica 4 11 5 2 3 2" xfId="37060" xr:uid="{4945D6AB-8F06-4D33-BFE5-503E167EF2F4}"/>
    <cellStyle name="Vejica 4 11 5 2 4" xfId="37057" xr:uid="{E5C238BF-1F59-44B7-A608-A309FF60B905}"/>
    <cellStyle name="Vejica 4 11 5 3" xfId="2370" xr:uid="{00000000-0005-0000-0000-00007D130000}"/>
    <cellStyle name="Vejica 4 11 5 3 2" xfId="2371" xr:uid="{00000000-0005-0000-0000-00007E130000}"/>
    <cellStyle name="Vejica 4 11 5 3 2 2" xfId="4872" xr:uid="{00000000-0005-0000-0000-00007F130000}"/>
    <cellStyle name="Vejica 4 11 5 3 2 2 2" xfId="5433" xr:uid="{00000000-0005-0000-0000-000080130000}"/>
    <cellStyle name="Vejica 4 11 5 3 2 2 2 2" xfId="37064" xr:uid="{8692F8E9-B540-45C8-967B-27D0F321CE6C}"/>
    <cellStyle name="Vejica 4 11 5 3 2 2 3" xfId="37063" xr:uid="{4DCCBFC7-DF2D-4918-AEEA-F886BD1EA816}"/>
    <cellStyle name="Vejica 4 11 5 3 2 3" xfId="4871" xr:uid="{00000000-0005-0000-0000-000081130000}"/>
    <cellStyle name="Vejica 4 11 5 3 2 3 2" xfId="37065" xr:uid="{88282C56-CDBF-4C2A-817D-2A3A3E90E706}"/>
    <cellStyle name="Vejica 4 11 5 3 2 4" xfId="37062" xr:uid="{6487B629-92D8-48E7-9BE3-6DCFB7A07797}"/>
    <cellStyle name="Vejica 4 11 5 3 3" xfId="2372" xr:uid="{00000000-0005-0000-0000-000082130000}"/>
    <cellStyle name="Vejica 4 11 5 3 3 2" xfId="4874" xr:uid="{00000000-0005-0000-0000-000083130000}"/>
    <cellStyle name="Vejica 4 11 5 3 3 2 2" xfId="5434" xr:uid="{00000000-0005-0000-0000-000084130000}"/>
    <cellStyle name="Vejica 4 11 5 3 3 2 2 2" xfId="37068" xr:uid="{58F7327C-CDE2-4031-95B5-42C324BA686E}"/>
    <cellStyle name="Vejica 4 11 5 3 3 2 3" xfId="37067" xr:uid="{79722887-CD11-47F3-B988-19DD705B6329}"/>
    <cellStyle name="Vejica 4 11 5 3 3 3" xfId="4873" xr:uid="{00000000-0005-0000-0000-000085130000}"/>
    <cellStyle name="Vejica 4 11 5 3 3 3 2" xfId="37069" xr:uid="{60E2103B-105D-4317-836D-7ACBFF48D8FB}"/>
    <cellStyle name="Vejica 4 11 5 3 3 4" xfId="37066" xr:uid="{521A7BA8-EDBC-4FAF-B9B6-FD63A9F910C0}"/>
    <cellStyle name="Vejica 4 11 5 3 4" xfId="4875" xr:uid="{00000000-0005-0000-0000-000086130000}"/>
    <cellStyle name="Vejica 4 11 5 3 4 2" xfId="5432" xr:uid="{00000000-0005-0000-0000-000087130000}"/>
    <cellStyle name="Vejica 4 11 5 3 4 2 2" xfId="37071" xr:uid="{5A69ABC7-987D-45E8-9382-DC8ADE24957C}"/>
    <cellStyle name="Vejica 4 11 5 3 4 3" xfId="37070" xr:uid="{35D41F3E-668D-4A16-845D-3A0906EADA70}"/>
    <cellStyle name="Vejica 4 11 5 3 5" xfId="4870" xr:uid="{00000000-0005-0000-0000-000088130000}"/>
    <cellStyle name="Vejica 4 11 5 3 5 2" xfId="37072" xr:uid="{F7A64B61-F541-494E-AD39-5AA86AED10B9}"/>
    <cellStyle name="Vejica 4 11 5 3 6" xfId="37061" xr:uid="{4BF86204-E88C-49DE-AAEC-4DA409BF8379}"/>
    <cellStyle name="Vejica 4 11 5 4" xfId="4876" xr:uid="{00000000-0005-0000-0000-000089130000}"/>
    <cellStyle name="Vejica 4 11 5 4 2" xfId="5430" xr:uid="{00000000-0005-0000-0000-00008A130000}"/>
    <cellStyle name="Vejica 4 11 5 4 2 2" xfId="37074" xr:uid="{22F6DA0E-26F7-464A-B4AF-6337F9061FFC}"/>
    <cellStyle name="Vejica 4 11 5 4 3" xfId="37073" xr:uid="{92CBC7E7-3CE6-4BF7-BB26-CB8D7D3EE661}"/>
    <cellStyle name="Vejica 4 11 5 5" xfId="4867" xr:uid="{00000000-0005-0000-0000-00008B130000}"/>
    <cellStyle name="Vejica 4 11 5 5 2" xfId="37075" xr:uid="{64D49027-BE9E-489C-B3CC-0A707688C569}"/>
    <cellStyle name="Vejica 4 11 5 6" xfId="37056" xr:uid="{5E5B368C-AE64-4D11-908E-63D21940052C}"/>
    <cellStyle name="Vejica 4 11 6" xfId="2373" xr:uid="{00000000-0005-0000-0000-00008C130000}"/>
    <cellStyle name="Vejica 4 11 6 2" xfId="4878" xr:uid="{00000000-0005-0000-0000-00008D130000}"/>
    <cellStyle name="Vejica 4 11 6 2 2" xfId="5435" xr:uid="{00000000-0005-0000-0000-00008E130000}"/>
    <cellStyle name="Vejica 4 11 6 2 2 2" xfId="37078" xr:uid="{FC117D81-569B-435D-8F35-288BE4BECE87}"/>
    <cellStyle name="Vejica 4 11 6 2 3" xfId="37077" xr:uid="{1022D1F1-4612-42CF-B118-014472DF84C8}"/>
    <cellStyle name="Vejica 4 11 6 3" xfId="4877" xr:uid="{00000000-0005-0000-0000-00008F130000}"/>
    <cellStyle name="Vejica 4 11 6 3 2" xfId="37079" xr:uid="{E8A93A85-19E0-42BC-9D6E-D79252693831}"/>
    <cellStyle name="Vejica 4 11 6 4" xfId="37076" xr:uid="{9F2A8F13-4935-4157-8DCD-3EC8D4ED0C91}"/>
    <cellStyle name="Vejica 4 11 7" xfId="2374" xr:uid="{00000000-0005-0000-0000-000090130000}"/>
    <cellStyle name="Vejica 4 11 7 2" xfId="4880" xr:uid="{00000000-0005-0000-0000-000091130000}"/>
    <cellStyle name="Vejica 4 11 7 2 2" xfId="5436" xr:uid="{00000000-0005-0000-0000-000092130000}"/>
    <cellStyle name="Vejica 4 11 7 2 2 2" xfId="37082" xr:uid="{1F12B1E3-D3A9-4EE2-88A3-43DDDF6C3373}"/>
    <cellStyle name="Vejica 4 11 7 2 3" xfId="37081" xr:uid="{06939ED5-1608-4E0F-9C2D-FBE2F83093AC}"/>
    <cellStyle name="Vejica 4 11 7 3" xfId="4879" xr:uid="{00000000-0005-0000-0000-000093130000}"/>
    <cellStyle name="Vejica 4 11 7 3 2" xfId="37083" xr:uid="{B5114A88-693D-4193-BDAB-7509CAFECCDA}"/>
    <cellStyle name="Vejica 4 11 7 4" xfId="37080" xr:uid="{439CD380-92CF-4E10-BB74-BA747D3A73D6}"/>
    <cellStyle name="Vejica 4 11 8" xfId="2375" xr:uid="{00000000-0005-0000-0000-000094130000}"/>
    <cellStyle name="Vejica 4 11 8 2" xfId="4882" xr:uid="{00000000-0005-0000-0000-000095130000}"/>
    <cellStyle name="Vejica 4 11 8 2 2" xfId="5437" xr:uid="{00000000-0005-0000-0000-000096130000}"/>
    <cellStyle name="Vejica 4 11 8 2 2 2" xfId="37086" xr:uid="{FB0D7043-7914-4825-AF0A-4E0A1F07BBDC}"/>
    <cellStyle name="Vejica 4 11 8 2 3" xfId="37085" xr:uid="{8C39ACA4-E50F-4E15-A8C4-620F59BDC8DF}"/>
    <cellStyle name="Vejica 4 11 8 3" xfId="4881" xr:uid="{00000000-0005-0000-0000-000097130000}"/>
    <cellStyle name="Vejica 4 11 8 3 2" xfId="37087" xr:uid="{175C288E-06B9-4CFA-A7E0-AC35BC5392CB}"/>
    <cellStyle name="Vejica 4 11 8 4" xfId="37084" xr:uid="{72419CF9-CC6E-4C2A-A9F2-ADBB9D6DB5AA}"/>
    <cellStyle name="Vejica 4 11 9" xfId="4883" xr:uid="{00000000-0005-0000-0000-000098130000}"/>
    <cellStyle name="Vejica 4 11 9 2" xfId="4884" xr:uid="{00000000-0005-0000-0000-000099130000}"/>
    <cellStyle name="Vejica 4 11 9 2 2" xfId="5542" xr:uid="{00000000-0005-0000-0000-00009A130000}"/>
    <cellStyle name="Vejica 4 11 9 2 2 2" xfId="37090" xr:uid="{14E4A0FD-24FC-4459-8AE7-FBABAB6FCCF3}"/>
    <cellStyle name="Vejica 4 11 9 2 3" xfId="37089" xr:uid="{579F367B-0BFE-4D92-B4AA-90E4A0D88EE7}"/>
    <cellStyle name="Vejica 4 11 9 3" xfId="5310" xr:uid="{00000000-0005-0000-0000-00009B130000}"/>
    <cellStyle name="Vejica 4 11 9 3 2" xfId="37091" xr:uid="{78F9CFFE-6133-4E99-BFFB-506C44760035}"/>
    <cellStyle name="Vejica 4 11 9 4" xfId="37088" xr:uid="{36B9C5EC-3B6F-4460-9AA7-3DDEA7E4525C}"/>
    <cellStyle name="Vejica 4 12" xfId="781" xr:uid="{00000000-0005-0000-0000-00009C130000}"/>
    <cellStyle name="Vejica 4 12 10" xfId="5897" xr:uid="{BAA66532-D176-4055-90E3-6F9A13E90C7A}"/>
    <cellStyle name="Vejica 4 12 10 2" xfId="6632" xr:uid="{7181CC34-99B5-4C85-BE1C-ED201755C67E}"/>
    <cellStyle name="Vejica 4 12 10 2 2" xfId="10874" xr:uid="{F4399CA0-895B-4233-B6DD-1D2908004609}"/>
    <cellStyle name="Vejica 4 12 10 2 2 2" xfId="17360" xr:uid="{E0560B78-622A-4FA0-A29D-4CA1956B3972}"/>
    <cellStyle name="Vejica 4 12 10 2 2 2 2" xfId="37096" xr:uid="{9D41726A-D625-4410-ABE8-FE12BD7FA9FC}"/>
    <cellStyle name="Vejica 4 12 10 2 2 3" xfId="37095" xr:uid="{1BCFFA38-F0CB-457E-8B77-3E2D7FBC00EC}"/>
    <cellStyle name="Vejica 4 12 10 2 3" xfId="14707" xr:uid="{31D64F25-2E0E-4B10-951B-A31B14658AD0}"/>
    <cellStyle name="Vejica 4 12 10 2 3 2" xfId="37097" xr:uid="{71622184-EB54-4555-A964-9D0161E1527D}"/>
    <cellStyle name="Vejica 4 12 10 2 4" xfId="37094" xr:uid="{949D6F37-514F-4DE3-88AA-AE01D69720B9}"/>
    <cellStyle name="Vejica 4 12 10 3" xfId="10149" xr:uid="{C815AF6E-D63F-4105-8BB5-350F6CE6FF74}"/>
    <cellStyle name="Vejica 4 12 10 3 2" xfId="16644" xr:uid="{7A22D971-69AB-40B6-9352-F60AEDC812D6}"/>
    <cellStyle name="Vejica 4 12 10 3 2 2" xfId="37099" xr:uid="{3833252A-8EE1-4DA9-BDB6-6D47F3690DDB}"/>
    <cellStyle name="Vejica 4 12 10 3 3" xfId="37098" xr:uid="{FCA9CE9B-952E-4EE2-BC94-FA5CA02AB3F4}"/>
    <cellStyle name="Vejica 4 12 10 4" xfId="13995" xr:uid="{EE76C1A5-6C9B-4941-843F-5C89710BA61F}"/>
    <cellStyle name="Vejica 4 12 10 4 2" xfId="37100" xr:uid="{49572797-5D07-4B63-930B-B378B054E021}"/>
    <cellStyle name="Vejica 4 12 10 5" xfId="37093" xr:uid="{C00A060E-CAB1-4368-A519-E99BA2EC34EC}"/>
    <cellStyle name="Vejica 4 12 11" xfId="6332" xr:uid="{B9EEE4E0-03B7-41FC-8C37-7D21AA50904E}"/>
    <cellStyle name="Vejica 4 12 11 2" xfId="10574" xr:uid="{D3269A1B-1636-456D-8F30-978F22CBDD56}"/>
    <cellStyle name="Vejica 4 12 11 2 2" xfId="17060" xr:uid="{60FAC5E0-8AB8-4E79-AA9A-2808AE21A52E}"/>
    <cellStyle name="Vejica 4 12 11 2 2 2" xfId="37103" xr:uid="{540EF264-9CD6-4FFA-8211-A362AD55EABF}"/>
    <cellStyle name="Vejica 4 12 11 2 3" xfId="37102" xr:uid="{14605D4C-26DA-4951-A351-F2A3F2C64C93}"/>
    <cellStyle name="Vejica 4 12 11 3" xfId="14407" xr:uid="{CA1F2C79-FA7B-4A90-AF03-DFABC99C174A}"/>
    <cellStyle name="Vejica 4 12 11 3 2" xfId="37104" xr:uid="{78AAFCA4-51C2-46C2-8314-5A77F220E30E}"/>
    <cellStyle name="Vejica 4 12 11 4" xfId="37101" xr:uid="{CFAE3B08-FDEC-4AD4-87BD-F39A21707425}"/>
    <cellStyle name="Vejica 4 12 12" xfId="6941" xr:uid="{EA3C7ED6-D975-4C88-965E-FAAB93892B2A}"/>
    <cellStyle name="Vejica 4 12 12 2" xfId="11181" xr:uid="{0A1CC5F2-3B84-484D-B4E1-3EA03DD7792B}"/>
    <cellStyle name="Vejica 4 12 12 2 2" xfId="17665" xr:uid="{46D2280C-7E4F-48EE-AD50-6D94E90EC366}"/>
    <cellStyle name="Vejica 4 12 12 2 2 2" xfId="37107" xr:uid="{8F8A9DD5-7EB9-45D7-B1F6-5B79971E57F6}"/>
    <cellStyle name="Vejica 4 12 12 2 3" xfId="37106" xr:uid="{96086BDD-7E90-4925-B085-C87BB029A6E9}"/>
    <cellStyle name="Vejica 4 12 12 3" xfId="15012" xr:uid="{0CC356A4-863F-494A-B6E3-F3BF6D6E86B7}"/>
    <cellStyle name="Vejica 4 12 12 3 2" xfId="37108" xr:uid="{8F8DBB9A-19D9-4826-988F-7D9F68D1A84A}"/>
    <cellStyle name="Vejica 4 12 12 4" xfId="37105" xr:uid="{AF52626B-8E26-443F-AA3E-E27BA2017B4D}"/>
    <cellStyle name="Vejica 4 12 13" xfId="7204" xr:uid="{54C11627-356E-4C1C-9CB0-5D30FDBE3DAE}"/>
    <cellStyle name="Vejica 4 12 13 2" xfId="11446" xr:uid="{B1FBE9DB-F8FB-4DE2-8ADC-212E30D60A37}"/>
    <cellStyle name="Vejica 4 12 13 2 2" xfId="17923" xr:uid="{984941C6-9845-49DE-9898-999DCAE810A4}"/>
    <cellStyle name="Vejica 4 12 13 2 2 2" xfId="37111" xr:uid="{F5C51D7A-62F2-40A0-B258-30330C4A770A}"/>
    <cellStyle name="Vejica 4 12 13 2 3" xfId="37110" xr:uid="{C8BF7F8D-83A7-427E-8222-3C013D8C5FE6}"/>
    <cellStyle name="Vejica 4 12 13 3" xfId="15267" xr:uid="{9183E038-147C-4109-A2D2-18B6C6D396A0}"/>
    <cellStyle name="Vejica 4 12 13 3 2" xfId="37112" xr:uid="{263442CF-F55E-4FB4-8638-2C37DE1B98CC}"/>
    <cellStyle name="Vejica 4 12 13 4" xfId="37109" xr:uid="{E9D2BFED-EFBE-4306-831C-2C6D1E55CD05}"/>
    <cellStyle name="Vejica 4 12 14" xfId="7303" xr:uid="{A1F8B5EC-38F9-4BAF-9725-812DFB85B7C0}"/>
    <cellStyle name="Vejica 4 12 14 2" xfId="11545" xr:uid="{0A265F92-F658-415D-AF9B-CEA245FF6725}"/>
    <cellStyle name="Vejica 4 12 14 2 2" xfId="18022" xr:uid="{5D45B95C-4CC7-44D3-83AD-6F122F6167D4}"/>
    <cellStyle name="Vejica 4 12 14 2 2 2" xfId="37115" xr:uid="{8705B8D5-E5A6-482F-B1D2-A52C95581B8B}"/>
    <cellStyle name="Vejica 4 12 14 2 3" xfId="37114" xr:uid="{7E684E34-4F7D-41B4-BFF5-E93ABF64678A}"/>
    <cellStyle name="Vejica 4 12 14 3" xfId="15366" xr:uid="{E5FA2B30-5354-474B-8303-71FF71C2AD70}"/>
    <cellStyle name="Vejica 4 12 14 3 2" xfId="37116" xr:uid="{7CFBF4FC-2D73-4C1D-9A87-3084A05A6824}"/>
    <cellStyle name="Vejica 4 12 14 4" xfId="37113" xr:uid="{5382C8DE-324E-48A5-B7C1-E5A247DB3F5F}"/>
    <cellStyle name="Vejica 4 12 15" xfId="8008" xr:uid="{9E02AF1C-F7A4-4CB0-B009-D039FC6168A1}"/>
    <cellStyle name="Vejica 4 12 15 2" xfId="15748" xr:uid="{3ACBD214-A875-4B0B-8C33-9ED731090E3D}"/>
    <cellStyle name="Vejica 4 12 15 2 2" xfId="37118" xr:uid="{E7F6013F-028F-425C-9F7A-E5E388CE24D4}"/>
    <cellStyle name="Vejica 4 12 15 3" xfId="37117" xr:uid="{E0CEE6D8-CE46-4237-9288-716CB2C0D555}"/>
    <cellStyle name="Vejica 4 12 16" xfId="12781" xr:uid="{FA0AAB3F-9838-4AE0-A897-EDCDD5576A64}"/>
    <cellStyle name="Vejica 4 12 16 2" xfId="18719" xr:uid="{B749A5F2-FBB0-4866-9BEF-729F4401EBB0}"/>
    <cellStyle name="Vejica 4 12 16 2 2" xfId="37120" xr:uid="{28EB6F34-4B0A-4EF8-8022-194574BAABDD}"/>
    <cellStyle name="Vejica 4 12 16 3" xfId="37119" xr:uid="{CB2A2015-B5AE-4760-AEDA-8B4AEA8B55F0}"/>
    <cellStyle name="Vejica 4 12 17" xfId="13689" xr:uid="{8EFFA953-EA10-4A06-BDDC-D1500406885A}"/>
    <cellStyle name="Vejica 4 12 17 2" xfId="37121" xr:uid="{8C10CB91-9AC6-4362-B0C7-B29537D6EADB}"/>
    <cellStyle name="Vejica 4 12 18" xfId="37092" xr:uid="{F3FEF104-2B6A-480A-9666-DB0810EA6783}"/>
    <cellStyle name="Vejica 4 12 2" xfId="782" xr:uid="{00000000-0005-0000-0000-00009D130000}"/>
    <cellStyle name="Vejica 4 12 2 10" xfId="6333" xr:uid="{AA5C9E8C-F8AA-45F3-B43F-C97912077BC8}"/>
    <cellStyle name="Vejica 4 12 2 10 2" xfId="10575" xr:uid="{A45264A7-AE03-4E33-8E37-E12B7DD3B0F5}"/>
    <cellStyle name="Vejica 4 12 2 10 2 2" xfId="17061" xr:uid="{C6A4168B-D3F6-4291-B1E9-C3009CA0D611}"/>
    <cellStyle name="Vejica 4 12 2 10 2 2 2" xfId="37125" xr:uid="{8E81C691-F08E-46AD-B509-66412DB6883D}"/>
    <cellStyle name="Vejica 4 12 2 10 2 3" xfId="37124" xr:uid="{EC1F3AB4-FD46-418E-B402-695A9BFFF60D}"/>
    <cellStyle name="Vejica 4 12 2 10 3" xfId="14408" xr:uid="{B404221B-B505-4B93-BA99-9DCB4C900052}"/>
    <cellStyle name="Vejica 4 12 2 10 3 2" xfId="37126" xr:uid="{3B614F1F-51DB-485B-82FA-7DE9AB91FAEA}"/>
    <cellStyle name="Vejica 4 12 2 10 4" xfId="37123" xr:uid="{B8692279-92F6-4F2D-9322-8C54561395C4}"/>
    <cellStyle name="Vejica 4 12 2 11" xfId="6942" xr:uid="{5546251C-3A42-4FDC-A6B5-54FC7A8BC3C6}"/>
    <cellStyle name="Vejica 4 12 2 11 2" xfId="11182" xr:uid="{689F39CB-B186-434E-B6A4-C7032DC8F3AE}"/>
    <cellStyle name="Vejica 4 12 2 11 2 2" xfId="17666" xr:uid="{957EEA37-BF98-4012-B9C0-E74CA6E39270}"/>
    <cellStyle name="Vejica 4 12 2 11 2 2 2" xfId="37129" xr:uid="{342A9EEC-5684-4BCA-8A5B-99BE49A10763}"/>
    <cellStyle name="Vejica 4 12 2 11 2 3" xfId="37128" xr:uid="{687B6F0E-B3D7-4BE8-909B-09D5B1DAC7DF}"/>
    <cellStyle name="Vejica 4 12 2 11 3" xfId="15013" xr:uid="{8B84A215-494F-4BF7-B2C2-972034F546A3}"/>
    <cellStyle name="Vejica 4 12 2 11 3 2" xfId="37130" xr:uid="{E2CDE351-F7A4-44F2-B397-341052D9E637}"/>
    <cellStyle name="Vejica 4 12 2 11 4" xfId="37127" xr:uid="{0495655D-B59F-494B-B577-C92084ED92C8}"/>
    <cellStyle name="Vejica 4 12 2 12" xfId="7304" xr:uid="{3C9B1EEC-0178-4E5A-94A2-69E4225C9D95}"/>
    <cellStyle name="Vejica 4 12 2 12 2" xfId="11546" xr:uid="{F472DBBA-DCD9-484C-B1A8-302BD4F0AB18}"/>
    <cellStyle name="Vejica 4 12 2 12 2 2" xfId="18023" xr:uid="{BD7EB670-711D-4119-9B8E-389FD8DC2E72}"/>
    <cellStyle name="Vejica 4 12 2 12 2 2 2" xfId="37133" xr:uid="{61819CCC-5BDF-4E07-9ACB-8A833FCC20F3}"/>
    <cellStyle name="Vejica 4 12 2 12 2 3" xfId="37132" xr:uid="{0234BEBC-174F-41F8-A720-4340DB8C9D94}"/>
    <cellStyle name="Vejica 4 12 2 12 3" xfId="15367" xr:uid="{CA7D608F-111C-4322-B664-505B4458C0D6}"/>
    <cellStyle name="Vejica 4 12 2 12 3 2" xfId="37134" xr:uid="{F09B6DF0-41C3-49D2-8543-603BA86D99ED}"/>
    <cellStyle name="Vejica 4 12 2 12 4" xfId="37131" xr:uid="{3506827B-47CF-496D-8C73-E212999AF25A}"/>
    <cellStyle name="Vejica 4 12 2 13" xfId="8009" xr:uid="{10F6EB2E-5277-43F2-85CF-F37A4A886652}"/>
    <cellStyle name="Vejica 4 12 2 13 2" xfId="15749" xr:uid="{CE32C356-B897-49DE-A240-BFE3B21D3FB5}"/>
    <cellStyle name="Vejica 4 12 2 13 2 2" xfId="37136" xr:uid="{41ABD4D7-70DA-4838-BF37-C756AA61717B}"/>
    <cellStyle name="Vejica 4 12 2 13 3" xfId="37135" xr:uid="{28A354F1-45AA-4D57-A84F-B2FB09BBAC4E}"/>
    <cellStyle name="Vejica 4 12 2 14" xfId="12782" xr:uid="{62AB0886-EB1E-4D93-9E95-AC3B39508A72}"/>
    <cellStyle name="Vejica 4 12 2 14 2" xfId="18720" xr:uid="{58083390-C149-4647-8149-5627388996D0}"/>
    <cellStyle name="Vejica 4 12 2 14 2 2" xfId="37138" xr:uid="{4BCC01C3-CE54-4E91-A7F1-1E63EE9C4B5B}"/>
    <cellStyle name="Vejica 4 12 2 14 3" xfId="37137" xr:uid="{37955CBF-9A83-4228-A225-9C8069FAF668}"/>
    <cellStyle name="Vejica 4 12 2 15" xfId="13690" xr:uid="{F21847E8-DD3C-4FD4-8713-2021AED55E39}"/>
    <cellStyle name="Vejica 4 12 2 15 2" xfId="37139" xr:uid="{C385F268-1C81-4403-AB98-54E8BF5184F1}"/>
    <cellStyle name="Vejica 4 12 2 16" xfId="37122" xr:uid="{201200DE-9B54-4D4C-8BDD-670F6CB23EBB}"/>
    <cellStyle name="Vejica 4 12 2 2" xfId="2376" xr:uid="{00000000-0005-0000-0000-00009E130000}"/>
    <cellStyle name="Vejica 4 12 2 2 2" xfId="4887" xr:uid="{00000000-0005-0000-0000-00009F130000}"/>
    <cellStyle name="Vejica 4 12 2 2 2 2" xfId="37141" xr:uid="{A8BED158-7920-4A4A-B101-D94886EBC913}"/>
    <cellStyle name="Vejica 4 12 2 2 3" xfId="37140" xr:uid="{4B653B67-5C08-4F47-A97A-4C776ED8B58D}"/>
    <cellStyle name="Vejica 4 12 2 3" xfId="2377" xr:uid="{00000000-0005-0000-0000-0000A0130000}"/>
    <cellStyle name="Vejica 4 12 2 3 2" xfId="4889" xr:uid="{00000000-0005-0000-0000-0000A1130000}"/>
    <cellStyle name="Vejica 4 12 2 3 2 2" xfId="5440" xr:uid="{00000000-0005-0000-0000-0000A2130000}"/>
    <cellStyle name="Vejica 4 12 2 3 2 2 2" xfId="37144" xr:uid="{E329AC6F-E02F-4C5C-930E-F7D934502F8C}"/>
    <cellStyle name="Vejica 4 12 2 3 2 3" xfId="37143" xr:uid="{9F1A90AE-59F3-4C8E-A6DB-27D39F736DD9}"/>
    <cellStyle name="Vejica 4 12 2 3 3" xfId="4888" xr:uid="{00000000-0005-0000-0000-0000A3130000}"/>
    <cellStyle name="Vejica 4 12 2 3 3 2" xfId="37145" xr:uid="{D752A213-965F-4F79-BCF3-71820A73EF6A}"/>
    <cellStyle name="Vejica 4 12 2 3 4" xfId="37142" xr:uid="{E88FE6AB-111A-4C2D-97AA-584A948BC8E2}"/>
    <cellStyle name="Vejica 4 12 2 4" xfId="2378" xr:uid="{00000000-0005-0000-0000-0000A4130000}"/>
    <cellStyle name="Vejica 4 12 2 4 10" xfId="13797" xr:uid="{6BB02DA6-B86A-499D-AC6D-589AE37468BD}"/>
    <cellStyle name="Vejica 4 12 2 4 10 2" xfId="37147" xr:uid="{14B1B67D-0E2C-4B82-8B80-AC72A948E0FA}"/>
    <cellStyle name="Vejica 4 12 2 4 11" xfId="37146" xr:uid="{380F2352-462C-4F95-90BB-A2029514BEC9}"/>
    <cellStyle name="Vejica 4 12 2 4 2" xfId="4891" xr:uid="{00000000-0005-0000-0000-0000A5130000}"/>
    <cellStyle name="Vejica 4 12 2 4 2 2" xfId="5441" xr:uid="{00000000-0005-0000-0000-0000A6130000}"/>
    <cellStyle name="Vejica 4 12 2 4 2 2 2" xfId="6218" xr:uid="{A44D5C3C-2323-4A8D-A9CF-33DDAF4BED09}"/>
    <cellStyle name="Vejica 4 12 2 4 2 2 2 2" xfId="6839" xr:uid="{A8AFC01D-5076-4E6C-8F22-16B481829262}"/>
    <cellStyle name="Vejica 4 12 2 4 2 2 2 2 2" xfId="11081" xr:uid="{AA2A0E6C-C25F-40CE-B3FF-C10E29640C63}"/>
    <cellStyle name="Vejica 4 12 2 4 2 2 2 2 2 2" xfId="17567" xr:uid="{D82A76CB-EE51-4AF2-9EEE-2721524FF490}"/>
    <cellStyle name="Vejica 4 12 2 4 2 2 2 2 2 2 2" xfId="37153" xr:uid="{3556C6E4-BB2D-4998-8817-A6B137FE9341}"/>
    <cellStyle name="Vejica 4 12 2 4 2 2 2 2 2 3" xfId="37152" xr:uid="{D59E36D7-0D73-4FBD-937A-D4F4C59D5441}"/>
    <cellStyle name="Vejica 4 12 2 4 2 2 2 2 3" xfId="14914" xr:uid="{21179BC0-A6A4-4B93-A20E-35C732575D45}"/>
    <cellStyle name="Vejica 4 12 2 4 2 2 2 2 3 2" xfId="37154" xr:uid="{56408978-4E60-4C25-84AE-F81B34B0E758}"/>
    <cellStyle name="Vejica 4 12 2 4 2 2 2 2 4" xfId="37151" xr:uid="{6D56CFC2-7D73-4DB0-9C73-0288A7102A02}"/>
    <cellStyle name="Vejica 4 12 2 4 2 2 2 3" xfId="10473" xr:uid="{8D0C261C-2499-4935-A3C6-FB25B21FC29C}"/>
    <cellStyle name="Vejica 4 12 2 4 2 2 2 3 2" xfId="16961" xr:uid="{FEC53307-B2E3-4947-A6BD-B3EFF7D03579}"/>
    <cellStyle name="Vejica 4 12 2 4 2 2 2 3 2 2" xfId="37156" xr:uid="{3072A2E0-3573-443C-9F1E-2B2A48406C09}"/>
    <cellStyle name="Vejica 4 12 2 4 2 2 2 3 3" xfId="37155" xr:uid="{69631B79-F271-4416-AC18-B1F3E76CD4EE}"/>
    <cellStyle name="Vejica 4 12 2 4 2 2 2 4" xfId="14309" xr:uid="{0562573C-860E-4BB2-9646-C1436F5A2CAA}"/>
    <cellStyle name="Vejica 4 12 2 4 2 2 2 4 2" xfId="37157" xr:uid="{2C0CFB95-F070-45D3-894C-65C68D562D97}"/>
    <cellStyle name="Vejica 4 12 2 4 2 2 2 5" xfId="37150" xr:uid="{31F0C245-FD8D-4F81-9289-81403705B95C}"/>
    <cellStyle name="Vejica 4 12 2 4 2 2 3" xfId="6112" xr:uid="{E842D0FB-EE68-464F-A9C8-65EC32B53046}"/>
    <cellStyle name="Vejica 4 12 2 4 2 2 3 2" xfId="10367" xr:uid="{A35C8A90-5709-40F7-A617-B4588EA0E0F1}"/>
    <cellStyle name="Vejica 4 12 2 4 2 2 3 2 2" xfId="16855" xr:uid="{102588EC-77B2-4AA1-B69D-6CDD253DC51E}"/>
    <cellStyle name="Vejica 4 12 2 4 2 2 3 2 2 2" xfId="37160" xr:uid="{39D28852-1B94-4F3A-962A-61205ECC5545}"/>
    <cellStyle name="Vejica 4 12 2 4 2 2 3 2 3" xfId="37159" xr:uid="{3207BAB5-697C-4DFA-87C2-C69CBF2CFED0}"/>
    <cellStyle name="Vejica 4 12 2 4 2 2 3 3" xfId="14203" xr:uid="{5EE5347A-968D-4447-82CC-852E81D11939}"/>
    <cellStyle name="Vejica 4 12 2 4 2 2 3 3 2" xfId="37161" xr:uid="{41CAB1FA-0ABE-4398-90C3-051220A58648}"/>
    <cellStyle name="Vejica 4 12 2 4 2 2 3 4" xfId="37158" xr:uid="{C62DCCE2-B2A2-4B30-872F-F95E141D8D40}"/>
    <cellStyle name="Vejica 4 12 2 4 2 2 4" xfId="6535" xr:uid="{2ED3CFD4-4AA0-42A2-8B2C-29B2AAF2F6AB}"/>
    <cellStyle name="Vejica 4 12 2 4 2 2 4 2" xfId="10777" xr:uid="{B1DC7919-E6DA-450E-955D-9EF6D05AC156}"/>
    <cellStyle name="Vejica 4 12 2 4 2 2 4 2 2" xfId="17263" xr:uid="{04547808-9E9A-4C9E-8E5E-93675ED77752}"/>
    <cellStyle name="Vejica 4 12 2 4 2 2 4 2 2 2" xfId="37164" xr:uid="{55C6C442-9371-4444-A4E3-0D1031800334}"/>
    <cellStyle name="Vejica 4 12 2 4 2 2 4 2 3" xfId="37163" xr:uid="{45EF8712-1244-4148-B913-3AB62D288867}"/>
    <cellStyle name="Vejica 4 12 2 4 2 2 4 3" xfId="14610" xr:uid="{51A4EF87-D165-424E-B148-58377A7E0601}"/>
    <cellStyle name="Vejica 4 12 2 4 2 2 4 3 2" xfId="37165" xr:uid="{B9270F32-7DC5-4451-8347-AC0F24BC20C6}"/>
    <cellStyle name="Vejica 4 12 2 4 2 2 4 4" xfId="37162" xr:uid="{D94162B2-3F55-487C-A5FC-4879DDC2A3C9}"/>
    <cellStyle name="Vejica 4 12 2 4 2 2 5" xfId="7145" xr:uid="{FEA15E01-78C3-49A3-8845-95C06841CB9C}"/>
    <cellStyle name="Vejica 4 12 2 4 2 2 5 2" xfId="11385" xr:uid="{AA7F7E12-DD94-4836-8717-0C3C638A782A}"/>
    <cellStyle name="Vejica 4 12 2 4 2 2 5 2 2" xfId="17869" xr:uid="{761A5CC3-8FB3-472C-BE9D-6FC9CE0FC4FA}"/>
    <cellStyle name="Vejica 4 12 2 4 2 2 5 2 2 2" xfId="37168" xr:uid="{E6D903A3-D9F3-46D6-8B1C-4AF955C50F7A}"/>
    <cellStyle name="Vejica 4 12 2 4 2 2 5 2 3" xfId="37167" xr:uid="{CF886153-0FEA-42EA-B4E0-B88F70EE7025}"/>
    <cellStyle name="Vejica 4 12 2 4 2 2 5 3" xfId="15216" xr:uid="{D8A8584F-B78D-4707-828C-D7CB7BDF8F84}"/>
    <cellStyle name="Vejica 4 12 2 4 2 2 5 3 2" xfId="37169" xr:uid="{83AF8F1F-CE94-42B0-A5F5-00DCAE534E79}"/>
    <cellStyle name="Vejica 4 12 2 4 2 2 5 4" xfId="37166" xr:uid="{89DCD930-7529-4177-9AA1-0F525143BE00}"/>
    <cellStyle name="Vejica 4 12 2 4 2 2 6" xfId="7506" xr:uid="{59D220F7-6675-4B12-A44B-F4D737D0455F}"/>
    <cellStyle name="Vejica 4 12 2 4 2 2 6 2" xfId="11748" xr:uid="{BFCA23DF-B2EE-4E67-B1BF-BA6775170BAD}"/>
    <cellStyle name="Vejica 4 12 2 4 2 2 6 2 2" xfId="18225" xr:uid="{B39C9029-EDDA-4405-A08A-1A6FAF37B3E3}"/>
    <cellStyle name="Vejica 4 12 2 4 2 2 6 2 2 2" xfId="37172" xr:uid="{CFEB4EA3-E150-4B4B-8D1E-FD9E423BE9E3}"/>
    <cellStyle name="Vejica 4 12 2 4 2 2 6 2 3" xfId="37171" xr:uid="{666F36CC-FB40-4D9E-BBA8-7737EFDA751F}"/>
    <cellStyle name="Vejica 4 12 2 4 2 2 6 3" xfId="15569" xr:uid="{6B37BC7B-24C4-4B27-B155-52DF4D4C8772}"/>
    <cellStyle name="Vejica 4 12 2 4 2 2 6 3 2" xfId="37173" xr:uid="{4974BDA9-A6AC-4D6E-AAD5-F4080B9D8CB7}"/>
    <cellStyle name="Vejica 4 12 2 4 2 2 6 4" xfId="37170" xr:uid="{EDA7C4AF-40C8-49C1-A7A8-59B962C96E3E}"/>
    <cellStyle name="Vejica 4 12 2 4 2 2 7" xfId="9925" xr:uid="{D4909F7F-A5F8-4946-A9F6-F73D8AA35642}"/>
    <cellStyle name="Vejica 4 12 2 4 2 2 7 2" xfId="16514" xr:uid="{08F57A9A-6364-48C0-9610-09003F858E45}"/>
    <cellStyle name="Vejica 4 12 2 4 2 2 7 2 2" xfId="37175" xr:uid="{FE85D6FE-AF5D-4165-8F19-00A88D2228E2}"/>
    <cellStyle name="Vejica 4 12 2 4 2 2 7 3" xfId="37174" xr:uid="{CD5C40E2-93F8-4F2C-8F0F-559883090778}"/>
    <cellStyle name="Vejica 4 12 2 4 2 2 8" xfId="13899" xr:uid="{32037A10-D165-43F6-90D2-6884011401AD}"/>
    <cellStyle name="Vejica 4 12 2 4 2 2 8 2" xfId="37176" xr:uid="{7E7AE509-E298-4B24-A0B2-8F94F2CAEA5F}"/>
    <cellStyle name="Vejica 4 12 2 4 2 2 9" xfId="37149" xr:uid="{F0A17396-3E4E-4A12-B84D-06EC447C8263}"/>
    <cellStyle name="Vejica 4 12 2 4 2 3" xfId="37148" xr:uid="{7EFD43C9-E408-44F6-BC0A-A121FF9DE9AC}"/>
    <cellStyle name="Vejica 4 12 2 4 3" xfId="4890" xr:uid="{00000000-0005-0000-0000-0000A7130000}"/>
    <cellStyle name="Vejica 4 12 2 4 3 2" xfId="37177" xr:uid="{743DF321-56B9-4E8B-A373-4D48655ABFA5}"/>
    <cellStyle name="Vejica 4 12 2 4 4" xfId="6000" xr:uid="{DC8673EA-7F17-4D19-8E4E-61B787AE1C13}"/>
    <cellStyle name="Vejica 4 12 2 4 4 2" xfId="6733" xr:uid="{4D41F103-CBD0-41B4-BA3E-D057F3B8DA3A}"/>
    <cellStyle name="Vejica 4 12 2 4 4 2 2" xfId="10975" xr:uid="{C08EEDBA-EDC4-4073-8879-3D745E214B93}"/>
    <cellStyle name="Vejica 4 12 2 4 4 2 2 2" xfId="17461" xr:uid="{BA28ABE0-013F-4869-8805-5A689013EF4F}"/>
    <cellStyle name="Vejica 4 12 2 4 4 2 2 2 2" xfId="37181" xr:uid="{0E69A258-C332-45BD-8B54-74A01B1A8E1D}"/>
    <cellStyle name="Vejica 4 12 2 4 4 2 2 3" xfId="37180" xr:uid="{94A04D05-73A8-4334-85F6-F1E71EF463FF}"/>
    <cellStyle name="Vejica 4 12 2 4 4 2 3" xfId="14808" xr:uid="{7FD4628D-8891-45B8-8477-25CE221DC10C}"/>
    <cellStyle name="Vejica 4 12 2 4 4 2 3 2" xfId="37182" xr:uid="{93381A38-BAE2-4E8A-8704-2D83A3E52A45}"/>
    <cellStyle name="Vejica 4 12 2 4 4 2 4" xfId="37179" xr:uid="{2966E3FF-16F2-4ECA-B7DC-C45B3CBC33B8}"/>
    <cellStyle name="Vejica 4 12 2 4 4 3" xfId="10252" xr:uid="{DAC801A3-A3C6-4E42-B0CA-B95188BCC999}"/>
    <cellStyle name="Vejica 4 12 2 4 4 3 2" xfId="16746" xr:uid="{F051A366-CAF8-475E-9349-1317A1750A53}"/>
    <cellStyle name="Vejica 4 12 2 4 4 3 2 2" xfId="37184" xr:uid="{D85C8696-BB5B-499E-B829-AFE92F3901DE}"/>
    <cellStyle name="Vejica 4 12 2 4 4 3 3" xfId="37183" xr:uid="{3EB15F6E-B94B-4E26-8A06-1B242288B59C}"/>
    <cellStyle name="Vejica 4 12 2 4 4 4" xfId="14097" xr:uid="{778F74C4-65CB-4173-AE68-AAD2DD0EE5F2}"/>
    <cellStyle name="Vejica 4 12 2 4 4 4 2" xfId="37185" xr:uid="{ACF08EBE-A53C-4257-98BD-240B04812A2E}"/>
    <cellStyle name="Vejica 4 12 2 4 4 5" xfId="37178" xr:uid="{A32B9DA0-63F8-436B-95FF-2280C45CB2FB}"/>
    <cellStyle name="Vejica 4 12 2 4 5" xfId="6433" xr:uid="{5F9962BD-8107-4C0D-9322-866F1826C23E}"/>
    <cellStyle name="Vejica 4 12 2 4 5 2" xfId="10675" xr:uid="{8B00A2C1-9EB6-4026-9DD5-501CFC685300}"/>
    <cellStyle name="Vejica 4 12 2 4 5 2 2" xfId="17161" xr:uid="{91C6BE8C-6427-44C5-B6BC-7C5E159B6B8A}"/>
    <cellStyle name="Vejica 4 12 2 4 5 2 2 2" xfId="37188" xr:uid="{0D73E9BF-2F77-40DB-9C83-5823B379680A}"/>
    <cellStyle name="Vejica 4 12 2 4 5 2 3" xfId="37187" xr:uid="{729271F8-8BC1-4378-934D-B924B77AD822}"/>
    <cellStyle name="Vejica 4 12 2 4 5 3" xfId="14508" xr:uid="{D01AF6D8-DB0C-4489-84F7-3F870CB3E9A0}"/>
    <cellStyle name="Vejica 4 12 2 4 5 3 2" xfId="37189" xr:uid="{1E4472AD-D478-4890-9C1E-3356D9039C59}"/>
    <cellStyle name="Vejica 4 12 2 4 5 4" xfId="37186" xr:uid="{61E5205A-86ED-490A-A1FE-EF2E9862649F}"/>
    <cellStyle name="Vejica 4 12 2 4 6" xfId="7042" xr:uid="{1FC0B2F4-B340-43F4-BB76-E5488F346212}"/>
    <cellStyle name="Vejica 4 12 2 4 6 2" xfId="11282" xr:uid="{B009E0D4-FD05-417A-AB34-ABF07E0DCCC0}"/>
    <cellStyle name="Vejica 4 12 2 4 6 2 2" xfId="17766" xr:uid="{EEACD35D-F62D-4029-887A-B7521BD67A6D}"/>
    <cellStyle name="Vejica 4 12 2 4 6 2 2 2" xfId="37192" xr:uid="{5D407D5C-A376-4792-ABB5-2E1A3B2D6BAC}"/>
    <cellStyle name="Vejica 4 12 2 4 6 2 3" xfId="37191" xr:uid="{505A9592-C167-43F1-A86B-0D6A6DC407E8}"/>
    <cellStyle name="Vejica 4 12 2 4 6 3" xfId="15113" xr:uid="{778FF9E4-7340-487E-BFEA-A08974D03989}"/>
    <cellStyle name="Vejica 4 12 2 4 6 3 2" xfId="37193" xr:uid="{727E8514-96D8-4F2E-A4D6-657AB1715935}"/>
    <cellStyle name="Vejica 4 12 2 4 6 4" xfId="37190" xr:uid="{C91B2351-2C44-4700-B564-E588E6B49279}"/>
    <cellStyle name="Vejica 4 12 2 4 7" xfId="7404" xr:uid="{F35E051E-5ABA-421C-8898-97A05FD4BF25}"/>
    <cellStyle name="Vejica 4 12 2 4 7 2" xfId="11646" xr:uid="{9210DE74-F1E9-40B4-A4FB-BA82E62D04B0}"/>
    <cellStyle name="Vejica 4 12 2 4 7 2 2" xfId="18123" xr:uid="{CE1ACF4A-1FDA-44A7-8183-4703E9A29D70}"/>
    <cellStyle name="Vejica 4 12 2 4 7 2 2 2" xfId="37196" xr:uid="{91355C86-5CA0-411F-A6E0-57475ABB6C50}"/>
    <cellStyle name="Vejica 4 12 2 4 7 2 3" xfId="37195" xr:uid="{58360C21-E1ED-41EC-AD56-60E27429EC39}"/>
    <cellStyle name="Vejica 4 12 2 4 7 3" xfId="15467" xr:uid="{42C10E10-C516-4E1D-9EEF-EDE5699C4784}"/>
    <cellStyle name="Vejica 4 12 2 4 7 3 2" xfId="37197" xr:uid="{CA49E929-3D33-4FF3-86E1-D613EBB203C0}"/>
    <cellStyle name="Vejica 4 12 2 4 7 4" xfId="37194" xr:uid="{D89FC3A6-5D59-4B23-8CBA-CB0D0F0AE845}"/>
    <cellStyle name="Vejica 4 12 2 4 8" xfId="8597" xr:uid="{93144218-A997-43B0-8BA6-CDA2B7CCD83A}"/>
    <cellStyle name="Vejica 4 12 2 4 8 2" xfId="16012" xr:uid="{13B9160B-F333-46A2-8C9C-D78668987F90}"/>
    <cellStyle name="Vejica 4 12 2 4 8 2 2" xfId="37199" xr:uid="{2ECA0BC5-9C20-402C-A37F-F46A3396F340}"/>
    <cellStyle name="Vejica 4 12 2 4 8 3" xfId="37198" xr:uid="{C27BCE7B-168D-468F-A03F-B3F6E4D6F2F9}"/>
    <cellStyle name="Vejica 4 12 2 4 9" xfId="13064" xr:uid="{8B214189-1917-4314-AE7D-FC3C72E52A61}"/>
    <cellStyle name="Vejica 4 12 2 4 9 2" xfId="19001" xr:uid="{DB8FDA61-B40F-45B4-9CCE-F81A46BA0AA7}"/>
    <cellStyle name="Vejica 4 12 2 4 9 2 2" xfId="37201" xr:uid="{8A13C154-A413-47FA-B832-18F64C380211}"/>
    <cellStyle name="Vejica 4 12 2 4 9 3" xfId="37200" xr:uid="{AEF8FA51-32B6-4A65-92F1-3643E47EE468}"/>
    <cellStyle name="Vejica 4 12 2 5" xfId="4892" xr:uid="{00000000-0005-0000-0000-0000A8130000}"/>
    <cellStyle name="Vejica 4 12 2 5 2" xfId="4893" xr:uid="{00000000-0005-0000-0000-0000A9130000}"/>
    <cellStyle name="Vejica 4 12 2 5 2 2" xfId="5543" xr:uid="{00000000-0005-0000-0000-0000AA130000}"/>
    <cellStyle name="Vejica 4 12 2 5 2 2 2" xfId="37204" xr:uid="{06459E26-7B35-4BD7-A5D1-553FD2D38402}"/>
    <cellStyle name="Vejica 4 12 2 5 2 3" xfId="37203" xr:uid="{FB3C09A6-B3E1-43B1-9753-07903B1596B3}"/>
    <cellStyle name="Vejica 4 12 2 5 3" xfId="5311" xr:uid="{00000000-0005-0000-0000-0000AB130000}"/>
    <cellStyle name="Vejica 4 12 2 5 3 2" xfId="37205" xr:uid="{A34061B6-17D1-4B78-8765-3047AC8E8A3C}"/>
    <cellStyle name="Vejica 4 12 2 5 4" xfId="37202" xr:uid="{E2655E3C-8878-49C5-AF85-7FE9066F6A47}"/>
    <cellStyle name="Vejica 4 12 2 6" xfId="4894" xr:uid="{00000000-0005-0000-0000-0000AC130000}"/>
    <cellStyle name="Vejica 4 12 2 6 2" xfId="5439" xr:uid="{00000000-0005-0000-0000-0000AD130000}"/>
    <cellStyle name="Vejica 4 12 2 6 2 2" xfId="37207" xr:uid="{3EECD43B-2B3F-4FAC-8188-9D583DF9AB7E}"/>
    <cellStyle name="Vejica 4 12 2 6 3" xfId="37206" xr:uid="{DE7669B3-B73A-4C57-BDA4-04532577E447}"/>
    <cellStyle name="Vejica 4 12 2 7" xfId="4886" xr:uid="{00000000-0005-0000-0000-0000AE130000}"/>
    <cellStyle name="Vejica 4 12 2 7 2" xfId="37208" xr:uid="{FB6B26CC-16E4-4DB2-AC9F-2EDA0D33B011}"/>
    <cellStyle name="Vejica 4 12 2 8" xfId="5267" xr:uid="{00000000-0005-0000-0000-0000AF130000}"/>
    <cellStyle name="Vejica 4 12 2 8 2" xfId="37209" xr:uid="{31C1F10D-329C-4431-846D-8BFA812240D1}"/>
    <cellStyle name="Vejica 4 12 2 9" xfId="5898" xr:uid="{A2891EED-C873-4190-A96B-E60102312143}"/>
    <cellStyle name="Vejica 4 12 2 9 2" xfId="6633" xr:uid="{F3D2970E-4787-4E8E-9077-6591D0C704EF}"/>
    <cellStyle name="Vejica 4 12 2 9 2 2" xfId="10875" xr:uid="{B6B84317-655C-42E1-9EE5-93D1885BB712}"/>
    <cellStyle name="Vejica 4 12 2 9 2 2 2" xfId="17361" xr:uid="{AAD5728B-1F58-44EC-9091-F79D5837B287}"/>
    <cellStyle name="Vejica 4 12 2 9 2 2 2 2" xfId="37213" xr:uid="{637681F6-536E-4CF5-B61F-7EECC064C702}"/>
    <cellStyle name="Vejica 4 12 2 9 2 2 3" xfId="37212" xr:uid="{E44196E3-19C4-4A22-B4BF-AFFE971B5DBB}"/>
    <cellStyle name="Vejica 4 12 2 9 2 3" xfId="14708" xr:uid="{F3D7E0D2-DCC1-4D30-B471-99C882E82FEA}"/>
    <cellStyle name="Vejica 4 12 2 9 2 3 2" xfId="37214" xr:uid="{961C4C7C-90E7-49B7-87D8-316956891466}"/>
    <cellStyle name="Vejica 4 12 2 9 2 4" xfId="37211" xr:uid="{A2E0621A-2D1F-4302-827D-2E91B25708E8}"/>
    <cellStyle name="Vejica 4 12 2 9 3" xfId="10150" xr:uid="{D3B06ABC-AF8D-4F63-86C3-A1CDEF60A685}"/>
    <cellStyle name="Vejica 4 12 2 9 3 2" xfId="16645" xr:uid="{2C205529-D187-4681-BE49-F6B2296597DA}"/>
    <cellStyle name="Vejica 4 12 2 9 3 2 2" xfId="37216" xr:uid="{5615973B-E8F7-4F03-8036-854BAAE62B90}"/>
    <cellStyle name="Vejica 4 12 2 9 3 3" xfId="37215" xr:uid="{211637B3-582A-4ED5-8F8B-E4FBDEF2A745}"/>
    <cellStyle name="Vejica 4 12 2 9 4" xfId="13996" xr:uid="{70EE5C64-AF8E-496E-B1F0-528D719B0BEC}"/>
    <cellStyle name="Vejica 4 12 2 9 4 2" xfId="37217" xr:uid="{AE05B54C-526D-4DB4-9A4E-B4ECBAC4EFB1}"/>
    <cellStyle name="Vejica 4 12 2 9 5" xfId="37210" xr:uid="{7E0189E5-D835-454E-9536-87F69C6BB522}"/>
    <cellStyle name="Vejica 4 12 3" xfId="2379" xr:uid="{00000000-0005-0000-0000-0000B0130000}"/>
    <cellStyle name="Vejica 4 12 3 2" xfId="4895" xr:uid="{00000000-0005-0000-0000-0000B1130000}"/>
    <cellStyle name="Vejica 4 12 3 2 2" xfId="37219" xr:uid="{859D2AB2-1B0B-41E5-B956-1EDC30062EDD}"/>
    <cellStyle name="Vejica 4 12 3 3" xfId="37218" xr:uid="{1BA4FDE0-C630-4441-B8D2-7EAB6218DC51}"/>
    <cellStyle name="Vejica 4 12 4" xfId="2380" xr:uid="{00000000-0005-0000-0000-0000B2130000}"/>
    <cellStyle name="Vejica 4 12 4 2" xfId="4897" xr:uid="{00000000-0005-0000-0000-0000B3130000}"/>
    <cellStyle name="Vejica 4 12 4 2 2" xfId="5442" xr:uid="{00000000-0005-0000-0000-0000B4130000}"/>
    <cellStyle name="Vejica 4 12 4 2 2 2" xfId="37222" xr:uid="{73EA40DB-852A-478E-B95A-248B9D00E9FE}"/>
    <cellStyle name="Vejica 4 12 4 2 3" xfId="37221" xr:uid="{555323F1-C0C0-4FF6-A2D0-E1792D0EDE89}"/>
    <cellStyle name="Vejica 4 12 4 3" xfId="4896" xr:uid="{00000000-0005-0000-0000-0000B5130000}"/>
    <cellStyle name="Vejica 4 12 4 3 2" xfId="37223" xr:uid="{42C309B1-F574-4C3E-94C1-44BBF9CD1C50}"/>
    <cellStyle name="Vejica 4 12 4 4" xfId="37220" xr:uid="{CAEBF706-E5D9-441F-A640-6406CA90D2E6}"/>
    <cellStyle name="Vejica 4 12 5" xfId="2381" xr:uid="{00000000-0005-0000-0000-0000B6130000}"/>
    <cellStyle name="Vejica 4 12 5 10" xfId="13798" xr:uid="{DEE44C31-78AF-47E5-8883-038C315ED1CF}"/>
    <cellStyle name="Vejica 4 12 5 10 2" xfId="37225" xr:uid="{20BC11BA-2280-4F0E-BBCD-F3A8A7E82265}"/>
    <cellStyle name="Vejica 4 12 5 11" xfId="37224" xr:uid="{EA2763C7-A09C-4644-96EA-51A49718A214}"/>
    <cellStyle name="Vejica 4 12 5 2" xfId="4899" xr:uid="{00000000-0005-0000-0000-0000B7130000}"/>
    <cellStyle name="Vejica 4 12 5 2 2" xfId="5443" xr:uid="{00000000-0005-0000-0000-0000B8130000}"/>
    <cellStyle name="Vejica 4 12 5 2 2 2" xfId="6219" xr:uid="{EA12116F-EBCD-4BAC-B341-1CF00645136E}"/>
    <cellStyle name="Vejica 4 12 5 2 2 2 2" xfId="6840" xr:uid="{6CC88BAA-242E-4C17-8E3D-36F15E438245}"/>
    <cellStyle name="Vejica 4 12 5 2 2 2 2 2" xfId="11082" xr:uid="{B2A29A38-0DD5-43F9-84A6-E920809FF78E}"/>
    <cellStyle name="Vejica 4 12 5 2 2 2 2 2 2" xfId="17568" xr:uid="{B9E2669A-BB92-4C7F-A181-B063CDACF8B6}"/>
    <cellStyle name="Vejica 4 12 5 2 2 2 2 2 2 2" xfId="37231" xr:uid="{E4C80D23-920A-4F7E-AA08-BABCBD680F88}"/>
    <cellStyle name="Vejica 4 12 5 2 2 2 2 2 3" xfId="37230" xr:uid="{F38F16A4-74A7-46A0-8761-3745B299DA56}"/>
    <cellStyle name="Vejica 4 12 5 2 2 2 2 3" xfId="14915" xr:uid="{997EA396-5DDD-41C7-929A-F5CCE4D6071A}"/>
    <cellStyle name="Vejica 4 12 5 2 2 2 2 3 2" xfId="37232" xr:uid="{88E857AC-784B-431C-89E5-8BEB372ED317}"/>
    <cellStyle name="Vejica 4 12 5 2 2 2 2 4" xfId="37229" xr:uid="{F34DF762-FB86-4308-9608-287D2FDA49CB}"/>
    <cellStyle name="Vejica 4 12 5 2 2 2 3" xfId="10474" xr:uid="{AAB9CB47-5417-46FF-A244-27DF2C273C95}"/>
    <cellStyle name="Vejica 4 12 5 2 2 2 3 2" xfId="16962" xr:uid="{6AF1E624-F1EF-47B2-99C5-4C7C6AF93EA8}"/>
    <cellStyle name="Vejica 4 12 5 2 2 2 3 2 2" xfId="37234" xr:uid="{28D9D923-05F7-4635-92D0-135BA333BA95}"/>
    <cellStyle name="Vejica 4 12 5 2 2 2 3 3" xfId="37233" xr:uid="{FA748F1D-3E5D-4D96-9134-33192B6571A3}"/>
    <cellStyle name="Vejica 4 12 5 2 2 2 4" xfId="14310" xr:uid="{8A320B70-021B-4771-8633-14F05FED77EA}"/>
    <cellStyle name="Vejica 4 12 5 2 2 2 4 2" xfId="37235" xr:uid="{74E795DF-0192-4E98-BAEC-12DDBC2F0917}"/>
    <cellStyle name="Vejica 4 12 5 2 2 2 5" xfId="37228" xr:uid="{8D1D4608-2F84-49CE-BB1E-50098BC6DB30}"/>
    <cellStyle name="Vejica 4 12 5 2 2 3" xfId="6113" xr:uid="{E53251E4-DE13-4030-BB2E-6A9556F76B2B}"/>
    <cellStyle name="Vejica 4 12 5 2 2 3 2" xfId="10368" xr:uid="{5CDA333C-B081-4EC2-998E-F32D9CD44C09}"/>
    <cellStyle name="Vejica 4 12 5 2 2 3 2 2" xfId="16856" xr:uid="{CB5987DF-0051-494F-A1E1-8720C85AC22F}"/>
    <cellStyle name="Vejica 4 12 5 2 2 3 2 2 2" xfId="37238" xr:uid="{7C1706DA-19CC-4CA3-B30C-5BBFC3518388}"/>
    <cellStyle name="Vejica 4 12 5 2 2 3 2 3" xfId="37237" xr:uid="{D95E1D63-4197-49E0-B850-6D9009E14297}"/>
    <cellStyle name="Vejica 4 12 5 2 2 3 3" xfId="14204" xr:uid="{33598AB0-AD9B-4704-ACB0-FA62AB762E0E}"/>
    <cellStyle name="Vejica 4 12 5 2 2 3 3 2" xfId="37239" xr:uid="{3B391443-30FE-4876-88F3-A00118BAEFA8}"/>
    <cellStyle name="Vejica 4 12 5 2 2 3 4" xfId="37236" xr:uid="{560563D5-EBC5-4474-8616-CB2DAE36FC05}"/>
    <cellStyle name="Vejica 4 12 5 2 2 4" xfId="6536" xr:uid="{398390DA-F1EB-4230-8EFE-F89660C18FA8}"/>
    <cellStyle name="Vejica 4 12 5 2 2 4 2" xfId="10778" xr:uid="{0BCDAF2D-2FA4-4505-BD5D-F04A868A2D2E}"/>
    <cellStyle name="Vejica 4 12 5 2 2 4 2 2" xfId="17264" xr:uid="{5B393489-5E7D-44EC-B612-DFBA03B01ED7}"/>
    <cellStyle name="Vejica 4 12 5 2 2 4 2 2 2" xfId="37242" xr:uid="{4E66BC39-D635-4085-818B-EFCFAEC50104}"/>
    <cellStyle name="Vejica 4 12 5 2 2 4 2 3" xfId="37241" xr:uid="{2618B0D9-10E6-42F5-8D7A-2A2E5953BF91}"/>
    <cellStyle name="Vejica 4 12 5 2 2 4 3" xfId="14611" xr:uid="{9C731BAB-B686-4CB8-832A-E2508DB790C6}"/>
    <cellStyle name="Vejica 4 12 5 2 2 4 3 2" xfId="37243" xr:uid="{6BFD8049-EAA5-445D-983D-83302853EBA0}"/>
    <cellStyle name="Vejica 4 12 5 2 2 4 4" xfId="37240" xr:uid="{36A9AD4B-1C10-47D2-9730-DA5C119D12EC}"/>
    <cellStyle name="Vejica 4 12 5 2 2 5" xfId="7146" xr:uid="{8D1284BD-0DA9-4198-9628-F67837ABBE0A}"/>
    <cellStyle name="Vejica 4 12 5 2 2 5 2" xfId="11386" xr:uid="{33E5FD9A-7F7F-4C62-87C0-4A03F6DBF6FF}"/>
    <cellStyle name="Vejica 4 12 5 2 2 5 2 2" xfId="17870" xr:uid="{3A5C1DFC-D8A9-479B-BDF3-AB92663CD1F9}"/>
    <cellStyle name="Vejica 4 12 5 2 2 5 2 2 2" xfId="37246" xr:uid="{DBE0B253-D517-4F71-B99A-741FE847C9AE}"/>
    <cellStyle name="Vejica 4 12 5 2 2 5 2 3" xfId="37245" xr:uid="{847963F7-363C-41D2-89B5-93960D040E14}"/>
    <cellStyle name="Vejica 4 12 5 2 2 5 3" xfId="15217" xr:uid="{51FE1160-F12C-4FC7-A988-00FA587E13EC}"/>
    <cellStyle name="Vejica 4 12 5 2 2 5 3 2" xfId="37247" xr:uid="{6B068CB7-67C6-441E-B158-67A112D94533}"/>
    <cellStyle name="Vejica 4 12 5 2 2 5 4" xfId="37244" xr:uid="{DFB27277-C00D-4F7D-9603-858D47B2EC42}"/>
    <cellStyle name="Vejica 4 12 5 2 2 6" xfId="7507" xr:uid="{4B8EA205-642C-4BDB-B3CF-EC01C188B332}"/>
    <cellStyle name="Vejica 4 12 5 2 2 6 2" xfId="11749" xr:uid="{4F249D75-88BE-4493-ADD9-8D6400FA918E}"/>
    <cellStyle name="Vejica 4 12 5 2 2 6 2 2" xfId="18226" xr:uid="{CDB3F965-8F03-459F-A2BC-4BD9913A53B8}"/>
    <cellStyle name="Vejica 4 12 5 2 2 6 2 2 2" xfId="37250" xr:uid="{6A6064D0-4B35-4E65-97A9-DCE8D6FB2E6A}"/>
    <cellStyle name="Vejica 4 12 5 2 2 6 2 3" xfId="37249" xr:uid="{60761D2F-81F5-4719-A0E2-51AED98FA16E}"/>
    <cellStyle name="Vejica 4 12 5 2 2 6 3" xfId="15570" xr:uid="{E3D9E241-0CD9-42D2-B54C-AC1B658970EF}"/>
    <cellStyle name="Vejica 4 12 5 2 2 6 3 2" xfId="37251" xr:uid="{FD6C38FA-1195-4193-9D94-4F0B94F4C565}"/>
    <cellStyle name="Vejica 4 12 5 2 2 6 4" xfId="37248" xr:uid="{1FE284A1-4737-4EC0-9422-65B5CAC17A7E}"/>
    <cellStyle name="Vejica 4 12 5 2 2 7" xfId="9927" xr:uid="{15A84057-A626-42EB-AAC2-5D5921C910E2}"/>
    <cellStyle name="Vejica 4 12 5 2 2 7 2" xfId="16515" xr:uid="{302C9633-AA12-4F52-BA4A-910EDA6B9B36}"/>
    <cellStyle name="Vejica 4 12 5 2 2 7 2 2" xfId="37253" xr:uid="{4A137736-83D6-4142-9265-E8899709A923}"/>
    <cellStyle name="Vejica 4 12 5 2 2 7 3" xfId="37252" xr:uid="{E4BBE57C-31C9-493B-828D-2FEBD1D8C5E9}"/>
    <cellStyle name="Vejica 4 12 5 2 2 8" xfId="13900" xr:uid="{BB103048-512B-447B-A07D-2A929F4BD21A}"/>
    <cellStyle name="Vejica 4 12 5 2 2 8 2" xfId="37254" xr:uid="{D707F292-CB42-4256-B513-244E86601DDA}"/>
    <cellStyle name="Vejica 4 12 5 2 2 9" xfId="37227" xr:uid="{9FF1179B-4A36-492A-A9BC-A953B234BB07}"/>
    <cellStyle name="Vejica 4 12 5 2 3" xfId="37226" xr:uid="{F2A27311-4EF6-49A8-96AA-3EF02C6C2C6B}"/>
    <cellStyle name="Vejica 4 12 5 3" xfId="4898" xr:uid="{00000000-0005-0000-0000-0000B9130000}"/>
    <cellStyle name="Vejica 4 12 5 3 2" xfId="37255" xr:uid="{BD702916-7C43-4EE9-BB84-938B5372D475}"/>
    <cellStyle name="Vejica 4 12 5 4" xfId="6001" xr:uid="{48FD252C-40EA-4646-A52D-701AAA60B87C}"/>
    <cellStyle name="Vejica 4 12 5 4 2" xfId="6734" xr:uid="{788E8848-2AAC-49F9-A0BD-6CC09C68A453}"/>
    <cellStyle name="Vejica 4 12 5 4 2 2" xfId="10976" xr:uid="{C2AF95A3-91B0-4E32-8E71-E756E48C8160}"/>
    <cellStyle name="Vejica 4 12 5 4 2 2 2" xfId="17462" xr:uid="{7760EC43-33D2-4500-BA31-3FEDF3A83053}"/>
    <cellStyle name="Vejica 4 12 5 4 2 2 2 2" xfId="37259" xr:uid="{996ECAD3-B512-4C9E-98F4-7D37097C61F7}"/>
    <cellStyle name="Vejica 4 12 5 4 2 2 3" xfId="37258" xr:uid="{C7239FF8-632F-40D1-8A57-8853F325DF17}"/>
    <cellStyle name="Vejica 4 12 5 4 2 3" xfId="14809" xr:uid="{090B3E83-7C6F-48E8-83E9-654F3BF5AE6A}"/>
    <cellStyle name="Vejica 4 12 5 4 2 3 2" xfId="37260" xr:uid="{24FB8808-1201-41B2-8127-E0EAD52B9BCF}"/>
    <cellStyle name="Vejica 4 12 5 4 2 4" xfId="37257" xr:uid="{CE5CE9BB-DFF9-4B9A-BF44-67C3E6D6A1AB}"/>
    <cellStyle name="Vejica 4 12 5 4 3" xfId="10253" xr:uid="{E80BFD74-3E2D-4AD5-A45D-17D370E76677}"/>
    <cellStyle name="Vejica 4 12 5 4 3 2" xfId="16747" xr:uid="{C93063E8-B85C-4023-8D24-45DC40C957C1}"/>
    <cellStyle name="Vejica 4 12 5 4 3 2 2" xfId="37262" xr:uid="{3E4D0100-FC8B-4EFA-9E28-2E9B1CD99296}"/>
    <cellStyle name="Vejica 4 12 5 4 3 3" xfId="37261" xr:uid="{94873253-0DE0-4B46-A484-1148A3B62BE8}"/>
    <cellStyle name="Vejica 4 12 5 4 4" xfId="14098" xr:uid="{90891645-A3D3-4CF7-BFF3-EFCF7F27C8D8}"/>
    <cellStyle name="Vejica 4 12 5 4 4 2" xfId="37263" xr:uid="{4221C8D7-5D02-4A26-B02C-BB6F7A4B3365}"/>
    <cellStyle name="Vejica 4 12 5 4 5" xfId="37256" xr:uid="{FF1D58BB-0357-4ED2-8A2E-C6A50C5F34A7}"/>
    <cellStyle name="Vejica 4 12 5 5" xfId="6434" xr:uid="{974BF90F-034A-4C82-B89F-C825EC18A82C}"/>
    <cellStyle name="Vejica 4 12 5 5 2" xfId="10676" xr:uid="{371BB37F-7E36-4FF0-A0A3-25E9AFE0E278}"/>
    <cellStyle name="Vejica 4 12 5 5 2 2" xfId="17162" xr:uid="{42F77CC7-F36B-45C9-B3F2-44C23B6FDF58}"/>
    <cellStyle name="Vejica 4 12 5 5 2 2 2" xfId="37266" xr:uid="{7F5D3C98-D60B-4168-B17F-6539B382F013}"/>
    <cellStyle name="Vejica 4 12 5 5 2 3" xfId="37265" xr:uid="{113CA2B3-5CB4-4235-BCB9-6FF3F841459F}"/>
    <cellStyle name="Vejica 4 12 5 5 3" xfId="14509" xr:uid="{6C73421F-5C10-449A-8E32-5BCD2D841A92}"/>
    <cellStyle name="Vejica 4 12 5 5 3 2" xfId="37267" xr:uid="{54463205-0927-41D6-83D0-743F83F3DEF1}"/>
    <cellStyle name="Vejica 4 12 5 5 4" xfId="37264" xr:uid="{5AD54E87-4809-4539-A7C6-0372CE70A5D3}"/>
    <cellStyle name="Vejica 4 12 5 6" xfId="7043" xr:uid="{DBEBF745-8C9E-46DB-A464-789B85806BBE}"/>
    <cellStyle name="Vejica 4 12 5 6 2" xfId="11283" xr:uid="{15517030-F9FE-4A87-8E32-3DE39B038275}"/>
    <cellStyle name="Vejica 4 12 5 6 2 2" xfId="17767" xr:uid="{1685A761-A6D8-4C0F-84B4-28710DB590BE}"/>
    <cellStyle name="Vejica 4 12 5 6 2 2 2" xfId="37270" xr:uid="{D26382CF-558E-4B47-A92D-0217179726D3}"/>
    <cellStyle name="Vejica 4 12 5 6 2 3" xfId="37269" xr:uid="{34A92EA7-5B49-4980-A003-1D4EFEF1560A}"/>
    <cellStyle name="Vejica 4 12 5 6 3" xfId="15114" xr:uid="{F53E7329-8423-4685-95C3-56795A83F582}"/>
    <cellStyle name="Vejica 4 12 5 6 3 2" xfId="37271" xr:uid="{E3D12730-DCB6-4CA2-8E89-EFB6745651E4}"/>
    <cellStyle name="Vejica 4 12 5 6 4" xfId="37268" xr:uid="{315BBF77-0A30-40C3-9A23-6A1AB177F1A6}"/>
    <cellStyle name="Vejica 4 12 5 7" xfId="7405" xr:uid="{0C9F2AE1-EC6E-4A3D-8D58-A66AC9B213A2}"/>
    <cellStyle name="Vejica 4 12 5 7 2" xfId="11647" xr:uid="{96259DB0-70FF-444B-B504-4B221D63E78A}"/>
    <cellStyle name="Vejica 4 12 5 7 2 2" xfId="18124" xr:uid="{72C0DDD6-AEB9-4177-914B-7758B165CE52}"/>
    <cellStyle name="Vejica 4 12 5 7 2 2 2" xfId="37274" xr:uid="{D78A025F-50FF-4A25-9C92-6F0FD52F5A69}"/>
    <cellStyle name="Vejica 4 12 5 7 2 3" xfId="37273" xr:uid="{52DD81AA-EDCC-4522-AAEF-783F125957EE}"/>
    <cellStyle name="Vejica 4 12 5 7 3" xfId="15468" xr:uid="{437194A6-478E-48ED-844F-2C9E3B55FE3F}"/>
    <cellStyle name="Vejica 4 12 5 7 3 2" xfId="37275" xr:uid="{D0621E9B-906F-48C0-A663-BA8F99CA1690}"/>
    <cellStyle name="Vejica 4 12 5 7 4" xfId="37272" xr:uid="{AE61E427-C303-4366-AD06-19A671ABE75B}"/>
    <cellStyle name="Vejica 4 12 5 8" xfId="8600" xr:uid="{EB45B006-0611-4171-8109-1B263D7A0115}"/>
    <cellStyle name="Vejica 4 12 5 8 2" xfId="16014" xr:uid="{DAB6CE34-B4A2-49D7-9DF3-A8B3ED744122}"/>
    <cellStyle name="Vejica 4 12 5 8 2 2" xfId="37277" xr:uid="{2AC6DF69-5738-49CE-80B8-CB54F0C517C9}"/>
    <cellStyle name="Vejica 4 12 5 8 3" xfId="37276" xr:uid="{D90EE983-D627-41F3-8AA7-B29091673F86}"/>
    <cellStyle name="Vejica 4 12 5 9" xfId="13065" xr:uid="{3A7578F5-B600-49DC-904E-62B49CD6EF30}"/>
    <cellStyle name="Vejica 4 12 5 9 2" xfId="19002" xr:uid="{B80B3622-37CE-401E-AA24-01A24F65C95C}"/>
    <cellStyle name="Vejica 4 12 5 9 2 2" xfId="37279" xr:uid="{717BD2B0-4ECE-4FDC-A85E-E9DDD2216978}"/>
    <cellStyle name="Vejica 4 12 5 9 3" xfId="37278" xr:uid="{90D0E82C-2C89-4C6F-8AE9-B96C00E24BD7}"/>
    <cellStyle name="Vejica 4 12 6" xfId="4900" xr:uid="{00000000-0005-0000-0000-0000BA130000}"/>
    <cellStyle name="Vejica 4 12 6 2" xfId="4901" xr:uid="{00000000-0005-0000-0000-0000BB130000}"/>
    <cellStyle name="Vejica 4 12 6 2 2" xfId="5544" xr:uid="{00000000-0005-0000-0000-0000BC130000}"/>
    <cellStyle name="Vejica 4 12 6 2 2 2" xfId="37282" xr:uid="{916A45AE-A7AE-4C86-9027-A629BEE4E733}"/>
    <cellStyle name="Vejica 4 12 6 2 3" xfId="37281" xr:uid="{3FA60605-5F1E-444C-9992-B2372C5C0CC3}"/>
    <cellStyle name="Vejica 4 12 6 3" xfId="5312" xr:uid="{00000000-0005-0000-0000-0000BD130000}"/>
    <cellStyle name="Vejica 4 12 6 3 2" xfId="37283" xr:uid="{4A7329DC-E7E3-488B-B1D2-48EB280783E6}"/>
    <cellStyle name="Vejica 4 12 6 4" xfId="37280" xr:uid="{D2E3F6F8-78A1-401C-AAFC-83A90FECCC22}"/>
    <cellStyle name="Vejica 4 12 7" xfId="4902" xr:uid="{00000000-0005-0000-0000-0000BE130000}"/>
    <cellStyle name="Vejica 4 12 7 2" xfId="5438" xr:uid="{00000000-0005-0000-0000-0000BF130000}"/>
    <cellStyle name="Vejica 4 12 7 2 2" xfId="37285" xr:uid="{67327367-848F-47EB-BCAB-8D36B40A0DC5}"/>
    <cellStyle name="Vejica 4 12 7 3" xfId="37284" xr:uid="{13C262E0-63AF-4779-8040-EA7CA1734B3A}"/>
    <cellStyle name="Vejica 4 12 8" xfId="4885" xr:uid="{00000000-0005-0000-0000-0000C0130000}"/>
    <cellStyle name="Vejica 4 12 8 2" xfId="37286" xr:uid="{43D55AA1-C29A-46CB-84FF-D43F4EBCA3A9}"/>
    <cellStyle name="Vejica 4 12 9" xfId="5232" xr:uid="{00000000-0005-0000-0000-0000C1130000}"/>
    <cellStyle name="Vejica 4 12 9 2" xfId="37287" xr:uid="{A8F6ED21-2B9C-4927-BF7C-C2CA181E39D6}"/>
    <cellStyle name="Vejica 4 13" xfId="783" xr:uid="{00000000-0005-0000-0000-0000C2130000}"/>
    <cellStyle name="Vejica 4 13 10" xfId="4903" xr:uid="{00000000-0005-0000-0000-0000C3130000}"/>
    <cellStyle name="Vejica 4 13 10 2" xfId="37289" xr:uid="{E1FADD44-3BA4-4A78-A6A7-AAAD3E56A5D0}"/>
    <cellStyle name="Vejica 4 13 11" xfId="5272" xr:uid="{00000000-0005-0000-0000-0000C4130000}"/>
    <cellStyle name="Vejica 4 13 11 2" xfId="37290" xr:uid="{20E18D1F-235C-4365-ACA9-D192FE1A3707}"/>
    <cellStyle name="Vejica 4 13 12" xfId="37288" xr:uid="{1989E551-EC65-4220-9754-D23937EC0007}"/>
    <cellStyle name="Vejica 4 13 2" xfId="784" xr:uid="{00000000-0005-0000-0000-0000C5130000}"/>
    <cellStyle name="Vejica 4 13 2 10" xfId="37291" xr:uid="{3A50E821-0323-4162-9FFB-4D55F5860B01}"/>
    <cellStyle name="Vejica 4 13 2 2" xfId="785" xr:uid="{00000000-0005-0000-0000-0000C6130000}"/>
    <cellStyle name="Vejica 4 13 2 2 2" xfId="2382" xr:uid="{00000000-0005-0000-0000-0000C7130000}"/>
    <cellStyle name="Vejica 4 13 2 2 2 2" xfId="4906" xr:uid="{00000000-0005-0000-0000-0000C8130000}"/>
    <cellStyle name="Vejica 4 13 2 2 2 2 2" xfId="37294" xr:uid="{2EA41BD6-2196-4641-8C87-4BF4FA79BC99}"/>
    <cellStyle name="Vejica 4 13 2 2 2 3" xfId="37293" xr:uid="{04777874-8EE8-49CF-81E0-A268F2CE6F83}"/>
    <cellStyle name="Vejica 4 13 2 2 3" xfId="2383" xr:uid="{00000000-0005-0000-0000-0000C9130000}"/>
    <cellStyle name="Vejica 4 13 2 2 3 2" xfId="4908" xr:uid="{00000000-0005-0000-0000-0000CA130000}"/>
    <cellStyle name="Vejica 4 13 2 2 3 2 2" xfId="5447" xr:uid="{00000000-0005-0000-0000-0000CB130000}"/>
    <cellStyle name="Vejica 4 13 2 2 3 2 2 2" xfId="37297" xr:uid="{6B7A4299-785C-4D3F-B52C-6F3352D2A8AA}"/>
    <cellStyle name="Vejica 4 13 2 2 3 2 3" xfId="37296" xr:uid="{A14F8485-599C-4275-92B6-63F5FDEDE3D4}"/>
    <cellStyle name="Vejica 4 13 2 2 3 3" xfId="4907" xr:uid="{00000000-0005-0000-0000-0000CC130000}"/>
    <cellStyle name="Vejica 4 13 2 2 3 3 2" xfId="37298" xr:uid="{9DBFEEC2-4E57-481B-A8FE-C39BA2A0C27A}"/>
    <cellStyle name="Vejica 4 13 2 2 3 4" xfId="37295" xr:uid="{F3406ABE-288B-4C46-B0A1-0B047C1C0EFA}"/>
    <cellStyle name="Vejica 4 13 2 2 4" xfId="2384" xr:uid="{00000000-0005-0000-0000-0000CD130000}"/>
    <cellStyle name="Vejica 4 13 2 2 4 2" xfId="4910" xr:uid="{00000000-0005-0000-0000-0000CE130000}"/>
    <cellStyle name="Vejica 4 13 2 2 4 2 2" xfId="5448" xr:uid="{00000000-0005-0000-0000-0000CF130000}"/>
    <cellStyle name="Vejica 4 13 2 2 4 2 2 2" xfId="37301" xr:uid="{8C485830-215B-4944-8363-0357D51C5C29}"/>
    <cellStyle name="Vejica 4 13 2 2 4 2 3" xfId="37300" xr:uid="{1B387972-0F2E-4E38-B378-3B80D9AF2BA4}"/>
    <cellStyle name="Vejica 4 13 2 2 4 3" xfId="4909" xr:uid="{00000000-0005-0000-0000-0000D0130000}"/>
    <cellStyle name="Vejica 4 13 2 2 4 3 2" xfId="37302" xr:uid="{B8E90244-65CA-4BA4-A30D-7E2066CCC7CF}"/>
    <cellStyle name="Vejica 4 13 2 2 4 4" xfId="37299" xr:uid="{908488E0-34C4-4DA8-9F37-2BA15C86F8D8}"/>
    <cellStyle name="Vejica 4 13 2 2 5" xfId="4911" xr:uid="{00000000-0005-0000-0000-0000D1130000}"/>
    <cellStyle name="Vejica 4 13 2 2 5 2" xfId="4912" xr:uid="{00000000-0005-0000-0000-0000D2130000}"/>
    <cellStyle name="Vejica 4 13 2 2 5 2 2" xfId="5545" xr:uid="{00000000-0005-0000-0000-0000D3130000}"/>
    <cellStyle name="Vejica 4 13 2 2 5 2 2 2" xfId="37305" xr:uid="{D511F145-9F7F-4A24-9074-342267374665}"/>
    <cellStyle name="Vejica 4 13 2 2 5 2 3" xfId="37304" xr:uid="{5BC9E32E-47C1-4620-AF64-FA948C8BACB1}"/>
    <cellStyle name="Vejica 4 13 2 2 5 3" xfId="5313" xr:uid="{00000000-0005-0000-0000-0000D4130000}"/>
    <cellStyle name="Vejica 4 13 2 2 5 3 2" xfId="37306" xr:uid="{8C4AEAB2-AD93-4FB4-9871-5017F135D249}"/>
    <cellStyle name="Vejica 4 13 2 2 5 4" xfId="37303" xr:uid="{8C6C1B1E-6259-4AEB-9316-B685BEBFE117}"/>
    <cellStyle name="Vejica 4 13 2 2 6" xfId="4913" xr:uid="{00000000-0005-0000-0000-0000D5130000}"/>
    <cellStyle name="Vejica 4 13 2 2 6 2" xfId="5446" xr:uid="{00000000-0005-0000-0000-0000D6130000}"/>
    <cellStyle name="Vejica 4 13 2 2 6 2 2" xfId="37308" xr:uid="{99E71848-3F7B-41D8-BA5F-0416D308EBA2}"/>
    <cellStyle name="Vejica 4 13 2 2 6 3" xfId="37307" xr:uid="{6B4B00EC-1B4E-45A1-8D18-0165601F7E61}"/>
    <cellStyle name="Vejica 4 13 2 2 7" xfId="4905" xr:uid="{00000000-0005-0000-0000-0000D7130000}"/>
    <cellStyle name="Vejica 4 13 2 2 7 2" xfId="37309" xr:uid="{0EE8694F-1E5E-410E-A23B-B70B982F7D41}"/>
    <cellStyle name="Vejica 4 13 2 2 8" xfId="5262" xr:uid="{00000000-0005-0000-0000-0000D8130000}"/>
    <cellStyle name="Vejica 4 13 2 2 8 2" xfId="37310" xr:uid="{FD089EB4-9820-4839-B2F7-BE504AE84577}"/>
    <cellStyle name="Vejica 4 13 2 2 9" xfId="37292" xr:uid="{70C1A381-2A03-4A5D-ABAC-B3CDF12951CE}"/>
    <cellStyle name="Vejica 4 13 2 3" xfId="2385" xr:uid="{00000000-0005-0000-0000-0000D9130000}"/>
    <cellStyle name="Vejica 4 13 2 3 2" xfId="4914" xr:uid="{00000000-0005-0000-0000-0000DA130000}"/>
    <cellStyle name="Vejica 4 13 2 3 2 2" xfId="37312" xr:uid="{A124EB35-391C-45AA-B143-6319E96E6762}"/>
    <cellStyle name="Vejica 4 13 2 3 3" xfId="37311" xr:uid="{A7394315-2FC9-4580-BC71-E56242D4DED7}"/>
    <cellStyle name="Vejica 4 13 2 4" xfId="2386" xr:uid="{00000000-0005-0000-0000-0000DB130000}"/>
    <cellStyle name="Vejica 4 13 2 4 2" xfId="4916" xr:uid="{00000000-0005-0000-0000-0000DC130000}"/>
    <cellStyle name="Vejica 4 13 2 4 2 2" xfId="5449" xr:uid="{00000000-0005-0000-0000-0000DD130000}"/>
    <cellStyle name="Vejica 4 13 2 4 2 2 2" xfId="37315" xr:uid="{21B45DEE-E9F0-4B8D-8E5D-4E49F9B8B60D}"/>
    <cellStyle name="Vejica 4 13 2 4 2 3" xfId="37314" xr:uid="{4C6AECA8-6E1E-40DF-A271-C589F6217EFC}"/>
    <cellStyle name="Vejica 4 13 2 4 3" xfId="4915" xr:uid="{00000000-0005-0000-0000-0000DE130000}"/>
    <cellStyle name="Vejica 4 13 2 4 3 2" xfId="37316" xr:uid="{9A3C052C-9326-410A-9695-DC30722926A0}"/>
    <cellStyle name="Vejica 4 13 2 4 4" xfId="37313" xr:uid="{DE10D086-1D9C-4C6F-8FD6-80D55E1E4057}"/>
    <cellStyle name="Vejica 4 13 2 5" xfId="2387" xr:uid="{00000000-0005-0000-0000-0000DF130000}"/>
    <cellStyle name="Vejica 4 13 2 5 2" xfId="4918" xr:uid="{00000000-0005-0000-0000-0000E0130000}"/>
    <cellStyle name="Vejica 4 13 2 5 2 2" xfId="5450" xr:uid="{00000000-0005-0000-0000-0000E1130000}"/>
    <cellStyle name="Vejica 4 13 2 5 2 2 2" xfId="37319" xr:uid="{7F2A32A1-206E-4DB8-A438-2C9BD49FA1DC}"/>
    <cellStyle name="Vejica 4 13 2 5 2 3" xfId="37318" xr:uid="{C01FBC28-7240-41F9-A499-602E7FC5DC5C}"/>
    <cellStyle name="Vejica 4 13 2 5 3" xfId="4917" xr:uid="{00000000-0005-0000-0000-0000E2130000}"/>
    <cellStyle name="Vejica 4 13 2 5 3 2" xfId="37320" xr:uid="{9548CBB4-A1B5-4A47-8A55-9B8FE34D2255}"/>
    <cellStyle name="Vejica 4 13 2 5 4" xfId="37317" xr:uid="{D5FD8749-6792-43C3-B84A-F13CCA2B58FE}"/>
    <cellStyle name="Vejica 4 13 2 6" xfId="4919" xr:uid="{00000000-0005-0000-0000-0000E3130000}"/>
    <cellStyle name="Vejica 4 13 2 6 2" xfId="4920" xr:uid="{00000000-0005-0000-0000-0000E4130000}"/>
    <cellStyle name="Vejica 4 13 2 6 2 2" xfId="5546" xr:uid="{00000000-0005-0000-0000-0000E5130000}"/>
    <cellStyle name="Vejica 4 13 2 6 2 2 2" xfId="37323" xr:uid="{3A9A66C3-872B-4B20-8879-7B1397AC257A}"/>
    <cellStyle name="Vejica 4 13 2 6 2 3" xfId="37322" xr:uid="{4946EA99-3EF3-4D8F-8305-B0D38B8B3A2D}"/>
    <cellStyle name="Vejica 4 13 2 6 3" xfId="5314" xr:uid="{00000000-0005-0000-0000-0000E6130000}"/>
    <cellStyle name="Vejica 4 13 2 6 3 2" xfId="37324" xr:uid="{7D7F003A-5A8C-40FB-A92B-2424D9E10823}"/>
    <cellStyle name="Vejica 4 13 2 6 4" xfId="37321" xr:uid="{74AD447E-ED23-4AB0-93E2-43E2740966D9}"/>
    <cellStyle name="Vejica 4 13 2 7" xfId="4921" xr:uid="{00000000-0005-0000-0000-0000E7130000}"/>
    <cellStyle name="Vejica 4 13 2 7 2" xfId="5445" xr:uid="{00000000-0005-0000-0000-0000E8130000}"/>
    <cellStyle name="Vejica 4 13 2 7 2 2" xfId="37326" xr:uid="{E28F0B46-955B-4C1A-9C9D-02AC946AC58F}"/>
    <cellStyle name="Vejica 4 13 2 7 3" xfId="37325" xr:uid="{025D6CE4-2EE6-4FE7-AE80-53CC17314FEB}"/>
    <cellStyle name="Vejica 4 13 2 8" xfId="4904" xr:uid="{00000000-0005-0000-0000-0000E9130000}"/>
    <cellStyle name="Vejica 4 13 2 8 2" xfId="37327" xr:uid="{BCB9AC07-C6C6-4AD8-86AF-1F6871D1DC4A}"/>
    <cellStyle name="Vejica 4 13 2 9" xfId="5225" xr:uid="{00000000-0005-0000-0000-0000EA130000}"/>
    <cellStyle name="Vejica 4 13 2 9 2" xfId="37328" xr:uid="{57DEBE6E-4C2C-415A-9674-6F1B666C1088}"/>
    <cellStyle name="Vejica 4 13 3" xfId="2388" xr:uid="{00000000-0005-0000-0000-0000EB130000}"/>
    <cellStyle name="Vejica 4 13 3 2" xfId="4922" xr:uid="{00000000-0005-0000-0000-0000EC130000}"/>
    <cellStyle name="Vejica 4 13 3 2 2" xfId="37330" xr:uid="{65D89708-B824-4869-B6F1-545B2883D7EF}"/>
    <cellStyle name="Vejica 4 13 3 3" xfId="37329" xr:uid="{58F47EDC-9C6B-4004-AE07-8549FE8F1CEA}"/>
    <cellStyle name="Vejica 4 13 4" xfId="2389" xr:uid="{00000000-0005-0000-0000-0000ED130000}"/>
    <cellStyle name="Vejica 4 13 4 2" xfId="4924" xr:uid="{00000000-0005-0000-0000-0000EE130000}"/>
    <cellStyle name="Vejica 4 13 4 2 2" xfId="5451" xr:uid="{00000000-0005-0000-0000-0000EF130000}"/>
    <cellStyle name="Vejica 4 13 4 2 2 2" xfId="37333" xr:uid="{940849F7-4F95-4A86-822F-A56C81276D9F}"/>
    <cellStyle name="Vejica 4 13 4 2 3" xfId="37332" xr:uid="{41A0DD7A-51C8-422F-BFA8-7DDE1A65C7EC}"/>
    <cellStyle name="Vejica 4 13 4 3" xfId="4923" xr:uid="{00000000-0005-0000-0000-0000F0130000}"/>
    <cellStyle name="Vejica 4 13 4 3 2" xfId="37334" xr:uid="{DE4037F5-8917-4560-B44F-F3DFCBE17D36}"/>
    <cellStyle name="Vejica 4 13 4 4" xfId="37331" xr:uid="{2A93C10F-0B79-47A3-9831-E5A14F5AA3C4}"/>
    <cellStyle name="Vejica 4 13 5" xfId="2390" xr:uid="{00000000-0005-0000-0000-0000F1130000}"/>
    <cellStyle name="Vejica 4 13 5 2" xfId="4926" xr:uid="{00000000-0005-0000-0000-0000F2130000}"/>
    <cellStyle name="Vejica 4 13 5 2 2" xfId="5452" xr:uid="{00000000-0005-0000-0000-0000F3130000}"/>
    <cellStyle name="Vejica 4 13 5 2 2 2" xfId="37337" xr:uid="{F2D880B6-6C31-4710-8742-F318A050D8F4}"/>
    <cellStyle name="Vejica 4 13 5 2 3" xfId="37336" xr:uid="{4C967AAD-48D8-4ECB-A896-A00C9B9953FF}"/>
    <cellStyle name="Vejica 4 13 5 3" xfId="4925" xr:uid="{00000000-0005-0000-0000-0000F4130000}"/>
    <cellStyle name="Vejica 4 13 5 3 2" xfId="37338" xr:uid="{DBAAFFE7-E408-4090-9B0F-D735E2E1EF2F}"/>
    <cellStyle name="Vejica 4 13 5 4" xfId="37335" xr:uid="{4C130360-4C20-4284-92B0-C0735D4294EF}"/>
    <cellStyle name="Vejica 4 13 6" xfId="2391" xr:uid="{00000000-0005-0000-0000-0000F5130000}"/>
    <cellStyle name="Vejica 4 13 6 2" xfId="4928" xr:uid="{00000000-0005-0000-0000-0000F6130000}"/>
    <cellStyle name="Vejica 4 13 6 2 2" xfId="5453" xr:uid="{00000000-0005-0000-0000-0000F7130000}"/>
    <cellStyle name="Vejica 4 13 6 2 2 2" xfId="37341" xr:uid="{E65F82C8-1988-48DA-A741-989350F6D77A}"/>
    <cellStyle name="Vejica 4 13 6 2 3" xfId="37340" xr:uid="{91FF534C-01A2-428E-B21D-BF05EB27B201}"/>
    <cellStyle name="Vejica 4 13 6 3" xfId="4927" xr:uid="{00000000-0005-0000-0000-0000F8130000}"/>
    <cellStyle name="Vejica 4 13 6 3 2" xfId="37342" xr:uid="{A0C949A6-173E-412E-907D-71541A4E63B3}"/>
    <cellStyle name="Vejica 4 13 6 4" xfId="37339" xr:uid="{BFE88C0D-0FA1-4C1F-AF68-C99667B55300}"/>
    <cellStyle name="Vejica 4 13 7" xfId="2392" xr:uid="{00000000-0005-0000-0000-0000F9130000}"/>
    <cellStyle name="Vejica 4 13 7 2" xfId="4930" xr:uid="{00000000-0005-0000-0000-0000FA130000}"/>
    <cellStyle name="Vejica 4 13 7 2 2" xfId="5454" xr:uid="{00000000-0005-0000-0000-0000FB130000}"/>
    <cellStyle name="Vejica 4 13 7 2 2 2" xfId="37345" xr:uid="{205627FF-4CFE-4081-A7A5-F2A039523820}"/>
    <cellStyle name="Vejica 4 13 7 2 3" xfId="37344" xr:uid="{5AADCA67-D2EB-4E59-A9FC-FAB390400140}"/>
    <cellStyle name="Vejica 4 13 7 3" xfId="4929" xr:uid="{00000000-0005-0000-0000-0000FC130000}"/>
    <cellStyle name="Vejica 4 13 7 3 2" xfId="37346" xr:uid="{9938B767-8989-4F6E-AAC2-EE5130E8D7A9}"/>
    <cellStyle name="Vejica 4 13 7 4" xfId="37343" xr:uid="{542F2263-4484-40D5-A374-460A182F870C}"/>
    <cellStyle name="Vejica 4 13 8" xfId="4931" xr:uid="{00000000-0005-0000-0000-0000FD130000}"/>
    <cellStyle name="Vejica 4 13 8 2" xfId="4932" xr:uid="{00000000-0005-0000-0000-0000FE130000}"/>
    <cellStyle name="Vejica 4 13 8 2 2" xfId="5547" xr:uid="{00000000-0005-0000-0000-0000FF130000}"/>
    <cellStyle name="Vejica 4 13 8 2 2 2" xfId="37349" xr:uid="{D084A1A1-B12E-4C9F-BCFF-F7D72F56640F}"/>
    <cellStyle name="Vejica 4 13 8 2 3" xfId="37348" xr:uid="{E256C80C-9458-457A-A956-F2138ABB6428}"/>
    <cellStyle name="Vejica 4 13 8 3" xfId="5315" xr:uid="{00000000-0005-0000-0000-000000140000}"/>
    <cellStyle name="Vejica 4 13 8 3 2" xfId="37350" xr:uid="{CF62E4D7-7635-4B5E-B196-A4549DBE071F}"/>
    <cellStyle name="Vejica 4 13 8 4" xfId="37347" xr:uid="{11732B0D-BAE7-4B50-9B40-F81865337D80}"/>
    <cellStyle name="Vejica 4 13 9" xfId="4933" xr:uid="{00000000-0005-0000-0000-000001140000}"/>
    <cellStyle name="Vejica 4 13 9 2" xfId="5444" xr:uid="{00000000-0005-0000-0000-000002140000}"/>
    <cellStyle name="Vejica 4 13 9 2 2" xfId="37352" xr:uid="{1F0F7B62-572A-445D-B626-F460AC94259C}"/>
    <cellStyle name="Vejica 4 13 9 3" xfId="37351" xr:uid="{AC56BB9A-08B2-4D67-BE88-E7927069C649}"/>
    <cellStyle name="Vejica 4 14" xfId="786" xr:uid="{00000000-0005-0000-0000-000003140000}"/>
    <cellStyle name="Vejica 4 14 2" xfId="2393" xr:uid="{00000000-0005-0000-0000-000004140000}"/>
    <cellStyle name="Vejica 4 14 2 2" xfId="4935" xr:uid="{00000000-0005-0000-0000-000005140000}"/>
    <cellStyle name="Vejica 4 14 2 2 2" xfId="37355" xr:uid="{A106BE91-0D3E-42E3-A380-77D019D7E443}"/>
    <cellStyle name="Vejica 4 14 2 3" xfId="37354" xr:uid="{A8D85ACF-063C-4D1C-BB2B-A88C42B51AAC}"/>
    <cellStyle name="Vejica 4 14 3" xfId="2394" xr:uid="{00000000-0005-0000-0000-000006140000}"/>
    <cellStyle name="Vejica 4 14 3 2" xfId="4937" xr:uid="{00000000-0005-0000-0000-000007140000}"/>
    <cellStyle name="Vejica 4 14 3 2 2" xfId="5456" xr:uid="{00000000-0005-0000-0000-000008140000}"/>
    <cellStyle name="Vejica 4 14 3 2 2 2" xfId="37358" xr:uid="{666A4AC5-35E9-4611-9B14-5B195D569BBD}"/>
    <cellStyle name="Vejica 4 14 3 2 3" xfId="37357" xr:uid="{0AD68BFC-6597-40CA-BF9F-164262D1A2C6}"/>
    <cellStyle name="Vejica 4 14 3 3" xfId="4936" xr:uid="{00000000-0005-0000-0000-000009140000}"/>
    <cellStyle name="Vejica 4 14 3 3 2" xfId="37359" xr:uid="{68562201-FD08-4B09-B50C-1AE5399167D6}"/>
    <cellStyle name="Vejica 4 14 3 4" xfId="37356" xr:uid="{E45E48C1-0C4B-4F4E-81C7-6963EB4BD8CE}"/>
    <cellStyle name="Vejica 4 14 4" xfId="2395" xr:uid="{00000000-0005-0000-0000-00000A140000}"/>
    <cellStyle name="Vejica 4 14 4 2" xfId="4939" xr:uid="{00000000-0005-0000-0000-00000B140000}"/>
    <cellStyle name="Vejica 4 14 4 2 2" xfId="5457" xr:uid="{00000000-0005-0000-0000-00000C140000}"/>
    <cellStyle name="Vejica 4 14 4 2 2 2" xfId="37362" xr:uid="{C4604ED8-92A5-4693-B122-CA5BFA598FF1}"/>
    <cellStyle name="Vejica 4 14 4 2 3" xfId="37361" xr:uid="{B41CD14C-722A-400F-857F-B70D70D63E1E}"/>
    <cellStyle name="Vejica 4 14 4 3" xfId="4938" xr:uid="{00000000-0005-0000-0000-00000D140000}"/>
    <cellStyle name="Vejica 4 14 4 3 2" xfId="37363" xr:uid="{1A4735B7-2E08-4754-89ED-DEB315AD025A}"/>
    <cellStyle name="Vejica 4 14 4 4" xfId="37360" xr:uid="{7EAFCC67-2062-410B-AF6B-58D80F795F59}"/>
    <cellStyle name="Vejica 4 14 5" xfId="4940" xr:uid="{00000000-0005-0000-0000-00000E140000}"/>
    <cellStyle name="Vejica 4 14 5 2" xfId="4941" xr:uid="{00000000-0005-0000-0000-00000F140000}"/>
    <cellStyle name="Vejica 4 14 5 2 2" xfId="5548" xr:uid="{00000000-0005-0000-0000-000010140000}"/>
    <cellStyle name="Vejica 4 14 5 2 2 2" xfId="37366" xr:uid="{C292D7B5-424D-4351-A7B8-AAA21D02607A}"/>
    <cellStyle name="Vejica 4 14 5 2 3" xfId="37365" xr:uid="{89E064E7-AE68-42F8-9595-2E2B8820A6D8}"/>
    <cellStyle name="Vejica 4 14 5 3" xfId="5316" xr:uid="{00000000-0005-0000-0000-000011140000}"/>
    <cellStyle name="Vejica 4 14 5 3 2" xfId="37367" xr:uid="{05895648-5956-4926-AB3D-5EA037B13BE5}"/>
    <cellStyle name="Vejica 4 14 5 4" xfId="37364" xr:uid="{93530676-6F9E-4C51-9C5D-2EE0CBD9794C}"/>
    <cellStyle name="Vejica 4 14 6" xfId="4942" xr:uid="{00000000-0005-0000-0000-000012140000}"/>
    <cellStyle name="Vejica 4 14 6 2" xfId="5455" xr:uid="{00000000-0005-0000-0000-000013140000}"/>
    <cellStyle name="Vejica 4 14 6 2 2" xfId="37369" xr:uid="{C22C1557-5669-4D84-982D-3B7775E4C8B1}"/>
    <cellStyle name="Vejica 4 14 6 3" xfId="37368" xr:uid="{FF41AF4B-0BF8-4E61-AC7A-8C0BB5B3352A}"/>
    <cellStyle name="Vejica 4 14 7" xfId="4934" xr:uid="{00000000-0005-0000-0000-000014140000}"/>
    <cellStyle name="Vejica 4 14 7 2" xfId="37370" xr:uid="{3C7277EF-7CCF-4D8D-890D-57761A9471B8}"/>
    <cellStyle name="Vejica 4 14 8" xfId="5256" xr:uid="{00000000-0005-0000-0000-000015140000}"/>
    <cellStyle name="Vejica 4 14 8 2" xfId="37371" xr:uid="{57D32A15-AC20-4EAE-AF1D-F1B6391B3091}"/>
    <cellStyle name="Vejica 4 14 9" xfId="37353" xr:uid="{AA2FCF95-AC12-4503-AB1A-A6E6E6701010}"/>
    <cellStyle name="Vejica 4 15" xfId="2396" xr:uid="{00000000-0005-0000-0000-000016140000}"/>
    <cellStyle name="Vejica 4 15 2" xfId="4943" xr:uid="{00000000-0005-0000-0000-000017140000}"/>
    <cellStyle name="Vejica 4 15 2 2" xfId="37373" xr:uid="{2D5D6869-54BE-43A9-8A8E-BBD6ED256680}"/>
    <cellStyle name="Vejica 4 15 3" xfId="37372" xr:uid="{E5CCADE7-F575-4DB2-9CB3-1C33ED9D6D6D}"/>
    <cellStyle name="Vejica 4 16" xfId="2397" xr:uid="{00000000-0005-0000-0000-000018140000}"/>
    <cellStyle name="Vejica 4 16 2" xfId="4945" xr:uid="{00000000-0005-0000-0000-000019140000}"/>
    <cellStyle name="Vejica 4 16 2 2" xfId="5458" xr:uid="{00000000-0005-0000-0000-00001A140000}"/>
    <cellStyle name="Vejica 4 16 2 2 2" xfId="37376" xr:uid="{A57DEA5C-0A09-4E8A-AB6C-5397CA51793C}"/>
    <cellStyle name="Vejica 4 16 2 3" xfId="37375" xr:uid="{E4B50756-E618-4A9E-94B5-76A6C97F7836}"/>
    <cellStyle name="Vejica 4 16 3" xfId="4944" xr:uid="{00000000-0005-0000-0000-00001B140000}"/>
    <cellStyle name="Vejica 4 16 3 2" xfId="37377" xr:uid="{FCFFB7B8-1B38-4AAC-B443-8AFBE8CB963B}"/>
    <cellStyle name="Vejica 4 16 4" xfId="37374" xr:uid="{64D14C69-80E3-4F9A-8FCC-CEAB679DCB10}"/>
    <cellStyle name="Vejica 4 17" xfId="2398" xr:uid="{00000000-0005-0000-0000-00001C140000}"/>
    <cellStyle name="Vejica 4 17 2" xfId="2399" xr:uid="{00000000-0005-0000-0000-00001D140000}"/>
    <cellStyle name="Vejica 4 17 2 2" xfId="4948" xr:uid="{00000000-0005-0000-0000-00001E140000}"/>
    <cellStyle name="Vejica 4 17 2 2 2" xfId="5460" xr:uid="{00000000-0005-0000-0000-00001F140000}"/>
    <cellStyle name="Vejica 4 17 2 2 2 2" xfId="37381" xr:uid="{4AA5A3FE-C701-46B6-B983-930B7634A6E0}"/>
    <cellStyle name="Vejica 4 17 2 2 3" xfId="37380" xr:uid="{650A2B6F-F614-4A66-B833-04D7F29E3CE6}"/>
    <cellStyle name="Vejica 4 17 2 3" xfId="4947" xr:uid="{00000000-0005-0000-0000-000020140000}"/>
    <cellStyle name="Vejica 4 17 2 3 2" xfId="37382" xr:uid="{C50778F3-6A48-4671-A2C8-2208C8ACDE54}"/>
    <cellStyle name="Vejica 4 17 2 4" xfId="37379" xr:uid="{06134BB4-1FEE-4A77-8B85-4F4845B75F2F}"/>
    <cellStyle name="Vejica 4 17 3" xfId="2400" xr:uid="{00000000-0005-0000-0000-000021140000}"/>
    <cellStyle name="Vejica 4 17 3 2" xfId="2401" xr:uid="{00000000-0005-0000-0000-000022140000}"/>
    <cellStyle name="Vejica 4 17 3 2 2" xfId="4951" xr:uid="{00000000-0005-0000-0000-000023140000}"/>
    <cellStyle name="Vejica 4 17 3 2 2 2" xfId="5462" xr:uid="{00000000-0005-0000-0000-000024140000}"/>
    <cellStyle name="Vejica 4 17 3 2 2 2 2" xfId="37386" xr:uid="{7402EEE3-619A-40E3-8346-7668B9CDF743}"/>
    <cellStyle name="Vejica 4 17 3 2 2 3" xfId="37385" xr:uid="{5B3BFB78-9984-4E04-AFEC-ACD9147C5E76}"/>
    <cellStyle name="Vejica 4 17 3 2 3" xfId="4950" xr:uid="{00000000-0005-0000-0000-000025140000}"/>
    <cellStyle name="Vejica 4 17 3 2 3 2" xfId="37387" xr:uid="{BC4257CC-DB3C-4231-9B72-9CD661BA5E72}"/>
    <cellStyle name="Vejica 4 17 3 2 4" xfId="37384" xr:uid="{8DE27B2C-30D7-40A1-966C-20C636E840EA}"/>
    <cellStyle name="Vejica 4 17 3 3" xfId="2402" xr:uid="{00000000-0005-0000-0000-000026140000}"/>
    <cellStyle name="Vejica 4 17 3 3 2" xfId="4953" xr:uid="{00000000-0005-0000-0000-000027140000}"/>
    <cellStyle name="Vejica 4 17 3 3 2 2" xfId="5463" xr:uid="{00000000-0005-0000-0000-000028140000}"/>
    <cellStyle name="Vejica 4 17 3 3 2 2 2" xfId="37390" xr:uid="{D46BB16C-7C36-497D-BE13-460A2D7F4BCA}"/>
    <cellStyle name="Vejica 4 17 3 3 2 3" xfId="37389" xr:uid="{3061F44B-43D8-4A65-9314-AF15B3B05DF1}"/>
    <cellStyle name="Vejica 4 17 3 3 3" xfId="4952" xr:uid="{00000000-0005-0000-0000-000029140000}"/>
    <cellStyle name="Vejica 4 17 3 3 3 2" xfId="37391" xr:uid="{83651210-0EB6-42D0-A67D-AA0115436262}"/>
    <cellStyle name="Vejica 4 17 3 3 4" xfId="37388" xr:uid="{E1BC7C1B-549A-4433-9CBF-16322B8AA949}"/>
    <cellStyle name="Vejica 4 17 3 4" xfId="4954" xr:uid="{00000000-0005-0000-0000-00002A140000}"/>
    <cellStyle name="Vejica 4 17 3 4 2" xfId="5461" xr:uid="{00000000-0005-0000-0000-00002B140000}"/>
    <cellStyle name="Vejica 4 17 3 4 2 2" xfId="37393" xr:uid="{D8D94895-5E7B-4B5B-9227-740D010A875C}"/>
    <cellStyle name="Vejica 4 17 3 4 3" xfId="37392" xr:uid="{C26CF73D-2765-4B67-8ED4-418C46D08D61}"/>
    <cellStyle name="Vejica 4 17 3 5" xfId="4949" xr:uid="{00000000-0005-0000-0000-00002C140000}"/>
    <cellStyle name="Vejica 4 17 3 5 2" xfId="37394" xr:uid="{0C604DE2-D7FC-4498-B1C4-41678D80B3A4}"/>
    <cellStyle name="Vejica 4 17 3 6" xfId="37383" xr:uid="{75D04061-4ADB-4C91-80B2-F968DDC89831}"/>
    <cellStyle name="Vejica 4 17 4" xfId="4955" xr:uid="{00000000-0005-0000-0000-00002D140000}"/>
    <cellStyle name="Vejica 4 17 4 2" xfId="5459" xr:uid="{00000000-0005-0000-0000-00002E140000}"/>
    <cellStyle name="Vejica 4 17 4 2 2" xfId="37396" xr:uid="{FE668E28-DD56-4FEF-908E-20F8CFC4D629}"/>
    <cellStyle name="Vejica 4 17 4 3" xfId="37395" xr:uid="{067F5580-C237-4C24-B69E-C0EAC6E59D6B}"/>
    <cellStyle name="Vejica 4 17 5" xfId="4946" xr:uid="{00000000-0005-0000-0000-00002F140000}"/>
    <cellStyle name="Vejica 4 17 5 2" xfId="37397" xr:uid="{4CA602BD-1BBE-4B44-BB4B-29266A16AC3C}"/>
    <cellStyle name="Vejica 4 17 6" xfId="37378" xr:uid="{D3B4D229-815F-4213-A22D-0E508FC303A0}"/>
    <cellStyle name="Vejica 4 18" xfId="2403" xr:uid="{00000000-0005-0000-0000-000030140000}"/>
    <cellStyle name="Vejica 4 18 2" xfId="2404" xr:uid="{00000000-0005-0000-0000-000031140000}"/>
    <cellStyle name="Vejica 4 18 2 2" xfId="4958" xr:uid="{00000000-0005-0000-0000-000032140000}"/>
    <cellStyle name="Vejica 4 18 2 2 2" xfId="5465" xr:uid="{00000000-0005-0000-0000-000033140000}"/>
    <cellStyle name="Vejica 4 18 2 2 2 2" xfId="37401" xr:uid="{B5E2EFAD-373A-43D3-8129-6E373087CF5F}"/>
    <cellStyle name="Vejica 4 18 2 2 3" xfId="37400" xr:uid="{DE12F791-0955-454A-A54F-767837D93E03}"/>
    <cellStyle name="Vejica 4 18 2 3" xfId="4957" xr:uid="{00000000-0005-0000-0000-000034140000}"/>
    <cellStyle name="Vejica 4 18 2 3 2" xfId="37402" xr:uid="{797522FE-40FC-4471-862A-A41CE76BFED6}"/>
    <cellStyle name="Vejica 4 18 2 4" xfId="37399" xr:uid="{F5330AE0-799C-4E94-80A9-3DADCA0A2D7A}"/>
    <cellStyle name="Vejica 4 18 3" xfId="4959" xr:uid="{00000000-0005-0000-0000-000035140000}"/>
    <cellStyle name="Vejica 4 18 3 2" xfId="5464" xr:uid="{00000000-0005-0000-0000-000036140000}"/>
    <cellStyle name="Vejica 4 18 3 2 2" xfId="37404" xr:uid="{FCC54C08-45C0-4917-9E7A-A0B38C76F1CF}"/>
    <cellStyle name="Vejica 4 18 3 3" xfId="37403" xr:uid="{1FC7485B-FB18-4A95-90E4-74AEDC425281}"/>
    <cellStyle name="Vejica 4 18 4" xfId="4956" xr:uid="{00000000-0005-0000-0000-000037140000}"/>
    <cellStyle name="Vejica 4 18 4 2" xfId="37405" xr:uid="{C21E2384-CC2E-4839-9D71-3946EBC8D047}"/>
    <cellStyle name="Vejica 4 18 5" xfId="37398" xr:uid="{7E22CA38-DCD4-4836-8D30-96CAA3ACF463}"/>
    <cellStyle name="Vejica 4 19" xfId="2405" xr:uid="{00000000-0005-0000-0000-000038140000}"/>
    <cellStyle name="Vejica 4 19 2" xfId="4961" xr:uid="{00000000-0005-0000-0000-000039140000}"/>
    <cellStyle name="Vejica 4 19 2 2" xfId="5466" xr:uid="{00000000-0005-0000-0000-00003A140000}"/>
    <cellStyle name="Vejica 4 19 2 2 2" xfId="37408" xr:uid="{0A04202F-C67E-4125-A270-EB00C808DE4A}"/>
    <cellStyle name="Vejica 4 19 2 3" xfId="37407" xr:uid="{F03F887A-627B-4F9F-B89D-11EFA75A4376}"/>
    <cellStyle name="Vejica 4 19 3" xfId="4960" xr:uid="{00000000-0005-0000-0000-00003B140000}"/>
    <cellStyle name="Vejica 4 19 3 2" xfId="37409" xr:uid="{A5648C15-13BB-4A78-BAE1-D76AEF538AD1}"/>
    <cellStyle name="Vejica 4 19 4" xfId="37406" xr:uid="{F426F719-AC8D-4D5F-8A83-3F38FE7030AB}"/>
    <cellStyle name="Vejica 4 2" xfId="787" xr:uid="{00000000-0005-0000-0000-00003C140000}"/>
    <cellStyle name="Vejica 4 2 10" xfId="12600" xr:uid="{677BFC4E-1F70-42F4-B257-58AF7E381C10}"/>
    <cellStyle name="Vejica 4 2 10 2" xfId="18538" xr:uid="{9ADC06A7-ED38-4EC6-97D8-E0F8E42397D2}"/>
    <cellStyle name="Vejica 4 2 10 2 2" xfId="37412" xr:uid="{2B991B40-8E4D-41E9-B896-719F47972A6D}"/>
    <cellStyle name="Vejica 4 2 10 3" xfId="37411" xr:uid="{66FBCDEC-97B3-4A19-A131-1269596E8CE1}"/>
    <cellStyle name="Vejica 4 2 11" xfId="37410" xr:uid="{9B3EFE99-93A4-43AC-B3E7-56D1C8846CC1}"/>
    <cellStyle name="Vejica 4 2 2" xfId="2406" xr:uid="{00000000-0005-0000-0000-00003D140000}"/>
    <cellStyle name="Vejica 4 2 2 2" xfId="4963" xr:uid="{00000000-0005-0000-0000-00003E140000}"/>
    <cellStyle name="Vejica 4 2 2 2 2" xfId="37414" xr:uid="{BB46F29A-018C-475D-93D3-01430E1FA651}"/>
    <cellStyle name="Vejica 4 2 2 3" xfId="8551" xr:uid="{D3A637FE-960D-42E1-AB80-568CAF34D235}"/>
    <cellStyle name="Vejica 4 2 2 3 2" xfId="15988" xr:uid="{F25FFA49-B996-420C-ACCF-32846795D921}"/>
    <cellStyle name="Vejica 4 2 2 3 2 2" xfId="37416" xr:uid="{F2B10F35-989D-4669-8E25-6BD730CDC59C}"/>
    <cellStyle name="Vejica 4 2 2 3 3" xfId="37415" xr:uid="{5EEC5013-EB77-4E3F-9A69-360F5DAA0C64}"/>
    <cellStyle name="Vejica 4 2 2 4" xfId="13259" xr:uid="{2695A4F2-7CD3-4BA7-84C7-78D2F162735F}"/>
    <cellStyle name="Vejica 4 2 2 4 2" xfId="19193" xr:uid="{1CD1294F-8A86-4DD0-B2FE-4C24CAAA6C63}"/>
    <cellStyle name="Vejica 4 2 2 4 2 2" xfId="37418" xr:uid="{8C998E96-E7BE-4BCD-9C2D-D41C4D39F4B6}"/>
    <cellStyle name="Vejica 4 2 2 4 3" xfId="37417" xr:uid="{CEF3F4CD-B409-4FE4-9A62-40775A388477}"/>
    <cellStyle name="Vejica 4 2 2 5" xfId="37413" xr:uid="{1071D479-B53C-4E45-AF15-CAB13F5C3E4A}"/>
    <cellStyle name="Vejica 4 2 3" xfId="2407" xr:uid="{00000000-0005-0000-0000-00003F140000}"/>
    <cellStyle name="Vejica 4 2 3 2" xfId="4965" xr:uid="{00000000-0005-0000-0000-000040140000}"/>
    <cellStyle name="Vejica 4 2 3 2 2" xfId="5468" xr:uid="{00000000-0005-0000-0000-000041140000}"/>
    <cellStyle name="Vejica 4 2 3 2 2 2" xfId="37421" xr:uid="{DAB6D65A-44E5-47CB-92F7-E84256EE0F13}"/>
    <cellStyle name="Vejica 4 2 3 2 3" xfId="37420" xr:uid="{D59C0E8D-E4E9-4588-AA83-7CB75A8AA638}"/>
    <cellStyle name="Vejica 4 2 3 3" xfId="4964" xr:uid="{00000000-0005-0000-0000-000042140000}"/>
    <cellStyle name="Vejica 4 2 3 3 2" xfId="37422" xr:uid="{C6878D6C-021C-458E-A5BA-99C8DC64C0BF}"/>
    <cellStyle name="Vejica 4 2 3 4" xfId="8658" xr:uid="{89F34F37-2ED3-44B1-B351-B6325951A6EA}"/>
    <cellStyle name="Vejica 4 2 3 4 2" xfId="16031" xr:uid="{32614F16-EF22-4BBB-986C-70B2DE6BE88B}"/>
    <cellStyle name="Vejica 4 2 3 4 2 2" xfId="37424" xr:uid="{923DFBB7-2897-400B-A976-B4548CA00B9B}"/>
    <cellStyle name="Vejica 4 2 3 4 3" xfId="37423" xr:uid="{6B8E5494-B37E-44A6-A95A-363587816551}"/>
    <cellStyle name="Vejica 4 2 3 5" xfId="13475" xr:uid="{D5C3962B-AB1B-47A8-BA59-9B54E2E11524}"/>
    <cellStyle name="Vejica 4 2 3 5 2" xfId="19409" xr:uid="{FAE64DF0-7027-4D3C-839A-487E5D1CF039}"/>
    <cellStyle name="Vejica 4 2 3 5 2 2" xfId="37426" xr:uid="{3E1E6F0C-A139-41AE-8FC7-9D6E845F49CD}"/>
    <cellStyle name="Vejica 4 2 3 5 3" xfId="37425" xr:uid="{B9E344DF-960D-4575-A16E-9093E3A47CA6}"/>
    <cellStyle name="Vejica 4 2 3 6" xfId="37419" xr:uid="{6DF58BCD-BC44-426B-A138-DFB0D4E7A6EC}"/>
    <cellStyle name="Vejica 4 2 4" xfId="2408" xr:uid="{00000000-0005-0000-0000-000043140000}"/>
    <cellStyle name="Vejica 4 2 4 2" xfId="4966" xr:uid="{00000000-0005-0000-0000-000044140000}"/>
    <cellStyle name="Vejica 4 2 4 2 2" xfId="37428" xr:uid="{E26796A8-5719-4628-BEBD-7DF619E4B01F}"/>
    <cellStyle name="Vejica 4 2 4 3" xfId="9531" xr:uid="{846F8F36-9C08-4E89-B4CB-4E2AA09900D9}"/>
    <cellStyle name="Vejica 4 2 4 3 2" xfId="16347" xr:uid="{6080E99B-F5B2-432F-AB79-D6DD172BB1E9}"/>
    <cellStyle name="Vejica 4 2 4 3 2 2" xfId="37430" xr:uid="{3E402C19-B222-492B-9C8F-7D217221B7D3}"/>
    <cellStyle name="Vejica 4 2 4 3 3" xfId="37429" xr:uid="{18EF4683-5387-4A61-8A10-84877B89A489}"/>
    <cellStyle name="Vejica 4 2 4 4" xfId="13157" xr:uid="{AE7C3897-DEAC-43BB-A354-3B4F6F3AABD1}"/>
    <cellStyle name="Vejica 4 2 4 4 2" xfId="19091" xr:uid="{D3452E91-9745-46D0-847E-72248E92CB3C}"/>
    <cellStyle name="Vejica 4 2 4 4 2 2" xfId="37432" xr:uid="{9BE2FD9A-5640-4AF2-9DAD-ACFEDA7481F7}"/>
    <cellStyle name="Vejica 4 2 4 4 3" xfId="37431" xr:uid="{E9854EF4-9E21-4FC1-9B94-255647A0B525}"/>
    <cellStyle name="Vejica 4 2 4 5" xfId="37427" xr:uid="{BF45DC62-2276-4413-BDB0-4C5A4752BE23}"/>
    <cellStyle name="Vejica 4 2 5" xfId="4967" xr:uid="{00000000-0005-0000-0000-000045140000}"/>
    <cellStyle name="Vejica 4 2 5 2" xfId="4968" xr:uid="{00000000-0005-0000-0000-000046140000}"/>
    <cellStyle name="Vejica 4 2 5 2 2" xfId="5549" xr:uid="{00000000-0005-0000-0000-000047140000}"/>
    <cellStyle name="Vejica 4 2 5 2 2 2" xfId="37435" xr:uid="{E220A126-42D7-4A0A-9F2E-188F738CC372}"/>
    <cellStyle name="Vejica 4 2 5 2 3" xfId="37434" xr:uid="{D91ED199-D886-42C7-B636-0AA23543FB6C}"/>
    <cellStyle name="Vejica 4 2 5 3" xfId="5317" xr:uid="{00000000-0005-0000-0000-000048140000}"/>
    <cellStyle name="Vejica 4 2 5 3 2" xfId="37436" xr:uid="{01DE6B84-85E3-48EF-AC83-A802C9D7A1CF}"/>
    <cellStyle name="Vejica 4 2 5 4" xfId="37433" xr:uid="{98F255F2-3AC1-4F10-98F4-9875B1CDE4F2}"/>
    <cellStyle name="Vejica 4 2 6" xfId="4969" xr:uid="{00000000-0005-0000-0000-000049140000}"/>
    <cellStyle name="Vejica 4 2 6 2" xfId="5467" xr:uid="{00000000-0005-0000-0000-00004A140000}"/>
    <cellStyle name="Vejica 4 2 6 2 2" xfId="37438" xr:uid="{6710052C-B0A0-4E31-AD4B-E518732B14FD}"/>
    <cellStyle name="Vejica 4 2 6 3" xfId="37437" xr:uid="{3F4AEC18-3BEA-4F12-8CD5-69183043706D}"/>
    <cellStyle name="Vejica 4 2 7" xfId="4962" xr:uid="{00000000-0005-0000-0000-00004B140000}"/>
    <cellStyle name="Vejica 4 2 7 2" xfId="37439" xr:uid="{6475CC8E-15B7-4FAF-9B3A-C202A8102D95}"/>
    <cellStyle name="Vejica 4 2 8" xfId="5247" xr:uid="{00000000-0005-0000-0000-00004C140000}"/>
    <cellStyle name="Vejica 4 2 8 2" xfId="37440" xr:uid="{BDF5F910-F43E-4046-AB66-A509616880FC}"/>
    <cellStyle name="Vejica 4 2 9" xfId="12240" xr:uid="{D6631695-B536-4D4C-9EAA-79018C14A372}"/>
    <cellStyle name="Vejica 4 2 9 2" xfId="18363" xr:uid="{25AF8236-848B-43B2-9335-4CCF83BAF48F}"/>
    <cellStyle name="Vejica 4 2 9 2 2" xfId="37442" xr:uid="{CB6BF24A-C3AC-4A1A-B11B-22A5D827F398}"/>
    <cellStyle name="Vejica 4 2 9 3" xfId="37441" xr:uid="{91288F92-B96F-4925-8C5D-C927D14F1F75}"/>
    <cellStyle name="Vejica 4 20" xfId="2409" xr:uid="{00000000-0005-0000-0000-00004D140000}"/>
    <cellStyle name="Vejica 4 20 2" xfId="4971" xr:uid="{00000000-0005-0000-0000-00004E140000}"/>
    <cellStyle name="Vejica 4 20 2 2" xfId="4972" xr:uid="{00000000-0005-0000-0000-00004F140000}"/>
    <cellStyle name="Vejica 4 20 2 2 2" xfId="5551" xr:uid="{00000000-0005-0000-0000-000050140000}"/>
    <cellStyle name="Vejica 4 20 2 2 2 2" xfId="37446" xr:uid="{F2A3F64C-E7DC-40CB-9E51-A303E83F540E}"/>
    <cellStyle name="Vejica 4 20 2 2 3" xfId="37445" xr:uid="{20F1C3B3-C12A-409E-8229-944876AFC9E1}"/>
    <cellStyle name="Vejica 4 20 2 3" xfId="5318" xr:uid="{00000000-0005-0000-0000-000051140000}"/>
    <cellStyle name="Vejica 4 20 2 3 2" xfId="37447" xr:uid="{BC09643F-2CDF-449C-A9F3-FFC5B62D48E4}"/>
    <cellStyle name="Vejica 4 20 2 4" xfId="37444" xr:uid="{E2C4126A-74C0-418C-AF31-12B383AC193C}"/>
    <cellStyle name="Vejica 4 20 3" xfId="4973" xr:uid="{00000000-0005-0000-0000-000052140000}"/>
    <cellStyle name="Vejica 4 20 3 2" xfId="5550" xr:uid="{00000000-0005-0000-0000-000053140000}"/>
    <cellStyle name="Vejica 4 20 3 2 2" xfId="37449" xr:uid="{8939828E-15EA-4186-8EFD-E63F221C8845}"/>
    <cellStyle name="Vejica 4 20 3 3" xfId="37448" xr:uid="{FF0619D1-1B66-401F-8AB5-D79616FBD679}"/>
    <cellStyle name="Vejica 4 20 4" xfId="4970" xr:uid="{00000000-0005-0000-0000-000054140000}"/>
    <cellStyle name="Vejica 4 20 4 2" xfId="37450" xr:uid="{43A4E3AA-768F-4D54-957A-36EB084F472A}"/>
    <cellStyle name="Vejica 4 20 5" xfId="37443" xr:uid="{94F65784-FDA2-4F0F-A70D-0E5D12003918}"/>
    <cellStyle name="Vejica 4 21" xfId="4974" xr:uid="{00000000-0005-0000-0000-000055140000}"/>
    <cellStyle name="Vejica 4 21 2" xfId="5409" xr:uid="{00000000-0005-0000-0000-000056140000}"/>
    <cellStyle name="Vejica 4 21 2 2" xfId="37452" xr:uid="{78FF907F-06A9-47B1-BAB6-47061EDD89AD}"/>
    <cellStyle name="Vejica 4 21 3" xfId="37451" xr:uid="{C4ED7A9C-4797-4655-AA35-AF951071D765}"/>
    <cellStyle name="Vejica 4 22" xfId="4806" xr:uid="{00000000-0005-0000-0000-000057140000}"/>
    <cellStyle name="Vejica 4 22 2" xfId="37453" xr:uid="{679788BE-8332-4206-9EEA-E1FD72EEB39F}"/>
    <cellStyle name="Vejica 4 23" xfId="2529" xr:uid="{00000000-0005-0000-0000-000058140000}"/>
    <cellStyle name="Vejica 4 23 2" xfId="37454" xr:uid="{3F51C2A6-43D2-43ED-8D20-A2B7FC2ADE14}"/>
    <cellStyle name="Vejica 4 24" xfId="5257" xr:uid="{00000000-0005-0000-0000-000059140000}"/>
    <cellStyle name="Vejica 4 24 2" xfId="37455" xr:uid="{4CBC9704-42A8-40FE-9426-EE92E2118EBE}"/>
    <cellStyle name="Vejica 4 25" xfId="8674" xr:uid="{1FA60FFA-D9B9-4DCB-8462-E9CB3799AC83}"/>
    <cellStyle name="Vejica 4 25 2" xfId="16038" xr:uid="{1D5E6630-EEE3-43DF-93EB-53250423726C}"/>
    <cellStyle name="Vejica 4 25 2 2" xfId="37457" xr:uid="{5CA4CFBF-5FB0-44B9-84DC-BCD4FB8C653A}"/>
    <cellStyle name="Vejica 4 25 3" xfId="37456" xr:uid="{DB7EB110-6E63-477E-99A5-0AFA48AF55B6}"/>
    <cellStyle name="Vejica 4 26" xfId="13071" xr:uid="{CB4AE159-6095-4A4D-8C09-296D9B14F15D}"/>
    <cellStyle name="Vejica 4 26 2" xfId="19008" xr:uid="{7EB56A04-BA3D-49B2-A922-892D538139AD}"/>
    <cellStyle name="Vejica 4 26 2 2" xfId="37459" xr:uid="{846F8A24-78C4-47E3-97F1-C98664196A00}"/>
    <cellStyle name="Vejica 4 26 3" xfId="37458" xr:uid="{8C008428-AEA8-4867-9581-125BF9245218}"/>
    <cellStyle name="Vejica 4 27" xfId="36927" xr:uid="{C50A4463-A68A-4B51-8A07-E3D0E525880A}"/>
    <cellStyle name="Vejica 4 3" xfId="788" xr:uid="{00000000-0005-0000-0000-00005A140000}"/>
    <cellStyle name="Vejica 4 3 10" xfId="12601" xr:uid="{591470C8-00A7-4CFA-98E5-34151A5F677D}"/>
    <cellStyle name="Vejica 4 3 10 2" xfId="18539" xr:uid="{27E94F06-75CB-4C1C-A88D-5BC072DB5B3C}"/>
    <cellStyle name="Vejica 4 3 10 2 2" xfId="37462" xr:uid="{3A07E4D9-DF65-43A1-9C8A-3C10B245E545}"/>
    <cellStyle name="Vejica 4 3 10 3" xfId="37461" xr:uid="{63FF4457-EACE-4744-BC65-672F7F735E2D}"/>
    <cellStyle name="Vejica 4 3 11" xfId="37460" xr:uid="{F96BE29A-B7EA-4A0F-9554-966A884730AE}"/>
    <cellStyle name="Vejica 4 3 2" xfId="2410" xr:uid="{00000000-0005-0000-0000-00005B140000}"/>
    <cellStyle name="Vejica 4 3 2 2" xfId="4976" xr:uid="{00000000-0005-0000-0000-00005C140000}"/>
    <cellStyle name="Vejica 4 3 2 2 2" xfId="37464" xr:uid="{31F22261-7990-472E-B658-D500EAC744D3}"/>
    <cellStyle name="Vejica 4 3 2 3" xfId="37463" xr:uid="{FE432C89-4805-4612-B4E7-BF6E802B3BC3}"/>
    <cellStyle name="Vejica 4 3 3" xfId="2411" xr:uid="{00000000-0005-0000-0000-00005D140000}"/>
    <cellStyle name="Vejica 4 3 3 2" xfId="4978" xr:uid="{00000000-0005-0000-0000-00005E140000}"/>
    <cellStyle name="Vejica 4 3 3 2 2" xfId="5470" xr:uid="{00000000-0005-0000-0000-00005F140000}"/>
    <cellStyle name="Vejica 4 3 3 2 2 2" xfId="37467" xr:uid="{1045A036-D610-4FD7-844C-BCE30B0B4C06}"/>
    <cellStyle name="Vejica 4 3 3 2 3" xfId="37466" xr:uid="{A13D2815-9A0B-46A1-BE17-4A7BBCB327DA}"/>
    <cellStyle name="Vejica 4 3 3 3" xfId="4977" xr:uid="{00000000-0005-0000-0000-000060140000}"/>
    <cellStyle name="Vejica 4 3 3 3 2" xfId="37468" xr:uid="{A8BB11EC-706E-49B4-8D59-C4F54C0FCCDC}"/>
    <cellStyle name="Vejica 4 3 3 4" xfId="37465" xr:uid="{BAA2D3DB-57EF-4ACC-BF86-24F480D41446}"/>
    <cellStyle name="Vejica 4 3 4" xfId="2412" xr:uid="{00000000-0005-0000-0000-000061140000}"/>
    <cellStyle name="Vejica 4 3 4 2" xfId="4979" xr:uid="{00000000-0005-0000-0000-000062140000}"/>
    <cellStyle name="Vejica 4 3 4 2 2" xfId="37470" xr:uid="{8CB4DEC9-D4A9-45F9-8B13-29709C01510C}"/>
    <cellStyle name="Vejica 4 3 4 3" xfId="37469" xr:uid="{FAAEE362-879A-4FB0-891B-984C24E66E43}"/>
    <cellStyle name="Vejica 4 3 5" xfId="4980" xr:uid="{00000000-0005-0000-0000-000063140000}"/>
    <cellStyle name="Vejica 4 3 5 2" xfId="4981" xr:uid="{00000000-0005-0000-0000-000064140000}"/>
    <cellStyle name="Vejica 4 3 5 2 2" xfId="5552" xr:uid="{00000000-0005-0000-0000-000065140000}"/>
    <cellStyle name="Vejica 4 3 5 2 2 2" xfId="37473" xr:uid="{A6AC420A-027E-4C5F-B5E4-ED4B1024D88D}"/>
    <cellStyle name="Vejica 4 3 5 2 3" xfId="37472" xr:uid="{ED1CA253-B01B-4E6A-BA7D-2D47935069BB}"/>
    <cellStyle name="Vejica 4 3 5 3" xfId="5319" xr:uid="{00000000-0005-0000-0000-000066140000}"/>
    <cellStyle name="Vejica 4 3 5 3 2" xfId="37474" xr:uid="{D6449027-563C-4B31-9485-69D7B51BD4A8}"/>
    <cellStyle name="Vejica 4 3 5 4" xfId="37471" xr:uid="{4279F7FF-E63B-404E-9C1D-692CBA76E115}"/>
    <cellStyle name="Vejica 4 3 6" xfId="4982" xr:uid="{00000000-0005-0000-0000-000067140000}"/>
    <cellStyle name="Vejica 4 3 6 2" xfId="5469" xr:uid="{00000000-0005-0000-0000-000068140000}"/>
    <cellStyle name="Vejica 4 3 6 2 2" xfId="37476" xr:uid="{EF48CA46-5182-4259-8DBF-920EAADC5AE5}"/>
    <cellStyle name="Vejica 4 3 6 3" xfId="37475" xr:uid="{7A83B329-A902-4D5E-A085-8633DF6E1CFC}"/>
    <cellStyle name="Vejica 4 3 7" xfId="4975" xr:uid="{00000000-0005-0000-0000-000069140000}"/>
    <cellStyle name="Vejica 4 3 7 2" xfId="37477" xr:uid="{F462A651-948E-43C6-9323-D77AD67D87F4}"/>
    <cellStyle name="Vejica 4 3 8" xfId="5261" xr:uid="{00000000-0005-0000-0000-00006A140000}"/>
    <cellStyle name="Vejica 4 3 8 2" xfId="37478" xr:uid="{8C61EF6C-7FCC-460B-912F-C1AE5B2787B1}"/>
    <cellStyle name="Vejica 4 3 9" xfId="8880" xr:uid="{13F0AD07-C084-488B-B3DA-DBB885009619}"/>
    <cellStyle name="Vejica 4 3 9 2" xfId="16091" xr:uid="{C7CE1F2C-9479-4DFF-A063-7C7F3E59F8E0}"/>
    <cellStyle name="Vejica 4 3 9 2 2" xfId="37480" xr:uid="{73CA938A-A9CD-40F6-89E0-EFD99ED8E791}"/>
    <cellStyle name="Vejica 4 3 9 3" xfId="37479" xr:uid="{50D8941B-9141-411A-8712-30CECAD8DF58}"/>
    <cellStyle name="Vejica 4 4" xfId="789" xr:uid="{00000000-0005-0000-0000-00006B140000}"/>
    <cellStyle name="Vejica 4 4 10" xfId="13573" xr:uid="{7CC157E4-63D6-4883-A44A-66B9577D13EA}"/>
    <cellStyle name="Vejica 4 4 10 2" xfId="19507" xr:uid="{FCDB0E5F-DEE8-4114-BC56-FF53D528D45D}"/>
    <cellStyle name="Vejica 4 4 10 2 2" xfId="37483" xr:uid="{EE698D0D-7B32-4035-8C35-A5B9318D749F}"/>
    <cellStyle name="Vejica 4 4 10 3" xfId="37482" xr:uid="{C84DE4B8-09E8-43C2-890B-471F518B3BDA}"/>
    <cellStyle name="Vejica 4 4 11" xfId="37481" xr:uid="{5CB3702A-53ED-424D-9E2D-F082CBEDBB87}"/>
    <cellStyle name="Vejica 4 4 2" xfId="13" xr:uid="{00000000-0005-0000-0000-00006C140000}"/>
    <cellStyle name="Vejica 4 4 2 2" xfId="4984" xr:uid="{00000000-0005-0000-0000-00006D140000}"/>
    <cellStyle name="Vejica 4 4 2 2 2" xfId="5707" xr:uid="{D6256067-91B2-4185-B81D-2C07076539C0}"/>
    <cellStyle name="Vejica 4 4 2 2 2 2" xfId="37486" xr:uid="{1C4F47A0-E6A7-4010-B524-C636CDAFE06C}"/>
    <cellStyle name="Vejica 4 4 2 2 3" xfId="37485" xr:uid="{2D64C288-ECD7-4F97-A2C3-BAFE758D394F}"/>
    <cellStyle name="Vejica 4 4 2 3" xfId="37484" xr:uid="{DBB7A53F-D277-4B17-8D4C-0BC19470E078}"/>
    <cellStyle name="Vejica 4 4 3" xfId="2413" xr:uid="{00000000-0005-0000-0000-00006E140000}"/>
    <cellStyle name="Vejica 4 4 3 2" xfId="4986" xr:uid="{00000000-0005-0000-0000-00006F140000}"/>
    <cellStyle name="Vejica 4 4 3 2 2" xfId="5472" xr:uid="{00000000-0005-0000-0000-000070140000}"/>
    <cellStyle name="Vejica 4 4 3 2 2 2" xfId="37489" xr:uid="{9C2B13FB-CDA3-492F-AE7E-FBC4A1ADB44C}"/>
    <cellStyle name="Vejica 4 4 3 2 3" xfId="37488" xr:uid="{039E00F3-7C5A-4EE9-AE96-A3775BD85919}"/>
    <cellStyle name="Vejica 4 4 3 3" xfId="4985" xr:uid="{00000000-0005-0000-0000-000071140000}"/>
    <cellStyle name="Vejica 4 4 3 3 2" xfId="37490" xr:uid="{6A7E3AC1-36A8-426E-B534-FA9EB3DAF1FE}"/>
    <cellStyle name="Vejica 4 4 3 4" xfId="37487" xr:uid="{CC88E7B3-4D23-4E5D-816E-54E48E396AEE}"/>
    <cellStyle name="Vejica 4 4 4" xfId="2414" xr:uid="{00000000-0005-0000-0000-000072140000}"/>
    <cellStyle name="Vejica 4 4 4 2" xfId="4987" xr:uid="{00000000-0005-0000-0000-000073140000}"/>
    <cellStyle name="Vejica 4 4 4 2 2" xfId="37492" xr:uid="{6F081A68-AE4D-4136-8D6B-9570EE7E5BA2}"/>
    <cellStyle name="Vejica 4 4 4 3" xfId="37491" xr:uid="{A016985A-E490-4E01-BB29-E28E19BEBF0A}"/>
    <cellStyle name="Vejica 4 4 5" xfId="4988" xr:uid="{00000000-0005-0000-0000-000074140000}"/>
    <cellStyle name="Vejica 4 4 5 2" xfId="4989" xr:uid="{00000000-0005-0000-0000-000075140000}"/>
    <cellStyle name="Vejica 4 4 5 2 2" xfId="5553" xr:uid="{00000000-0005-0000-0000-000076140000}"/>
    <cellStyle name="Vejica 4 4 5 2 2 2" xfId="37495" xr:uid="{38AD82AA-1D9D-4BD8-9BAB-14DF9FB86D67}"/>
    <cellStyle name="Vejica 4 4 5 2 3" xfId="37494" xr:uid="{678BD8D2-501E-4A90-B372-CD36E4FB61BF}"/>
    <cellStyle name="Vejica 4 4 5 3" xfId="5320" xr:uid="{00000000-0005-0000-0000-000077140000}"/>
    <cellStyle name="Vejica 4 4 5 3 2" xfId="37496" xr:uid="{1787394B-5DEA-485B-AB2D-A4944EE1E9F4}"/>
    <cellStyle name="Vejica 4 4 5 4" xfId="37493" xr:uid="{A9AB6694-F56B-4F5B-A4E6-F35A7D9197F5}"/>
    <cellStyle name="Vejica 4 4 6" xfId="4990" xr:uid="{00000000-0005-0000-0000-000078140000}"/>
    <cellStyle name="Vejica 4 4 6 2" xfId="5471" xr:uid="{00000000-0005-0000-0000-000079140000}"/>
    <cellStyle name="Vejica 4 4 6 2 2" xfId="37498" xr:uid="{2932DE80-3151-4D48-BCCA-98FBF988D19E}"/>
    <cellStyle name="Vejica 4 4 6 3" xfId="37497" xr:uid="{F7C129F2-A101-4C22-9C8C-1C27D34D43AB}"/>
    <cellStyle name="Vejica 4 4 7" xfId="4983" xr:uid="{00000000-0005-0000-0000-00007A140000}"/>
    <cellStyle name="Vejica 4 4 7 2" xfId="37499" xr:uid="{317CC79E-A96C-4D99-8343-58744519C189}"/>
    <cellStyle name="Vejica 4 4 8" xfId="5255" xr:uid="{00000000-0005-0000-0000-00007B140000}"/>
    <cellStyle name="Vejica 4 4 8 2" xfId="37500" xr:uid="{C262225E-E0DA-44C1-B537-E9E96838BC23}"/>
    <cellStyle name="Vejica 4 4 9" xfId="9049" xr:uid="{880DB3C1-054A-465E-9201-31358FAD3DDA}"/>
    <cellStyle name="Vejica 4 4 9 2" xfId="16165" xr:uid="{A182A384-9566-47B6-8785-CB4CE7DD7350}"/>
    <cellStyle name="Vejica 4 4 9 2 2" xfId="37502" xr:uid="{38730231-8AF8-45B3-A235-87A600265DE0}"/>
    <cellStyle name="Vejica 4 4 9 3" xfId="37501" xr:uid="{3F48B6D3-6D3A-49EC-A1E6-55FFF32F2827}"/>
    <cellStyle name="Vejica 4 5" xfId="790" xr:uid="{00000000-0005-0000-0000-00007C140000}"/>
    <cellStyle name="Vejica 4 5 2" xfId="2415" xr:uid="{00000000-0005-0000-0000-00007D140000}"/>
    <cellStyle name="Vejica 4 5 2 2" xfId="4992" xr:uid="{00000000-0005-0000-0000-00007E140000}"/>
    <cellStyle name="Vejica 4 5 2 2 2" xfId="37505" xr:uid="{94EF0D18-76DA-41B4-8DB4-669B1BDB0D63}"/>
    <cellStyle name="Vejica 4 5 2 3" xfId="37504" xr:uid="{C47FB453-8A21-47D3-83AD-CCFF992EB381}"/>
    <cellStyle name="Vejica 4 5 3" xfId="2416" xr:uid="{00000000-0005-0000-0000-00007F140000}"/>
    <cellStyle name="Vejica 4 5 3 2" xfId="4993" xr:uid="{00000000-0005-0000-0000-000080140000}"/>
    <cellStyle name="Vejica 4 5 3 2 2" xfId="37507" xr:uid="{92154D46-B918-4572-A112-8DC47FC71730}"/>
    <cellStyle name="Vejica 4 5 3 3" xfId="37506" xr:uid="{05358DB2-CBD2-4803-AEDD-BFB16915FC97}"/>
    <cellStyle name="Vejica 4 5 4" xfId="2417" xr:uid="{00000000-0005-0000-0000-000081140000}"/>
    <cellStyle name="Vejica 4 5 4 2" xfId="4994" xr:uid="{00000000-0005-0000-0000-000082140000}"/>
    <cellStyle name="Vejica 4 5 4 2 2" xfId="37509" xr:uid="{A6713DDB-8B2E-43F4-BC0B-73F7A1839F6A}"/>
    <cellStyle name="Vejica 4 5 4 3" xfId="37508" xr:uid="{B44A2739-3BC0-4AF1-8CCF-8AEC448FEF65}"/>
    <cellStyle name="Vejica 4 5 5" xfId="4995" xr:uid="{00000000-0005-0000-0000-000083140000}"/>
    <cellStyle name="Vejica 4 5 5 2" xfId="4996" xr:uid="{00000000-0005-0000-0000-000084140000}"/>
    <cellStyle name="Vejica 4 5 5 2 2" xfId="5554" xr:uid="{00000000-0005-0000-0000-000085140000}"/>
    <cellStyle name="Vejica 4 5 5 2 2 2" xfId="37512" xr:uid="{EB216AC5-9174-4AA1-9211-3471C4C9984A}"/>
    <cellStyle name="Vejica 4 5 5 2 3" xfId="37511" xr:uid="{3C939621-644D-4A05-BCC7-874D0F982FD4}"/>
    <cellStyle name="Vejica 4 5 5 3" xfId="5321" xr:uid="{00000000-0005-0000-0000-000086140000}"/>
    <cellStyle name="Vejica 4 5 5 3 2" xfId="37513" xr:uid="{01051D81-B19F-4228-8C32-8BA1312418D7}"/>
    <cellStyle name="Vejica 4 5 5 4" xfId="37510" xr:uid="{5ED15C1C-834F-4752-92A5-DB2E03D42310}"/>
    <cellStyle name="Vejica 4 5 6" xfId="4997" xr:uid="{00000000-0005-0000-0000-000087140000}"/>
    <cellStyle name="Vejica 4 5 6 2" xfId="5473" xr:uid="{00000000-0005-0000-0000-000088140000}"/>
    <cellStyle name="Vejica 4 5 6 2 2" xfId="37515" xr:uid="{CD01D373-A661-4ED8-9130-57C21968DAF9}"/>
    <cellStyle name="Vejica 4 5 6 3" xfId="37514" xr:uid="{BF0F7A26-17A0-4E79-9D18-A1A7A0507FBA}"/>
    <cellStyle name="Vejica 4 5 7" xfId="4991" xr:uid="{00000000-0005-0000-0000-000089140000}"/>
    <cellStyle name="Vejica 4 5 7 2" xfId="37516" xr:uid="{9627421A-F948-4752-A001-E05F7F04E755}"/>
    <cellStyle name="Vejica 4 5 8" xfId="5254" xr:uid="{00000000-0005-0000-0000-00008A140000}"/>
    <cellStyle name="Vejica 4 5 8 2" xfId="37517" xr:uid="{2D32BE3F-C721-4684-8235-5F3F6206E509}"/>
    <cellStyle name="Vejica 4 5 9" xfId="37503" xr:uid="{B51206FF-90EB-4521-8CB2-6D4A67FA901B}"/>
    <cellStyle name="Vejica 4 6" xfId="791" xr:uid="{00000000-0005-0000-0000-00008B140000}"/>
    <cellStyle name="Vejica 4 6 2" xfId="2418" xr:uid="{00000000-0005-0000-0000-00008C140000}"/>
    <cellStyle name="Vejica 4 6 2 2" xfId="4999" xr:uid="{00000000-0005-0000-0000-00008D140000}"/>
    <cellStyle name="Vejica 4 6 2 2 2" xfId="37520" xr:uid="{C0B41AF5-3BF3-4BFC-809A-A0A1544CE2C2}"/>
    <cellStyle name="Vejica 4 6 2 3" xfId="37519" xr:uid="{51C2B9B4-9EE2-4596-ACBC-5F786EEA712C}"/>
    <cellStyle name="Vejica 4 6 3" xfId="2419" xr:uid="{00000000-0005-0000-0000-00008E140000}"/>
    <cellStyle name="Vejica 4 6 3 2" xfId="5000" xr:uid="{00000000-0005-0000-0000-00008F140000}"/>
    <cellStyle name="Vejica 4 6 3 2 2" xfId="37522" xr:uid="{A27ADFFD-BF70-43F0-A642-FC1BC67D274B}"/>
    <cellStyle name="Vejica 4 6 3 3" xfId="37521" xr:uid="{BD4C3C8E-2690-4A9E-93C2-7BBDB0A4B564}"/>
    <cellStyle name="Vejica 4 6 4" xfId="2420" xr:uid="{00000000-0005-0000-0000-000090140000}"/>
    <cellStyle name="Vejica 4 6 4 2" xfId="5001" xr:uid="{00000000-0005-0000-0000-000091140000}"/>
    <cellStyle name="Vejica 4 6 4 2 2" xfId="37524" xr:uid="{B03D26B2-1FDF-4EED-8DBA-E62ED1DF3BA7}"/>
    <cellStyle name="Vejica 4 6 4 3" xfId="37523" xr:uid="{8CB2B3FC-DAC8-44D0-8401-FBDB1A953848}"/>
    <cellStyle name="Vejica 4 6 5" xfId="5002" xr:uid="{00000000-0005-0000-0000-000092140000}"/>
    <cellStyle name="Vejica 4 6 5 2" xfId="5003" xr:uid="{00000000-0005-0000-0000-000093140000}"/>
    <cellStyle name="Vejica 4 6 5 2 2" xfId="5555" xr:uid="{00000000-0005-0000-0000-000094140000}"/>
    <cellStyle name="Vejica 4 6 5 2 2 2" xfId="37527" xr:uid="{0251740E-0655-4E3B-A55F-9C53F8748317}"/>
    <cellStyle name="Vejica 4 6 5 2 3" xfId="37526" xr:uid="{BDF5FDEB-8AE1-4592-B14B-A3C515201AAC}"/>
    <cellStyle name="Vejica 4 6 5 3" xfId="5322" xr:uid="{00000000-0005-0000-0000-000095140000}"/>
    <cellStyle name="Vejica 4 6 5 3 2" xfId="37528" xr:uid="{DBCFEA3C-4391-4AB6-908F-7EF68C48A9FB}"/>
    <cellStyle name="Vejica 4 6 5 4" xfId="37525" xr:uid="{9A711D50-86F1-4388-B3C9-DDBC37CFABA7}"/>
    <cellStyle name="Vejica 4 6 6" xfId="5004" xr:uid="{00000000-0005-0000-0000-000096140000}"/>
    <cellStyle name="Vejica 4 6 6 2" xfId="5474" xr:uid="{00000000-0005-0000-0000-000097140000}"/>
    <cellStyle name="Vejica 4 6 6 2 2" xfId="37530" xr:uid="{36833823-C945-412D-8ED7-97482A84745B}"/>
    <cellStyle name="Vejica 4 6 6 3" xfId="37529" xr:uid="{FF94CA5B-CD45-43BB-93C4-09D4D0F5A960}"/>
    <cellStyle name="Vejica 4 6 7" xfId="4998" xr:uid="{00000000-0005-0000-0000-000098140000}"/>
    <cellStyle name="Vejica 4 6 7 2" xfId="37531" xr:uid="{DE62BF5F-4F44-44F0-9D23-ECA60F96A840}"/>
    <cellStyle name="Vejica 4 6 8" xfId="5229" xr:uid="{00000000-0005-0000-0000-000099140000}"/>
    <cellStyle name="Vejica 4 6 8 2" xfId="37532" xr:uid="{9B9F0369-1C41-4F60-9D76-AB807830033C}"/>
    <cellStyle name="Vejica 4 6 9" xfId="37518" xr:uid="{62C75EC6-B195-4510-9CA0-2CAE41A072B8}"/>
    <cellStyle name="Vejica 4 7" xfId="792" xr:uid="{00000000-0005-0000-0000-00009A140000}"/>
    <cellStyle name="Vejica 4 7 2" xfId="2421" xr:uid="{00000000-0005-0000-0000-00009B140000}"/>
    <cellStyle name="Vejica 4 7 2 2" xfId="5006" xr:uid="{00000000-0005-0000-0000-00009C140000}"/>
    <cellStyle name="Vejica 4 7 2 2 2" xfId="37535" xr:uid="{ED1E393B-668A-4BA9-BD0A-B946C428A558}"/>
    <cellStyle name="Vejica 4 7 2 3" xfId="37534" xr:uid="{05F9BE66-04DA-4BDC-A4E3-E1A2EA0F1DE3}"/>
    <cellStyle name="Vejica 4 7 3" xfId="2422" xr:uid="{00000000-0005-0000-0000-00009D140000}"/>
    <cellStyle name="Vejica 4 7 3 2" xfId="5007" xr:uid="{00000000-0005-0000-0000-00009E140000}"/>
    <cellStyle name="Vejica 4 7 3 2 2" xfId="37537" xr:uid="{AF86EAE3-A164-46F4-88D4-B34B5D05B183}"/>
    <cellStyle name="Vejica 4 7 3 3" xfId="37536" xr:uid="{AFA06F83-EECF-4F4F-BE16-7069A66D6FDC}"/>
    <cellStyle name="Vejica 4 7 4" xfId="2423" xr:uid="{00000000-0005-0000-0000-00009F140000}"/>
    <cellStyle name="Vejica 4 7 4 2" xfId="5008" xr:uid="{00000000-0005-0000-0000-0000A0140000}"/>
    <cellStyle name="Vejica 4 7 4 2 2" xfId="37539" xr:uid="{B2A68BB3-635F-46DE-B867-819D931ED8AD}"/>
    <cellStyle name="Vejica 4 7 4 3" xfId="37538" xr:uid="{0801CB40-A8DD-478E-BDED-C77C9A388DB8}"/>
    <cellStyle name="Vejica 4 7 5" xfId="5009" xr:uid="{00000000-0005-0000-0000-0000A1140000}"/>
    <cellStyle name="Vejica 4 7 5 2" xfId="5010" xr:uid="{00000000-0005-0000-0000-0000A2140000}"/>
    <cellStyle name="Vejica 4 7 5 2 2" xfId="5556" xr:uid="{00000000-0005-0000-0000-0000A3140000}"/>
    <cellStyle name="Vejica 4 7 5 2 2 2" xfId="37542" xr:uid="{29ECF857-ED02-4E27-829B-735CC331F690}"/>
    <cellStyle name="Vejica 4 7 5 2 3" xfId="37541" xr:uid="{EF30E113-9F13-4D0B-8FCE-ED7701648689}"/>
    <cellStyle name="Vejica 4 7 5 3" xfId="5323" xr:uid="{00000000-0005-0000-0000-0000A4140000}"/>
    <cellStyle name="Vejica 4 7 5 3 2" xfId="37543" xr:uid="{8C49ED91-5D2D-4D19-9EA2-11A9F9B60083}"/>
    <cellStyle name="Vejica 4 7 5 4" xfId="37540" xr:uid="{1CE5BCFF-2718-4069-A066-6DB3C2D65B45}"/>
    <cellStyle name="Vejica 4 7 6" xfId="5011" xr:uid="{00000000-0005-0000-0000-0000A5140000}"/>
    <cellStyle name="Vejica 4 7 6 2" xfId="5475" xr:uid="{00000000-0005-0000-0000-0000A6140000}"/>
    <cellStyle name="Vejica 4 7 6 2 2" xfId="37545" xr:uid="{C14BCF54-B577-4003-922F-731808C2C2B6}"/>
    <cellStyle name="Vejica 4 7 6 3" xfId="37544" xr:uid="{FB50D9AB-DA10-4CB3-8A5F-1E3F9D34CC93}"/>
    <cellStyle name="Vejica 4 7 7" xfId="5005" xr:uid="{00000000-0005-0000-0000-0000A7140000}"/>
    <cellStyle name="Vejica 4 7 7 2" xfId="37546" xr:uid="{19FBB6FC-4E7D-4560-B21D-DF4001F2781F}"/>
    <cellStyle name="Vejica 4 7 8" xfId="5235" xr:uid="{00000000-0005-0000-0000-0000A8140000}"/>
    <cellStyle name="Vejica 4 7 8 2" xfId="37547" xr:uid="{77B65130-7164-472C-864C-559269B15ADE}"/>
    <cellStyle name="Vejica 4 7 9" xfId="37533" xr:uid="{A8B1BC00-9C43-453E-BE4B-D74D693C325F}"/>
    <cellStyle name="Vejica 4 8" xfId="793" xr:uid="{00000000-0005-0000-0000-0000A9140000}"/>
    <cellStyle name="Vejica 4 8 2" xfId="2424" xr:uid="{00000000-0005-0000-0000-0000AA140000}"/>
    <cellStyle name="Vejica 4 8 2 2" xfId="5013" xr:uid="{00000000-0005-0000-0000-0000AB140000}"/>
    <cellStyle name="Vejica 4 8 2 2 2" xfId="37550" xr:uid="{734D3EED-76AF-488B-83CC-46CF938273F6}"/>
    <cellStyle name="Vejica 4 8 2 3" xfId="37549" xr:uid="{2E2A3375-E701-48DA-B3AE-63F05D7B941E}"/>
    <cellStyle name="Vejica 4 8 3" xfId="2425" xr:uid="{00000000-0005-0000-0000-0000AC140000}"/>
    <cellStyle name="Vejica 4 8 3 2" xfId="5014" xr:uid="{00000000-0005-0000-0000-0000AD140000}"/>
    <cellStyle name="Vejica 4 8 3 2 2" xfId="37552" xr:uid="{DFFB14D7-F910-4DF4-8A32-422F7E6C268E}"/>
    <cellStyle name="Vejica 4 8 3 3" xfId="37551" xr:uid="{3A8FD929-BEB1-42C5-BC8D-D0C911DBFE2E}"/>
    <cellStyle name="Vejica 4 8 4" xfId="2426" xr:uid="{00000000-0005-0000-0000-0000AE140000}"/>
    <cellStyle name="Vejica 4 8 4 2" xfId="5015" xr:uid="{00000000-0005-0000-0000-0000AF140000}"/>
    <cellStyle name="Vejica 4 8 4 2 2" xfId="37554" xr:uid="{5CFB01B6-F72A-4A0E-8178-8EEE5A73073B}"/>
    <cellStyle name="Vejica 4 8 4 3" xfId="37553" xr:uid="{C056035F-7F48-40D2-82CF-21BAC40E6A18}"/>
    <cellStyle name="Vejica 4 8 5" xfId="5016" xr:uid="{00000000-0005-0000-0000-0000B0140000}"/>
    <cellStyle name="Vejica 4 8 5 2" xfId="5017" xr:uid="{00000000-0005-0000-0000-0000B1140000}"/>
    <cellStyle name="Vejica 4 8 5 2 2" xfId="5557" xr:uid="{00000000-0005-0000-0000-0000B2140000}"/>
    <cellStyle name="Vejica 4 8 5 2 2 2" xfId="37557" xr:uid="{37780788-B65C-467F-850B-A0BF00FCD839}"/>
    <cellStyle name="Vejica 4 8 5 2 3" xfId="37556" xr:uid="{5FF71B63-67D2-4EB6-803D-4245305A51D3}"/>
    <cellStyle name="Vejica 4 8 5 3" xfId="5324" xr:uid="{00000000-0005-0000-0000-0000B3140000}"/>
    <cellStyle name="Vejica 4 8 5 3 2" xfId="37558" xr:uid="{DB64B634-B9AB-4CF2-ADAE-50F931FFE7BC}"/>
    <cellStyle name="Vejica 4 8 5 4" xfId="37555" xr:uid="{44B93511-D68E-496E-B6C2-6736695ABF44}"/>
    <cellStyle name="Vejica 4 8 6" xfId="5018" xr:uid="{00000000-0005-0000-0000-0000B4140000}"/>
    <cellStyle name="Vejica 4 8 6 2" xfId="5476" xr:uid="{00000000-0005-0000-0000-0000B5140000}"/>
    <cellStyle name="Vejica 4 8 6 2 2" xfId="37560" xr:uid="{69487D08-844A-4E0F-8E82-5502A6EABB98}"/>
    <cellStyle name="Vejica 4 8 6 3" xfId="37559" xr:uid="{1165F5FE-9CA0-4CA6-9960-73BE3AAE6900}"/>
    <cellStyle name="Vejica 4 8 7" xfId="5012" xr:uid="{00000000-0005-0000-0000-0000B6140000}"/>
    <cellStyle name="Vejica 4 8 7 2" xfId="37561" xr:uid="{532E7FDF-A459-4FB7-B08E-2487A957B199}"/>
    <cellStyle name="Vejica 4 8 8" xfId="5246" xr:uid="{00000000-0005-0000-0000-0000B7140000}"/>
    <cellStyle name="Vejica 4 8 8 2" xfId="37562" xr:uid="{B541BDCE-FE7A-4A1F-8B6F-0B01977A9781}"/>
    <cellStyle name="Vejica 4 8 9" xfId="37548" xr:uid="{B4F4FC0F-F529-414A-B412-FD2F5F5B7A4A}"/>
    <cellStyle name="Vejica 4 9" xfId="794" xr:uid="{00000000-0005-0000-0000-0000B8140000}"/>
    <cellStyle name="Vejica 4 9 10" xfId="5020" xr:uid="{00000000-0005-0000-0000-0000B9140000}"/>
    <cellStyle name="Vejica 4 9 10 2" xfId="5325" xr:uid="{00000000-0005-0000-0000-0000BA140000}"/>
    <cellStyle name="Vejica 4 9 10 2 2" xfId="37565" xr:uid="{654BE607-4EA9-44EA-8D64-063CC0A4F2C3}"/>
    <cellStyle name="Vejica 4 9 10 3" xfId="37564" xr:uid="{955B4589-9D6A-4209-B23C-E2DCFAA673BC}"/>
    <cellStyle name="Vejica 4 9 11" xfId="5021" xr:uid="{00000000-0005-0000-0000-0000BB140000}"/>
    <cellStyle name="Vejica 4 9 11 2" xfId="5477" xr:uid="{00000000-0005-0000-0000-0000BC140000}"/>
    <cellStyle name="Vejica 4 9 11 2 2" xfId="37567" xr:uid="{5A4C8E50-A692-4F81-ACC9-3F270ECEBBF8}"/>
    <cellStyle name="Vejica 4 9 11 3" xfId="37566" xr:uid="{243E8F39-BE66-49EB-B10F-C1C1DABEDB29}"/>
    <cellStyle name="Vejica 4 9 12" xfId="5019" xr:uid="{00000000-0005-0000-0000-0000BD140000}"/>
    <cellStyle name="Vejica 4 9 12 2" xfId="37568" xr:uid="{81541FBC-FB82-4358-A609-DE78028BF98A}"/>
    <cellStyle name="Vejica 4 9 13" xfId="2531" xr:uid="{00000000-0005-0000-0000-0000BE140000}"/>
    <cellStyle name="Vejica 4 9 13 2" xfId="37569" xr:uid="{A0D814B8-AD0F-41BC-8A8B-3F3336B080B3}"/>
    <cellStyle name="Vejica 4 9 14" xfId="5269" xr:uid="{00000000-0005-0000-0000-0000BF140000}"/>
    <cellStyle name="Vejica 4 9 14 2" xfId="37570" xr:uid="{2E076F50-F016-41FD-B36F-FF2A781B385A}"/>
    <cellStyle name="Vejica 4 9 15" xfId="37563" xr:uid="{AA420078-7645-48B7-B525-80EC77C52D51}"/>
    <cellStyle name="Vejica 4 9 2" xfId="795" xr:uid="{00000000-0005-0000-0000-0000C0140000}"/>
    <cellStyle name="Vejica 4 9 2 10" xfId="5023" xr:uid="{00000000-0005-0000-0000-0000C1140000}"/>
    <cellStyle name="Vejica 4 9 2 10 2" xfId="5326" xr:uid="{00000000-0005-0000-0000-0000C2140000}"/>
    <cellStyle name="Vejica 4 9 2 10 2 2" xfId="37573" xr:uid="{3C294BBA-147C-499C-A02E-185ED3C0B5DB}"/>
    <cellStyle name="Vejica 4 9 2 10 3" xfId="37572" xr:uid="{B504F030-EF0E-41B3-9144-E9FE5E796A14}"/>
    <cellStyle name="Vejica 4 9 2 11" xfId="5024" xr:uid="{00000000-0005-0000-0000-0000C3140000}"/>
    <cellStyle name="Vejica 4 9 2 11 2" xfId="5478" xr:uid="{00000000-0005-0000-0000-0000C4140000}"/>
    <cellStyle name="Vejica 4 9 2 11 2 2" xfId="37575" xr:uid="{9AA42485-CD02-431F-97FE-5B8376FA5078}"/>
    <cellStyle name="Vejica 4 9 2 11 3" xfId="37574" xr:uid="{F7056C2B-7CFC-4EB3-9DE0-51BBC24451C1}"/>
    <cellStyle name="Vejica 4 9 2 12" xfId="5022" xr:uid="{00000000-0005-0000-0000-0000C5140000}"/>
    <cellStyle name="Vejica 4 9 2 12 2" xfId="37576" xr:uid="{7F942EEC-9999-4041-9A6B-6ADBEE9027CE}"/>
    <cellStyle name="Vejica 4 9 2 13" xfId="2532" xr:uid="{00000000-0005-0000-0000-0000C6140000}"/>
    <cellStyle name="Vejica 4 9 2 13 2" xfId="37577" xr:uid="{CA599FF0-A0EA-4AB6-A4E9-454C5221787B}"/>
    <cellStyle name="Vejica 4 9 2 14" xfId="5279" xr:uid="{00000000-0005-0000-0000-0000C7140000}"/>
    <cellStyle name="Vejica 4 9 2 14 2" xfId="37578" xr:uid="{1CDE45EA-FE0E-4B4B-8405-2F608FAACFDB}"/>
    <cellStyle name="Vejica 4 9 2 15" xfId="37571" xr:uid="{3227D205-C9B0-48E8-9CB3-341899F2FADB}"/>
    <cellStyle name="Vejica 4 9 2 2" xfId="796" xr:uid="{00000000-0005-0000-0000-0000C8140000}"/>
    <cellStyle name="Vejica 4 9 2 2 10" xfId="37579" xr:uid="{BD8AB8FE-7667-4630-BB26-7B4C2806F3B9}"/>
    <cellStyle name="Vejica 4 9 2 2 2" xfId="797" xr:uid="{00000000-0005-0000-0000-0000C9140000}"/>
    <cellStyle name="Vejica 4 9 2 2 2 2" xfId="2427" xr:uid="{00000000-0005-0000-0000-0000CA140000}"/>
    <cellStyle name="Vejica 4 9 2 2 2 2 2" xfId="5027" xr:uid="{00000000-0005-0000-0000-0000CB140000}"/>
    <cellStyle name="Vejica 4 9 2 2 2 2 2 2" xfId="37582" xr:uid="{35612C84-519D-4B45-9026-2DECBDC7D474}"/>
    <cellStyle name="Vejica 4 9 2 2 2 2 3" xfId="37581" xr:uid="{ED43CEB3-BDA5-450A-B0B7-AA2C1F666E4B}"/>
    <cellStyle name="Vejica 4 9 2 2 2 3" xfId="2428" xr:uid="{00000000-0005-0000-0000-0000CC140000}"/>
    <cellStyle name="Vejica 4 9 2 2 2 3 2" xfId="5028" xr:uid="{00000000-0005-0000-0000-0000CD140000}"/>
    <cellStyle name="Vejica 4 9 2 2 2 3 2 2" xfId="37584" xr:uid="{7AA8E3A3-CBCF-4F36-B45F-84220F1C28F6}"/>
    <cellStyle name="Vejica 4 9 2 2 2 3 3" xfId="37583" xr:uid="{F021FF38-3FCB-48B3-9358-90849CE750B1}"/>
    <cellStyle name="Vejica 4 9 2 2 2 4" xfId="2429" xr:uid="{00000000-0005-0000-0000-0000CE140000}"/>
    <cellStyle name="Vejica 4 9 2 2 2 4 2" xfId="5030" xr:uid="{00000000-0005-0000-0000-0000CF140000}"/>
    <cellStyle name="Vejica 4 9 2 2 2 4 2 2" xfId="5481" xr:uid="{00000000-0005-0000-0000-0000D0140000}"/>
    <cellStyle name="Vejica 4 9 2 2 2 4 2 2 2" xfId="37587" xr:uid="{FE623282-1C19-4C96-9801-4ABC0AA93C46}"/>
    <cellStyle name="Vejica 4 9 2 2 2 4 2 3" xfId="37586" xr:uid="{B62BEE4F-737A-4E6B-A685-3BC17FDA31DC}"/>
    <cellStyle name="Vejica 4 9 2 2 2 4 3" xfId="5029" xr:uid="{00000000-0005-0000-0000-0000D1140000}"/>
    <cellStyle name="Vejica 4 9 2 2 2 4 3 2" xfId="37588" xr:uid="{CE307274-814A-4891-AF6B-43E4158023CC}"/>
    <cellStyle name="Vejica 4 9 2 2 2 4 4" xfId="37585" xr:uid="{6C453709-03D1-472E-B411-B67FAE6FE72D}"/>
    <cellStyle name="Vejica 4 9 2 2 2 5" xfId="5031" xr:uid="{00000000-0005-0000-0000-0000D2140000}"/>
    <cellStyle name="Vejica 4 9 2 2 2 5 2" xfId="5032" xr:uid="{00000000-0005-0000-0000-0000D3140000}"/>
    <cellStyle name="Vejica 4 9 2 2 2 5 2 2" xfId="5558" xr:uid="{00000000-0005-0000-0000-0000D4140000}"/>
    <cellStyle name="Vejica 4 9 2 2 2 5 2 2 2" xfId="37591" xr:uid="{35D4D837-6652-4466-B272-B0176BE4F16F}"/>
    <cellStyle name="Vejica 4 9 2 2 2 5 2 3" xfId="37590" xr:uid="{3368647A-8A23-446E-A3A3-E7CE67CDECD2}"/>
    <cellStyle name="Vejica 4 9 2 2 2 5 3" xfId="5327" xr:uid="{00000000-0005-0000-0000-0000D5140000}"/>
    <cellStyle name="Vejica 4 9 2 2 2 5 3 2" xfId="37592" xr:uid="{C1A859F8-8EE8-4AAD-BC89-0168893FBADF}"/>
    <cellStyle name="Vejica 4 9 2 2 2 5 4" xfId="37589" xr:uid="{E04D6F55-B633-402D-B4CC-C6A967516BCF}"/>
    <cellStyle name="Vejica 4 9 2 2 2 6" xfId="5033" xr:uid="{00000000-0005-0000-0000-0000D6140000}"/>
    <cellStyle name="Vejica 4 9 2 2 2 6 2" xfId="5480" xr:uid="{00000000-0005-0000-0000-0000D7140000}"/>
    <cellStyle name="Vejica 4 9 2 2 2 6 2 2" xfId="37594" xr:uid="{86742A00-CDC0-4F5D-A57A-7C52BDBCC1D3}"/>
    <cellStyle name="Vejica 4 9 2 2 2 6 3" xfId="37593" xr:uid="{71EB3474-1ADD-47C4-915A-6BC8BE48FDB3}"/>
    <cellStyle name="Vejica 4 9 2 2 2 7" xfId="5026" xr:uid="{00000000-0005-0000-0000-0000D8140000}"/>
    <cellStyle name="Vejica 4 9 2 2 2 7 2" xfId="37595" xr:uid="{BDEACF6D-09ED-4AE5-BCFF-33678CA8F6DE}"/>
    <cellStyle name="Vejica 4 9 2 2 2 8" xfId="5245" xr:uid="{00000000-0005-0000-0000-0000D9140000}"/>
    <cellStyle name="Vejica 4 9 2 2 2 8 2" xfId="37596" xr:uid="{784BF9EF-63DB-4339-93F0-96E1AE3EFCC0}"/>
    <cellStyle name="Vejica 4 9 2 2 2 9" xfId="37580" xr:uid="{BBAAAD5B-3DB9-40BA-A534-8FCB362EC2F4}"/>
    <cellStyle name="Vejica 4 9 2 2 3" xfId="2430" xr:uid="{00000000-0005-0000-0000-0000DA140000}"/>
    <cellStyle name="Vejica 4 9 2 2 3 2" xfId="5034" xr:uid="{00000000-0005-0000-0000-0000DB140000}"/>
    <cellStyle name="Vejica 4 9 2 2 3 2 2" xfId="37598" xr:uid="{0D3C608E-6BF5-47CB-AB4E-173535188870}"/>
    <cellStyle name="Vejica 4 9 2 2 3 3" xfId="37597" xr:uid="{38CC0614-CC51-4D7B-BD2D-714B7E5C8833}"/>
    <cellStyle name="Vejica 4 9 2 2 4" xfId="2431" xr:uid="{00000000-0005-0000-0000-0000DC140000}"/>
    <cellStyle name="Vejica 4 9 2 2 4 2" xfId="5035" xr:uid="{00000000-0005-0000-0000-0000DD140000}"/>
    <cellStyle name="Vejica 4 9 2 2 4 2 2" xfId="37600" xr:uid="{9B4DD994-045E-4881-936E-5A51A00E92D3}"/>
    <cellStyle name="Vejica 4 9 2 2 4 3" xfId="37599" xr:uid="{391D2FE1-A8CC-4120-BEB0-15BCF56631CD}"/>
    <cellStyle name="Vejica 4 9 2 2 5" xfId="2432" xr:uid="{00000000-0005-0000-0000-0000DE140000}"/>
    <cellStyle name="Vejica 4 9 2 2 5 2" xfId="5037" xr:uid="{00000000-0005-0000-0000-0000DF140000}"/>
    <cellStyle name="Vejica 4 9 2 2 5 2 2" xfId="5482" xr:uid="{00000000-0005-0000-0000-0000E0140000}"/>
    <cellStyle name="Vejica 4 9 2 2 5 2 2 2" xfId="37603" xr:uid="{B0B6C655-07EA-4A2E-BECE-8CFE02E8BBB2}"/>
    <cellStyle name="Vejica 4 9 2 2 5 2 3" xfId="37602" xr:uid="{7C25ACA5-0FB6-4DD2-BD13-84EA36938575}"/>
    <cellStyle name="Vejica 4 9 2 2 5 3" xfId="5036" xr:uid="{00000000-0005-0000-0000-0000E1140000}"/>
    <cellStyle name="Vejica 4 9 2 2 5 3 2" xfId="37604" xr:uid="{3AC19A71-D6BC-4D15-A85A-462F60154C10}"/>
    <cellStyle name="Vejica 4 9 2 2 5 4" xfId="37601" xr:uid="{B5402A25-EC8E-41A8-9A76-249F9B5E4E07}"/>
    <cellStyle name="Vejica 4 9 2 2 6" xfId="5038" xr:uid="{00000000-0005-0000-0000-0000E2140000}"/>
    <cellStyle name="Vejica 4 9 2 2 6 2" xfId="5039" xr:uid="{00000000-0005-0000-0000-0000E3140000}"/>
    <cellStyle name="Vejica 4 9 2 2 6 2 2" xfId="5559" xr:uid="{00000000-0005-0000-0000-0000E4140000}"/>
    <cellStyle name="Vejica 4 9 2 2 6 2 2 2" xfId="37607" xr:uid="{D892C9F3-AB86-4AAF-B469-C499F1E3CB19}"/>
    <cellStyle name="Vejica 4 9 2 2 6 2 3" xfId="37606" xr:uid="{8B3E287A-AF08-41B9-83C8-D3F41EBC3F46}"/>
    <cellStyle name="Vejica 4 9 2 2 6 3" xfId="5328" xr:uid="{00000000-0005-0000-0000-0000E5140000}"/>
    <cellStyle name="Vejica 4 9 2 2 6 3 2" xfId="37608" xr:uid="{1520BB32-2A53-4C86-87F5-086C8765B306}"/>
    <cellStyle name="Vejica 4 9 2 2 6 4" xfId="37605" xr:uid="{1A0F8B4B-FC4F-404B-90C3-1D8E566B4B3E}"/>
    <cellStyle name="Vejica 4 9 2 2 7" xfId="5040" xr:uid="{00000000-0005-0000-0000-0000E6140000}"/>
    <cellStyle name="Vejica 4 9 2 2 7 2" xfId="5479" xr:uid="{00000000-0005-0000-0000-0000E7140000}"/>
    <cellStyle name="Vejica 4 9 2 2 7 2 2" xfId="37610" xr:uid="{3B46E0C9-E538-41AD-994C-1CB787C78FCB}"/>
    <cellStyle name="Vejica 4 9 2 2 7 3" xfId="37609" xr:uid="{EDF3A449-AF78-4323-926F-A489339A7D3B}"/>
    <cellStyle name="Vejica 4 9 2 2 8" xfId="5025" xr:uid="{00000000-0005-0000-0000-0000E8140000}"/>
    <cellStyle name="Vejica 4 9 2 2 8 2" xfId="37611" xr:uid="{277DE8B6-2F8C-4B9A-83B8-193CED3609F1}"/>
    <cellStyle name="Vejica 4 9 2 2 9" xfId="5266" xr:uid="{00000000-0005-0000-0000-0000E9140000}"/>
    <cellStyle name="Vejica 4 9 2 2 9 2" xfId="37612" xr:uid="{A6F9C04C-C966-4735-AFFF-F3EF58A4ABB3}"/>
    <cellStyle name="Vejica 4 9 2 3" xfId="2433" xr:uid="{00000000-0005-0000-0000-0000EA140000}"/>
    <cellStyle name="Vejica 4 9 2 3 2" xfId="5041" xr:uid="{00000000-0005-0000-0000-0000EB140000}"/>
    <cellStyle name="Vejica 4 9 2 3 2 2" xfId="37614" xr:uid="{145B02C6-C48C-4395-B8DF-C1D4E6456187}"/>
    <cellStyle name="Vejica 4 9 2 3 3" xfId="37613" xr:uid="{97B7A4D3-A806-4CE2-9A2E-F4157D15419F}"/>
    <cellStyle name="Vejica 4 9 2 4" xfId="2434" xr:uid="{00000000-0005-0000-0000-0000EC140000}"/>
    <cellStyle name="Vejica 4 9 2 4 2" xfId="5042" xr:uid="{00000000-0005-0000-0000-0000ED140000}"/>
    <cellStyle name="Vejica 4 9 2 4 2 2" xfId="37616" xr:uid="{DF4A357E-F3CA-4A77-8F8C-44D990C8EEC3}"/>
    <cellStyle name="Vejica 4 9 2 4 3" xfId="37615" xr:uid="{0541CBD1-8A76-4BE6-8B42-028DA76C57D0}"/>
    <cellStyle name="Vejica 4 9 2 5" xfId="2435" xr:uid="{00000000-0005-0000-0000-0000EE140000}"/>
    <cellStyle name="Vejica 4 9 2 5 2" xfId="2436" xr:uid="{00000000-0005-0000-0000-0000EF140000}"/>
    <cellStyle name="Vejica 4 9 2 5 2 2" xfId="5045" xr:uid="{00000000-0005-0000-0000-0000F0140000}"/>
    <cellStyle name="Vejica 4 9 2 5 2 2 2" xfId="5484" xr:uid="{00000000-0005-0000-0000-0000F1140000}"/>
    <cellStyle name="Vejica 4 9 2 5 2 2 2 2" xfId="37620" xr:uid="{7FC42FC8-616E-4A80-9093-3D87BC986F87}"/>
    <cellStyle name="Vejica 4 9 2 5 2 2 3" xfId="37619" xr:uid="{306833BF-3074-417D-8674-46943DFCAC6D}"/>
    <cellStyle name="Vejica 4 9 2 5 2 3" xfId="5044" xr:uid="{00000000-0005-0000-0000-0000F2140000}"/>
    <cellStyle name="Vejica 4 9 2 5 2 3 2" xfId="37621" xr:uid="{705D89D1-0AD1-4354-BA0C-CE830DA83B5A}"/>
    <cellStyle name="Vejica 4 9 2 5 2 4" xfId="37618" xr:uid="{14D8D2C3-8761-4E1E-B8D6-2C4C237827BA}"/>
    <cellStyle name="Vejica 4 9 2 5 3" xfId="2437" xr:uid="{00000000-0005-0000-0000-0000F3140000}"/>
    <cellStyle name="Vejica 4 9 2 5 3 2" xfId="2438" xr:uid="{00000000-0005-0000-0000-0000F4140000}"/>
    <cellStyle name="Vejica 4 9 2 5 3 2 2" xfId="5048" xr:uid="{00000000-0005-0000-0000-0000F5140000}"/>
    <cellStyle name="Vejica 4 9 2 5 3 2 2 2" xfId="5486" xr:uid="{00000000-0005-0000-0000-0000F6140000}"/>
    <cellStyle name="Vejica 4 9 2 5 3 2 2 2 2" xfId="37625" xr:uid="{2A31F1E5-C7F1-4598-BAAF-29FC286C6A9C}"/>
    <cellStyle name="Vejica 4 9 2 5 3 2 2 3" xfId="37624" xr:uid="{5A4D2DDF-D333-40FF-B42B-C182A587F524}"/>
    <cellStyle name="Vejica 4 9 2 5 3 2 3" xfId="5047" xr:uid="{00000000-0005-0000-0000-0000F7140000}"/>
    <cellStyle name="Vejica 4 9 2 5 3 2 3 2" xfId="37626" xr:uid="{140F11EB-3897-4014-B281-AB547702A8AF}"/>
    <cellStyle name="Vejica 4 9 2 5 3 2 4" xfId="37623" xr:uid="{B358927F-4ECE-4C85-950E-13DF483C2056}"/>
    <cellStyle name="Vejica 4 9 2 5 3 3" xfId="2439" xr:uid="{00000000-0005-0000-0000-0000F8140000}"/>
    <cellStyle name="Vejica 4 9 2 5 3 3 2" xfId="5050" xr:uid="{00000000-0005-0000-0000-0000F9140000}"/>
    <cellStyle name="Vejica 4 9 2 5 3 3 2 2" xfId="5487" xr:uid="{00000000-0005-0000-0000-0000FA140000}"/>
    <cellStyle name="Vejica 4 9 2 5 3 3 2 2 2" xfId="37629" xr:uid="{73CE3C5E-A416-4F01-AECC-F7BC0C4FA0D1}"/>
    <cellStyle name="Vejica 4 9 2 5 3 3 2 3" xfId="37628" xr:uid="{736E4F12-66C5-4320-A682-40AB592CB230}"/>
    <cellStyle name="Vejica 4 9 2 5 3 3 3" xfId="5049" xr:uid="{00000000-0005-0000-0000-0000FB140000}"/>
    <cellStyle name="Vejica 4 9 2 5 3 3 3 2" xfId="37630" xr:uid="{1B3E0168-1CAE-4E33-89B9-E5539B7FE3E5}"/>
    <cellStyle name="Vejica 4 9 2 5 3 3 4" xfId="37627" xr:uid="{DE56930F-9EC0-44F9-9CBF-FD4BD3670258}"/>
    <cellStyle name="Vejica 4 9 2 5 3 4" xfId="5051" xr:uid="{00000000-0005-0000-0000-0000FC140000}"/>
    <cellStyle name="Vejica 4 9 2 5 3 4 2" xfId="5485" xr:uid="{00000000-0005-0000-0000-0000FD140000}"/>
    <cellStyle name="Vejica 4 9 2 5 3 4 2 2" xfId="37632" xr:uid="{E7169C8F-6298-4441-9220-6B3AFA494AF1}"/>
    <cellStyle name="Vejica 4 9 2 5 3 4 3" xfId="37631" xr:uid="{E1558104-4C4D-48F8-9BFB-AAE2BE3ACD0A}"/>
    <cellStyle name="Vejica 4 9 2 5 3 5" xfId="5046" xr:uid="{00000000-0005-0000-0000-0000FE140000}"/>
    <cellStyle name="Vejica 4 9 2 5 3 5 2" xfId="37633" xr:uid="{5F7D596E-FDC6-49CD-A48C-D641FDFBFD07}"/>
    <cellStyle name="Vejica 4 9 2 5 3 6" xfId="37622" xr:uid="{18993A9D-AEE9-45D4-9E3D-CE849512D44D}"/>
    <cellStyle name="Vejica 4 9 2 5 4" xfId="5052" xr:uid="{00000000-0005-0000-0000-0000FF140000}"/>
    <cellStyle name="Vejica 4 9 2 5 4 2" xfId="5483" xr:uid="{00000000-0005-0000-0000-000000150000}"/>
    <cellStyle name="Vejica 4 9 2 5 4 2 2" xfId="37635" xr:uid="{D89C599F-1841-4837-8435-21C649740BE4}"/>
    <cellStyle name="Vejica 4 9 2 5 4 3" xfId="37634" xr:uid="{4E8E2382-E96F-4C85-B8E7-372B60E0D6AB}"/>
    <cellStyle name="Vejica 4 9 2 5 5" xfId="5043" xr:uid="{00000000-0005-0000-0000-000001150000}"/>
    <cellStyle name="Vejica 4 9 2 5 5 2" xfId="37636" xr:uid="{ABFFFF7D-1A55-410A-9DBA-7974EACDCD26}"/>
    <cellStyle name="Vejica 4 9 2 5 6" xfId="37617" xr:uid="{159DD54F-F9FE-4296-9495-28C75C37D055}"/>
    <cellStyle name="Vejica 4 9 2 6" xfId="2440" xr:uid="{00000000-0005-0000-0000-000002150000}"/>
    <cellStyle name="Vejica 4 9 2 6 2" xfId="5054" xr:uid="{00000000-0005-0000-0000-000003150000}"/>
    <cellStyle name="Vejica 4 9 2 6 2 2" xfId="5488" xr:uid="{00000000-0005-0000-0000-000004150000}"/>
    <cellStyle name="Vejica 4 9 2 6 2 2 2" xfId="37639" xr:uid="{73EF0BFA-C175-43C0-9EA7-4CD4C9665DC3}"/>
    <cellStyle name="Vejica 4 9 2 6 2 3" xfId="37638" xr:uid="{DA5D8F7F-84DA-4896-BB28-F0F8FBBAC664}"/>
    <cellStyle name="Vejica 4 9 2 6 3" xfId="5053" xr:uid="{00000000-0005-0000-0000-000005150000}"/>
    <cellStyle name="Vejica 4 9 2 6 3 2" xfId="37640" xr:uid="{B88DEB45-714F-44EE-A956-B48A69C43159}"/>
    <cellStyle name="Vejica 4 9 2 6 4" xfId="37637" xr:uid="{8B6B1270-B591-4CA8-940A-C40D385B4A2D}"/>
    <cellStyle name="Vejica 4 9 2 7" xfId="2441" xr:uid="{00000000-0005-0000-0000-000006150000}"/>
    <cellStyle name="Vejica 4 9 2 7 2" xfId="5056" xr:uid="{00000000-0005-0000-0000-000007150000}"/>
    <cellStyle name="Vejica 4 9 2 7 2 2" xfId="5489" xr:uid="{00000000-0005-0000-0000-000008150000}"/>
    <cellStyle name="Vejica 4 9 2 7 2 2 2" xfId="37643" xr:uid="{71EBAAA0-73BA-4326-8DD1-6BA0BE00D9CD}"/>
    <cellStyle name="Vejica 4 9 2 7 2 3" xfId="37642" xr:uid="{F65A5473-FCC5-408A-8014-A0A16327B652}"/>
    <cellStyle name="Vejica 4 9 2 7 3" xfId="5055" xr:uid="{00000000-0005-0000-0000-000009150000}"/>
    <cellStyle name="Vejica 4 9 2 7 3 2" xfId="37644" xr:uid="{B80E44AA-BFA1-42BE-9BD0-32D9EB12D40A}"/>
    <cellStyle name="Vejica 4 9 2 7 4" xfId="37641" xr:uid="{0D6C44F4-B850-4B21-95A6-D791CC77A5B7}"/>
    <cellStyle name="Vejica 4 9 2 8" xfId="2442" xr:uid="{00000000-0005-0000-0000-00000A150000}"/>
    <cellStyle name="Vejica 4 9 2 8 2" xfId="5058" xr:uid="{00000000-0005-0000-0000-00000B150000}"/>
    <cellStyle name="Vejica 4 9 2 8 2 2" xfId="5490" xr:uid="{00000000-0005-0000-0000-00000C150000}"/>
    <cellStyle name="Vejica 4 9 2 8 2 2 2" xfId="37647" xr:uid="{53E5244E-51CB-4A2D-8F33-B4BBBDFE5757}"/>
    <cellStyle name="Vejica 4 9 2 8 2 3" xfId="37646" xr:uid="{2239F46D-B254-4FC2-8E15-E77AAC6D2436}"/>
    <cellStyle name="Vejica 4 9 2 8 3" xfId="5057" xr:uid="{00000000-0005-0000-0000-00000D150000}"/>
    <cellStyle name="Vejica 4 9 2 8 3 2" xfId="37648" xr:uid="{563E26B5-94AB-4A2C-964B-56D867068993}"/>
    <cellStyle name="Vejica 4 9 2 8 4" xfId="37645" xr:uid="{67DA44C6-6E46-404A-B1DD-BD02D431D521}"/>
    <cellStyle name="Vejica 4 9 2 9" xfId="5059" xr:uid="{00000000-0005-0000-0000-00000E150000}"/>
    <cellStyle name="Vejica 4 9 2 9 2" xfId="5060" xr:uid="{00000000-0005-0000-0000-00000F150000}"/>
    <cellStyle name="Vejica 4 9 2 9 2 2" xfId="5560" xr:uid="{00000000-0005-0000-0000-000010150000}"/>
    <cellStyle name="Vejica 4 9 2 9 2 2 2" xfId="37651" xr:uid="{67B1F14F-94E3-4DA7-ADE5-B97F67352A00}"/>
    <cellStyle name="Vejica 4 9 2 9 2 3" xfId="37650" xr:uid="{EA28DFDB-AFF1-4150-A9C1-A7A9CB28DE8E}"/>
    <cellStyle name="Vejica 4 9 2 9 3" xfId="5329" xr:uid="{00000000-0005-0000-0000-000011150000}"/>
    <cellStyle name="Vejica 4 9 2 9 3 2" xfId="37652" xr:uid="{22E9B382-2F17-47B2-9DFF-37E2DD611969}"/>
    <cellStyle name="Vejica 4 9 2 9 4" xfId="37649" xr:uid="{BF66731D-F27E-40CE-93E4-794229F8DC89}"/>
    <cellStyle name="Vejica 4 9 3" xfId="798" xr:uid="{00000000-0005-0000-0000-000012150000}"/>
    <cellStyle name="Vejica 4 9 3 10" xfId="37653" xr:uid="{3AB95F5C-9314-402F-B2CB-AD1AC4E1F38D}"/>
    <cellStyle name="Vejica 4 9 3 2" xfId="799" xr:uid="{00000000-0005-0000-0000-000013150000}"/>
    <cellStyle name="Vejica 4 9 3 2 2" xfId="2443" xr:uid="{00000000-0005-0000-0000-000014150000}"/>
    <cellStyle name="Vejica 4 9 3 2 2 2" xfId="5063" xr:uid="{00000000-0005-0000-0000-000015150000}"/>
    <cellStyle name="Vejica 4 9 3 2 2 2 2" xfId="37656" xr:uid="{367179BC-37CE-4CB0-9C18-11D13D8472DC}"/>
    <cellStyle name="Vejica 4 9 3 2 2 3" xfId="37655" xr:uid="{816C4669-B866-4337-974C-DC37CD1726A6}"/>
    <cellStyle name="Vejica 4 9 3 2 3" xfId="2444" xr:uid="{00000000-0005-0000-0000-000016150000}"/>
    <cellStyle name="Vejica 4 9 3 2 3 2" xfId="5064" xr:uid="{00000000-0005-0000-0000-000017150000}"/>
    <cellStyle name="Vejica 4 9 3 2 3 2 2" xfId="37658" xr:uid="{21A93B67-0918-4A5B-AD15-D8D93C36BC26}"/>
    <cellStyle name="Vejica 4 9 3 2 3 3" xfId="37657" xr:uid="{2E512965-615A-40AB-914E-6D162EC75243}"/>
    <cellStyle name="Vejica 4 9 3 2 4" xfId="2445" xr:uid="{00000000-0005-0000-0000-000018150000}"/>
    <cellStyle name="Vejica 4 9 3 2 4 2" xfId="5066" xr:uid="{00000000-0005-0000-0000-000019150000}"/>
    <cellStyle name="Vejica 4 9 3 2 4 2 2" xfId="5493" xr:uid="{00000000-0005-0000-0000-00001A150000}"/>
    <cellStyle name="Vejica 4 9 3 2 4 2 2 2" xfId="37661" xr:uid="{0C7BEAE1-11F0-4015-A1C2-5AA54D34DF48}"/>
    <cellStyle name="Vejica 4 9 3 2 4 2 3" xfId="37660" xr:uid="{6BA354A4-8FCB-4503-AA60-CE4A763DEAD5}"/>
    <cellStyle name="Vejica 4 9 3 2 4 3" xfId="5065" xr:uid="{00000000-0005-0000-0000-00001B150000}"/>
    <cellStyle name="Vejica 4 9 3 2 4 3 2" xfId="37662" xr:uid="{3C969AC5-975F-4B21-B7FD-FD7482F82425}"/>
    <cellStyle name="Vejica 4 9 3 2 4 4" xfId="37659" xr:uid="{A2897554-A337-4695-B435-C4F5036B2619}"/>
    <cellStyle name="Vejica 4 9 3 2 5" xfId="5067" xr:uid="{00000000-0005-0000-0000-00001C150000}"/>
    <cellStyle name="Vejica 4 9 3 2 5 2" xfId="5068" xr:uid="{00000000-0005-0000-0000-00001D150000}"/>
    <cellStyle name="Vejica 4 9 3 2 5 2 2" xfId="5561" xr:uid="{00000000-0005-0000-0000-00001E150000}"/>
    <cellStyle name="Vejica 4 9 3 2 5 2 2 2" xfId="37665" xr:uid="{7F3EBE21-596B-458D-8692-9A48A0A02E5A}"/>
    <cellStyle name="Vejica 4 9 3 2 5 2 3" xfId="37664" xr:uid="{DCCED199-CA6C-44BA-81DF-B9329628F9FE}"/>
    <cellStyle name="Vejica 4 9 3 2 5 3" xfId="5330" xr:uid="{00000000-0005-0000-0000-00001F150000}"/>
    <cellStyle name="Vejica 4 9 3 2 5 3 2" xfId="37666" xr:uid="{5D698DCD-ED0E-475D-AF51-DA03C007A8F0}"/>
    <cellStyle name="Vejica 4 9 3 2 5 4" xfId="37663" xr:uid="{5418A9F4-BA39-4584-A455-0DDB29ADCD52}"/>
    <cellStyle name="Vejica 4 9 3 2 6" xfId="5069" xr:uid="{00000000-0005-0000-0000-000020150000}"/>
    <cellStyle name="Vejica 4 9 3 2 6 2" xfId="5492" xr:uid="{00000000-0005-0000-0000-000021150000}"/>
    <cellStyle name="Vejica 4 9 3 2 6 2 2" xfId="37668" xr:uid="{C504B120-9247-435D-A8F4-5FC3827551E6}"/>
    <cellStyle name="Vejica 4 9 3 2 6 3" xfId="37667" xr:uid="{C9F553AB-B117-4EBC-8B1C-919AB2858A23}"/>
    <cellStyle name="Vejica 4 9 3 2 7" xfId="5062" xr:uid="{00000000-0005-0000-0000-000022150000}"/>
    <cellStyle name="Vejica 4 9 3 2 7 2" xfId="37669" xr:uid="{75F715D8-DB0A-4B10-967C-00C3E222C89F}"/>
    <cellStyle name="Vejica 4 9 3 2 8" xfId="5253" xr:uid="{00000000-0005-0000-0000-000023150000}"/>
    <cellStyle name="Vejica 4 9 3 2 8 2" xfId="37670" xr:uid="{793B05A8-F7AA-46ED-A354-71164E8DC069}"/>
    <cellStyle name="Vejica 4 9 3 2 9" xfId="37654" xr:uid="{5CAEC409-270D-4DB5-A217-2FF5B17879AC}"/>
    <cellStyle name="Vejica 4 9 3 3" xfId="2446" xr:uid="{00000000-0005-0000-0000-000024150000}"/>
    <cellStyle name="Vejica 4 9 3 3 2" xfId="5070" xr:uid="{00000000-0005-0000-0000-000025150000}"/>
    <cellStyle name="Vejica 4 9 3 3 2 2" xfId="37672" xr:uid="{3A4C37D1-7E74-4EE6-B7E7-B59E4DC6C5CC}"/>
    <cellStyle name="Vejica 4 9 3 3 3" xfId="37671" xr:uid="{A29CF5AC-8676-46C6-BB1F-790641873F29}"/>
    <cellStyle name="Vejica 4 9 3 4" xfId="2447" xr:uid="{00000000-0005-0000-0000-000026150000}"/>
    <cellStyle name="Vejica 4 9 3 4 2" xfId="5071" xr:uid="{00000000-0005-0000-0000-000027150000}"/>
    <cellStyle name="Vejica 4 9 3 4 2 2" xfId="37674" xr:uid="{11337A3A-F37D-46FA-88E2-79E0D90E1574}"/>
    <cellStyle name="Vejica 4 9 3 4 3" xfId="37673" xr:uid="{C1DB3046-923A-418A-83F7-0C90803D7B0A}"/>
    <cellStyle name="Vejica 4 9 3 5" xfId="2448" xr:uid="{00000000-0005-0000-0000-000028150000}"/>
    <cellStyle name="Vejica 4 9 3 5 2" xfId="5073" xr:uid="{00000000-0005-0000-0000-000029150000}"/>
    <cellStyle name="Vejica 4 9 3 5 2 2" xfId="5494" xr:uid="{00000000-0005-0000-0000-00002A150000}"/>
    <cellStyle name="Vejica 4 9 3 5 2 2 2" xfId="37677" xr:uid="{46D85FB1-A844-4B18-94BD-6B45835584CA}"/>
    <cellStyle name="Vejica 4 9 3 5 2 3" xfId="37676" xr:uid="{D75D7CA8-50C9-4ADE-B0AF-002B3E7EF429}"/>
    <cellStyle name="Vejica 4 9 3 5 3" xfId="5072" xr:uid="{00000000-0005-0000-0000-00002B150000}"/>
    <cellStyle name="Vejica 4 9 3 5 3 2" xfId="37678" xr:uid="{70C6802A-6C4F-4F86-8FE5-8CC7C8F414B6}"/>
    <cellStyle name="Vejica 4 9 3 5 4" xfId="37675" xr:uid="{05C33EF1-CD85-47E0-A75B-D9506ADCC752}"/>
    <cellStyle name="Vejica 4 9 3 6" xfId="5074" xr:uid="{00000000-0005-0000-0000-00002C150000}"/>
    <cellStyle name="Vejica 4 9 3 6 2" xfId="5075" xr:uid="{00000000-0005-0000-0000-00002D150000}"/>
    <cellStyle name="Vejica 4 9 3 6 2 2" xfId="5562" xr:uid="{00000000-0005-0000-0000-00002E150000}"/>
    <cellStyle name="Vejica 4 9 3 6 2 2 2" xfId="37681" xr:uid="{5ABFEA31-2CCE-441C-8027-ADDC7BF0A3B4}"/>
    <cellStyle name="Vejica 4 9 3 6 2 3" xfId="37680" xr:uid="{B8D122F8-AB12-4FA2-BBCB-6E68450FD4DC}"/>
    <cellStyle name="Vejica 4 9 3 6 3" xfId="5331" xr:uid="{00000000-0005-0000-0000-00002F150000}"/>
    <cellStyle name="Vejica 4 9 3 6 3 2" xfId="37682" xr:uid="{9584418A-FD05-48A5-B3AE-56DEBB193374}"/>
    <cellStyle name="Vejica 4 9 3 6 4" xfId="37679" xr:uid="{860CBC3C-942F-4DCF-8029-258B3D05B702}"/>
    <cellStyle name="Vejica 4 9 3 7" xfId="5076" xr:uid="{00000000-0005-0000-0000-000030150000}"/>
    <cellStyle name="Vejica 4 9 3 7 2" xfId="5491" xr:uid="{00000000-0005-0000-0000-000031150000}"/>
    <cellStyle name="Vejica 4 9 3 7 2 2" xfId="37684" xr:uid="{A87BFE6E-1890-4B5B-AA53-8B3A9CCFEB10}"/>
    <cellStyle name="Vejica 4 9 3 7 3" xfId="37683" xr:uid="{4FDCC588-BAF1-4FB0-A75A-E16244D60028}"/>
    <cellStyle name="Vejica 4 9 3 8" xfId="5061" xr:uid="{00000000-0005-0000-0000-000032150000}"/>
    <cellStyle name="Vejica 4 9 3 8 2" xfId="37685" xr:uid="{918AA57C-65FC-4A44-83C5-6404E4FF0C29}"/>
    <cellStyle name="Vejica 4 9 3 9" xfId="5228" xr:uid="{00000000-0005-0000-0000-000033150000}"/>
    <cellStyle name="Vejica 4 9 3 9 2" xfId="37686" xr:uid="{91350CB7-68F3-4775-BF5B-C822CE0007A3}"/>
    <cellStyle name="Vejica 4 9 4" xfId="2449" xr:uid="{00000000-0005-0000-0000-000034150000}"/>
    <cellStyle name="Vejica 4 9 4 2" xfId="5077" xr:uid="{00000000-0005-0000-0000-000035150000}"/>
    <cellStyle name="Vejica 4 9 4 2 2" xfId="37688" xr:uid="{058C3577-27CD-4FE2-A986-983A40803E0A}"/>
    <cellStyle name="Vejica 4 9 4 3" xfId="37687" xr:uid="{FFCA8031-6342-4C81-BD10-2D0C9C6B767D}"/>
    <cellStyle name="Vejica 4 9 5" xfId="2450" xr:uid="{00000000-0005-0000-0000-000036150000}"/>
    <cellStyle name="Vejica 4 9 5 2" xfId="5078" xr:uid="{00000000-0005-0000-0000-000037150000}"/>
    <cellStyle name="Vejica 4 9 5 2 2" xfId="37690" xr:uid="{BEA7F469-BC60-43A8-992A-A3C8E57FEBD0}"/>
    <cellStyle name="Vejica 4 9 5 3" xfId="37689" xr:uid="{BE94DE57-7672-4A2E-9E43-275372F4F2A6}"/>
    <cellStyle name="Vejica 4 9 6" xfId="2451" xr:uid="{00000000-0005-0000-0000-000038150000}"/>
    <cellStyle name="Vejica 4 9 6 2" xfId="2452" xr:uid="{00000000-0005-0000-0000-000039150000}"/>
    <cellStyle name="Vejica 4 9 6 2 2" xfId="5081" xr:uid="{00000000-0005-0000-0000-00003A150000}"/>
    <cellStyle name="Vejica 4 9 6 2 2 2" xfId="5496" xr:uid="{00000000-0005-0000-0000-00003B150000}"/>
    <cellStyle name="Vejica 4 9 6 2 2 2 2" xfId="37694" xr:uid="{A9B2FC8B-1FA0-4B4D-A95F-703BDF436D89}"/>
    <cellStyle name="Vejica 4 9 6 2 2 3" xfId="37693" xr:uid="{4AD16BA2-D938-42B4-BC10-5F13521350FF}"/>
    <cellStyle name="Vejica 4 9 6 2 3" xfId="5080" xr:uid="{00000000-0005-0000-0000-00003C150000}"/>
    <cellStyle name="Vejica 4 9 6 2 3 2" xfId="37695" xr:uid="{785507A0-6A19-42F8-8E44-1387D7B47337}"/>
    <cellStyle name="Vejica 4 9 6 2 4" xfId="37692" xr:uid="{D9A49B77-032A-4F57-B2D2-EA525F91D731}"/>
    <cellStyle name="Vejica 4 9 6 3" xfId="2453" xr:uid="{00000000-0005-0000-0000-00003D150000}"/>
    <cellStyle name="Vejica 4 9 6 3 2" xfId="2454" xr:uid="{00000000-0005-0000-0000-00003E150000}"/>
    <cellStyle name="Vejica 4 9 6 3 2 2" xfId="5084" xr:uid="{00000000-0005-0000-0000-00003F150000}"/>
    <cellStyle name="Vejica 4 9 6 3 2 2 2" xfId="5498" xr:uid="{00000000-0005-0000-0000-000040150000}"/>
    <cellStyle name="Vejica 4 9 6 3 2 2 2 2" xfId="37699" xr:uid="{A2948BA8-1C07-4FC9-9940-CA83ECB7FB3D}"/>
    <cellStyle name="Vejica 4 9 6 3 2 2 3" xfId="37698" xr:uid="{BFA1542E-2E7B-4017-990E-A19FBE14C7F2}"/>
    <cellStyle name="Vejica 4 9 6 3 2 3" xfId="5083" xr:uid="{00000000-0005-0000-0000-000041150000}"/>
    <cellStyle name="Vejica 4 9 6 3 2 3 2" xfId="37700" xr:uid="{CD36AABA-1C94-4226-B712-1B875617C874}"/>
    <cellStyle name="Vejica 4 9 6 3 2 4" xfId="37697" xr:uid="{213B4060-F8AE-4360-8F82-A21CA7A2A2BA}"/>
    <cellStyle name="Vejica 4 9 6 3 3" xfId="2455" xr:uid="{00000000-0005-0000-0000-000042150000}"/>
    <cellStyle name="Vejica 4 9 6 3 3 2" xfId="5086" xr:uid="{00000000-0005-0000-0000-000043150000}"/>
    <cellStyle name="Vejica 4 9 6 3 3 2 2" xfId="5499" xr:uid="{00000000-0005-0000-0000-000044150000}"/>
    <cellStyle name="Vejica 4 9 6 3 3 2 2 2" xfId="37703" xr:uid="{4EA3EB06-18CC-45C4-833A-D7A9801439AB}"/>
    <cellStyle name="Vejica 4 9 6 3 3 2 3" xfId="37702" xr:uid="{6F07075E-745A-45D1-B63E-C7C736238472}"/>
    <cellStyle name="Vejica 4 9 6 3 3 3" xfId="5085" xr:uid="{00000000-0005-0000-0000-000045150000}"/>
    <cellStyle name="Vejica 4 9 6 3 3 3 2" xfId="37704" xr:uid="{405B5812-7D7E-43E2-A575-2C6054523436}"/>
    <cellStyle name="Vejica 4 9 6 3 3 4" xfId="37701" xr:uid="{F975C5CD-FE7E-4675-A0F5-C63CDAE126FE}"/>
    <cellStyle name="Vejica 4 9 6 3 4" xfId="5087" xr:uid="{00000000-0005-0000-0000-000046150000}"/>
    <cellStyle name="Vejica 4 9 6 3 4 2" xfId="5497" xr:uid="{00000000-0005-0000-0000-000047150000}"/>
    <cellStyle name="Vejica 4 9 6 3 4 2 2" xfId="37706" xr:uid="{656647F4-8D7B-4F7D-BBF2-AD8D6F8EDA97}"/>
    <cellStyle name="Vejica 4 9 6 3 4 3" xfId="37705" xr:uid="{F9CF3C2F-389A-4081-BB3C-0751554C2771}"/>
    <cellStyle name="Vejica 4 9 6 3 5" xfId="5082" xr:uid="{00000000-0005-0000-0000-000048150000}"/>
    <cellStyle name="Vejica 4 9 6 3 5 2" xfId="37707" xr:uid="{43CE4FF3-E31E-4312-8F47-E096B6D6F4D6}"/>
    <cellStyle name="Vejica 4 9 6 3 6" xfId="37696" xr:uid="{17BD75E7-53E9-4AE0-91E7-492CDCFAE938}"/>
    <cellStyle name="Vejica 4 9 6 4" xfId="5088" xr:uid="{00000000-0005-0000-0000-000049150000}"/>
    <cellStyle name="Vejica 4 9 6 4 2" xfId="5495" xr:uid="{00000000-0005-0000-0000-00004A150000}"/>
    <cellStyle name="Vejica 4 9 6 4 2 2" xfId="37709" xr:uid="{D8BFB35F-A5C8-487A-A571-68B4D0B3F1F1}"/>
    <cellStyle name="Vejica 4 9 6 4 3" xfId="37708" xr:uid="{75A10320-4F66-4844-8868-EBD8C0932AAE}"/>
    <cellStyle name="Vejica 4 9 6 5" xfId="5079" xr:uid="{00000000-0005-0000-0000-00004B150000}"/>
    <cellStyle name="Vejica 4 9 6 5 2" xfId="37710" xr:uid="{5DA5AC89-329F-4CBF-A93F-332D602BE05C}"/>
    <cellStyle name="Vejica 4 9 6 6" xfId="37691" xr:uid="{DCAF98A8-6293-4B74-AA17-AB4BB1585C15}"/>
    <cellStyle name="Vejica 4 9 7" xfId="2456" xr:uid="{00000000-0005-0000-0000-00004C150000}"/>
    <cellStyle name="Vejica 4 9 7 2" xfId="5090" xr:uid="{00000000-0005-0000-0000-00004D150000}"/>
    <cellStyle name="Vejica 4 9 7 2 2" xfId="5500" xr:uid="{00000000-0005-0000-0000-00004E150000}"/>
    <cellStyle name="Vejica 4 9 7 2 2 2" xfId="37713" xr:uid="{B4A325A7-2DD3-4098-8FBA-AE16ADF9E6DA}"/>
    <cellStyle name="Vejica 4 9 7 2 3" xfId="37712" xr:uid="{72840905-3671-4441-B7E9-8A9B0D8E4633}"/>
    <cellStyle name="Vejica 4 9 7 3" xfId="5089" xr:uid="{00000000-0005-0000-0000-00004F150000}"/>
    <cellStyle name="Vejica 4 9 7 3 2" xfId="37714" xr:uid="{D2C68135-611E-4298-B60A-24EA3DB2CF4D}"/>
    <cellStyle name="Vejica 4 9 7 4" xfId="37711" xr:uid="{42934E57-F312-422C-B937-1E0EA3661F9C}"/>
    <cellStyle name="Vejica 4 9 8" xfId="2457" xr:uid="{00000000-0005-0000-0000-000050150000}"/>
    <cellStyle name="Vejica 4 9 8 2" xfId="5092" xr:uid="{00000000-0005-0000-0000-000051150000}"/>
    <cellStyle name="Vejica 4 9 8 2 2" xfId="5501" xr:uid="{00000000-0005-0000-0000-000052150000}"/>
    <cellStyle name="Vejica 4 9 8 2 2 2" xfId="37717" xr:uid="{51B3D050-49F5-4490-89C4-053B352CC9D0}"/>
    <cellStyle name="Vejica 4 9 8 2 3" xfId="37716" xr:uid="{1BA7DFFE-8EB6-435E-86B1-22B8E1FDE28B}"/>
    <cellStyle name="Vejica 4 9 8 3" xfId="5091" xr:uid="{00000000-0005-0000-0000-000053150000}"/>
    <cellStyle name="Vejica 4 9 8 3 2" xfId="37718" xr:uid="{8B8FA320-D811-4E5A-8DC1-51AB37D340B2}"/>
    <cellStyle name="Vejica 4 9 8 4" xfId="37715" xr:uid="{2ABDD9EE-8D8B-45F0-AFCC-33AABB9E907C}"/>
    <cellStyle name="Vejica 4 9 9" xfId="5093" xr:uid="{00000000-0005-0000-0000-000054150000}"/>
    <cellStyle name="Vejica 4 9 9 2" xfId="5094" xr:uid="{00000000-0005-0000-0000-000055150000}"/>
    <cellStyle name="Vejica 4 9 9 2 2" xfId="5563" xr:uid="{00000000-0005-0000-0000-000056150000}"/>
    <cellStyle name="Vejica 4 9 9 2 2 2" xfId="37721" xr:uid="{5D5672BB-D685-424C-83CC-E456559AA45D}"/>
    <cellStyle name="Vejica 4 9 9 2 3" xfId="37720" xr:uid="{4561CC4D-F62E-4A2D-A7A4-37437B0ECC59}"/>
    <cellStyle name="Vejica 4 9 9 3" xfId="5332" xr:uid="{00000000-0005-0000-0000-000057150000}"/>
    <cellStyle name="Vejica 4 9 9 3 2" xfId="37722" xr:uid="{18A3631C-CC53-4750-B273-EF16CCA2B7A0}"/>
    <cellStyle name="Vejica 4 9 9 4" xfId="37719" xr:uid="{AB4EEF4D-D772-49F8-8B44-7FCC017F8A3A}"/>
    <cellStyle name="Vejica 40" xfId="5095" xr:uid="{00000000-0005-0000-0000-000058150000}"/>
    <cellStyle name="Vejica 40 2" xfId="5333" xr:uid="{00000000-0005-0000-0000-000059150000}"/>
    <cellStyle name="Vejica 40 2 2" xfId="8056" xr:uid="{FC218B03-88C1-4691-AE6C-0FAE2BFC06D7}"/>
    <cellStyle name="Vejica 40 2 2 2" xfId="13260" xr:uid="{B3689D65-3B91-4499-88E8-983FBB736AE5}"/>
    <cellStyle name="Vejica 40 2 2 2 2" xfId="19194" xr:uid="{46B982DE-0830-4CD9-BB13-706963F6FC24}"/>
    <cellStyle name="Vejica 40 2 2 2 2 2" xfId="37727" xr:uid="{B997F8DB-9BD6-4A3E-9F91-279A2540A5BA}"/>
    <cellStyle name="Vejica 40 2 2 2 3" xfId="37726" xr:uid="{545E1307-A275-4198-B52E-31E29AFC3FBB}"/>
    <cellStyle name="Vejica 40 2 2 3" xfId="15767" xr:uid="{E44D873D-C2C7-4CED-AFE0-0A8761AE73EE}"/>
    <cellStyle name="Vejica 40 2 2 3 2" xfId="37728" xr:uid="{46DDCA16-4030-4757-9AA1-79D125D957DF}"/>
    <cellStyle name="Vejica 40 2 2 4" xfId="37725" xr:uid="{ECE3F036-ED67-494F-89C5-E2377FDACF9F}"/>
    <cellStyle name="Vejica 40 2 3" xfId="9523" xr:uid="{ABE91FD1-B311-4890-AAD6-55D7E365E788}"/>
    <cellStyle name="Vejica 40 2 3 2" xfId="13472" xr:uid="{233DC78C-D582-432B-B7F1-FBF6C294E0B2}"/>
    <cellStyle name="Vejica 40 2 3 2 2" xfId="19406" xr:uid="{F66F9911-AB24-4E4D-A0D8-4A14FD50A203}"/>
    <cellStyle name="Vejica 40 2 3 2 2 2" xfId="37731" xr:uid="{9C095E6F-8E4E-4D84-9354-C57CC2C451FD}"/>
    <cellStyle name="Vejica 40 2 3 2 3" xfId="37730" xr:uid="{E35CDE06-6CEE-41AC-B32C-18AA9039F06B}"/>
    <cellStyle name="Vejica 40 2 3 3" xfId="16340" xr:uid="{3CE881D4-3474-4324-802E-D608D81D9D3D}"/>
    <cellStyle name="Vejica 40 2 3 3 2" xfId="37732" xr:uid="{A6762CEE-60C2-4EA5-96A5-C34F3A48481E}"/>
    <cellStyle name="Vejica 40 2 3 4" xfId="37729" xr:uid="{54FAC7CD-2FA3-4C80-BEEB-B75099155994}"/>
    <cellStyle name="Vejica 40 2 4" xfId="7658" xr:uid="{FA29B46D-B0B8-41A2-BB97-FB5A2A8AD3A7}"/>
    <cellStyle name="Vejica 40 2 4 2" xfId="13148" xr:uid="{0EE6BF98-A28E-461A-A9F7-E6FA1A031FA9}"/>
    <cellStyle name="Vejica 40 2 4 2 2" xfId="19082" xr:uid="{67452798-A512-4924-B777-EB1D8C5A9A8C}"/>
    <cellStyle name="Vejica 40 2 4 2 2 2" xfId="37735" xr:uid="{9218F07B-C2E0-47E6-B486-CA105594D514}"/>
    <cellStyle name="Vejica 40 2 4 2 3" xfId="37734" xr:uid="{F26711C9-CB39-497B-A7A5-215BE26A20CD}"/>
    <cellStyle name="Vejica 40 2 4 3" xfId="15583" xr:uid="{A80C6E90-74B9-4501-800D-58AD96A6AD5E}"/>
    <cellStyle name="Vejica 40 2 4 3 2" xfId="37736" xr:uid="{A3F56D9E-D546-40A1-B794-9241E2D1B403}"/>
    <cellStyle name="Vejica 40 2 4 4" xfId="37733" xr:uid="{63DBA0BB-D20C-4ED6-AD3E-16A740BA1E1F}"/>
    <cellStyle name="Vejica 40 2 5" xfId="8027" xr:uid="{C1FE9D24-6FD7-459D-9625-4555AF8DFECE}"/>
    <cellStyle name="Vejica 40 2 5 2" xfId="15757" xr:uid="{0E63A067-1A41-4951-A2B3-D32BF19CBF8D}"/>
    <cellStyle name="Vejica 40 2 5 2 2" xfId="37738" xr:uid="{4290EA18-7731-4F9C-930C-0D73526F9549}"/>
    <cellStyle name="Vejica 40 2 5 3" xfId="37737" xr:uid="{6F202103-403C-44AD-BF95-5B31FEC9DF0F}"/>
    <cellStyle name="Vejica 40 2 6" xfId="12598" xr:uid="{4B0C8DF4-FC48-48A6-8948-12DB88B6E500}"/>
    <cellStyle name="Vejica 40 2 6 2" xfId="18536" xr:uid="{11ADF8DE-CD79-49C6-A4DA-D6CCB32DF6EE}"/>
    <cellStyle name="Vejica 40 2 6 2 2" xfId="37740" xr:uid="{A3A3EE25-5EF9-451B-9818-B513D01D2A01}"/>
    <cellStyle name="Vejica 40 2 6 3" xfId="37739" xr:uid="{113531D9-90D4-4896-A905-071C148ABB09}"/>
    <cellStyle name="Vejica 40 2 7" xfId="37724" xr:uid="{350FB2F0-7608-4EA8-9639-9388660EBAA9}"/>
    <cellStyle name="Vejica 40 3" xfId="8982" xr:uid="{76B3A1FB-6275-450E-8A31-4299165D6932}"/>
    <cellStyle name="Vejica 40 3 2" xfId="12599" xr:uid="{81FC252C-2B08-4303-AF32-42186811FD7B}"/>
    <cellStyle name="Vejica 40 3 2 2" xfId="18537" xr:uid="{87850083-35A4-47D3-BC36-2DDFBE9B1229}"/>
    <cellStyle name="Vejica 40 3 2 2 2" xfId="37743" xr:uid="{CB32011B-0401-4779-8996-2607B2719F45}"/>
    <cellStyle name="Vejica 40 3 2 3" xfId="37742" xr:uid="{E819A26B-826C-4088-A2DF-84C886CFEF13}"/>
    <cellStyle name="Vejica 40 3 3" xfId="16130" xr:uid="{47229C2B-69BE-4B3C-AEDF-99A7242D9BBA}"/>
    <cellStyle name="Vejica 40 3 3 2" xfId="37744" xr:uid="{E993FB01-6B84-487C-A869-96EEA19C85F2}"/>
    <cellStyle name="Vejica 40 3 4" xfId="37741" xr:uid="{E9E3551D-7E1F-412C-B72D-69B6451EBF95}"/>
    <cellStyle name="Vejica 40 4" xfId="12207" xr:uid="{528C2F16-0063-453F-AFF8-2A74434A6102}"/>
    <cellStyle name="Vejica 40 4 2" xfId="13329" xr:uid="{7EA2D5B4-201B-48B2-9F3B-A0411BFBB6B6}"/>
    <cellStyle name="Vejica 40 4 2 2" xfId="19263" xr:uid="{AE6E0159-CE54-4692-AF95-B4A4B413DBCD}"/>
    <cellStyle name="Vejica 40 4 2 2 2" xfId="37747" xr:uid="{CB4C10D7-6C8C-45F6-8A19-6F2E86C64032}"/>
    <cellStyle name="Vejica 40 4 2 3" xfId="37746" xr:uid="{33BA0633-606E-465C-9BBF-DC6D734047C0}"/>
    <cellStyle name="Vejica 40 4 3" xfId="18353" xr:uid="{0C537B68-7780-4E04-9A9B-6CC43E7CE64C}"/>
    <cellStyle name="Vejica 40 4 3 2" xfId="37748" xr:uid="{FFD57797-4365-40CF-9F4A-073FE43EE977}"/>
    <cellStyle name="Vejica 40 4 4" xfId="37745" xr:uid="{4A413B42-A81C-4EFD-9956-ABFE1272239F}"/>
    <cellStyle name="Vejica 40 5" xfId="12440" xr:uid="{28356DFD-3EEB-4DCE-8C5B-8AB8C96999E2}"/>
    <cellStyle name="Vejica 40 5 2" xfId="18425" xr:uid="{B6E947C9-FFE2-4922-8B50-D843CC00017F}"/>
    <cellStyle name="Vejica 40 5 2 2" xfId="37750" xr:uid="{6B797BEB-7C9C-4A91-93E3-E9BB13EA46BD}"/>
    <cellStyle name="Vejica 40 5 3" xfId="37749" xr:uid="{C9B66A21-1709-445A-B787-805D343530D6}"/>
    <cellStyle name="Vejica 40 6" xfId="13030" xr:uid="{10FD6CEF-90E9-4A9D-AB30-BE83B93C3F42}"/>
    <cellStyle name="Vejica 40 6 2" xfId="18967" xr:uid="{E344DA00-9F6D-442B-83B8-0869ED38A463}"/>
    <cellStyle name="Vejica 40 6 2 2" xfId="37752" xr:uid="{67926793-B5B0-4EDF-A24E-C7A4611B5609}"/>
    <cellStyle name="Vejica 40 6 3" xfId="37751" xr:uid="{1BB6A002-0C7A-41C5-A575-AE2CC98EFB10}"/>
    <cellStyle name="Vejica 40 7" xfId="37723" xr:uid="{A1316094-ED61-48F7-86A3-F219FA64126E}"/>
    <cellStyle name="Vejica 41" xfId="5578" xr:uid="{00000000-0005-0000-0000-00005A150000}"/>
    <cellStyle name="Vejica 41 2" xfId="9673" xr:uid="{0FD4215B-6DFC-4103-8DD1-406500A398E6}"/>
    <cellStyle name="Vejica 41 2 2" xfId="9879" xr:uid="{263CC920-EDEE-4CE3-BF8E-7F6EB2DA57BB}"/>
    <cellStyle name="Vejica 41 2 2 2" xfId="13261" xr:uid="{6E6ED72D-84DC-40EF-8BBE-9FA728F0AE08}"/>
    <cellStyle name="Vejica 41 2 2 2 2" xfId="19195" xr:uid="{4BF4CC7B-CED4-461E-ADD6-8E9AAFA4ACB3}"/>
    <cellStyle name="Vejica 41 2 2 2 2 2" xfId="37757" xr:uid="{3BDFBCE6-ED2C-4A5C-9010-0C60C879FB3D}"/>
    <cellStyle name="Vejica 41 2 2 2 3" xfId="37756" xr:uid="{AA9333DE-BC6A-411C-AA5B-A98604BE7E3B}"/>
    <cellStyle name="Vejica 41 2 2 3" xfId="16484" xr:uid="{5C0407A6-E1BB-4FFA-B769-249FDF38A6A2}"/>
    <cellStyle name="Vejica 41 2 2 3 2" xfId="37758" xr:uid="{F81C5F65-0AE1-4040-AF2D-8DA92E95C351}"/>
    <cellStyle name="Vejica 41 2 2 4" xfId="37755" xr:uid="{ECE9D0A7-790C-4FFB-8947-6273E052F72F}"/>
    <cellStyle name="Vejica 41 2 3" xfId="8051" xr:uid="{3282462B-DB3E-4A38-AEF4-8D08A7260BC4}"/>
    <cellStyle name="Vejica 41 2 3 2" xfId="13481" xr:uid="{1C9382B1-D701-4D84-B93B-549D188903F5}"/>
    <cellStyle name="Vejica 41 2 3 2 2" xfId="19415" xr:uid="{7EFF6440-2677-45D0-BDDE-997B7864E80B}"/>
    <cellStyle name="Vejica 41 2 3 2 2 2" xfId="37761" xr:uid="{5F136278-5DA8-4D68-807B-ABA6C3A99497}"/>
    <cellStyle name="Vejica 41 2 3 2 3" xfId="37760" xr:uid="{4D2EDA83-756D-450A-BF20-3D34CE6349A3}"/>
    <cellStyle name="Vejica 41 2 3 3" xfId="15763" xr:uid="{CCABACD4-693E-434D-A484-AF4ED590A1E6}"/>
    <cellStyle name="Vejica 41 2 3 3 2" xfId="37762" xr:uid="{538B6867-77EC-4C9D-84EF-AEB714880751}"/>
    <cellStyle name="Vejica 41 2 3 4" xfId="37759" xr:uid="{E16EBC9B-BF17-4F71-BAD4-E197295DF72B}"/>
    <cellStyle name="Vejica 41 2 4" xfId="9603" xr:uid="{5C032BC1-EDBB-48D7-B146-184E8A924E3A}"/>
    <cellStyle name="Vejica 41 2 4 2" xfId="12667" xr:uid="{E383B760-CCD1-4600-B2F0-B872426BB1BF}"/>
    <cellStyle name="Vejica 41 2 4 2 2" xfId="18605" xr:uid="{F9E71A65-37D4-4585-B7FE-C8C6C3B47CDE}"/>
    <cellStyle name="Vejica 41 2 4 2 2 2" xfId="37765" xr:uid="{A148742C-B8E2-4CF0-ADA0-CA4962CAB5A3}"/>
    <cellStyle name="Vejica 41 2 4 2 3" xfId="37764" xr:uid="{5C3CA3B2-F1DE-48CB-827F-14380E59890A}"/>
    <cellStyle name="Vejica 41 2 4 3" xfId="16376" xr:uid="{EB107D3D-692C-4F68-8258-4A1FF8BFA46D}"/>
    <cellStyle name="Vejica 41 2 4 3 2" xfId="37766" xr:uid="{A1F55596-2418-4BE1-82E1-44E6741CC960}"/>
    <cellStyle name="Vejica 41 2 4 4" xfId="37763" xr:uid="{4CF7C554-590D-4399-9B74-09CC5D9EF526}"/>
    <cellStyle name="Vejica 41 2 5" xfId="12596" xr:uid="{1AC2C6F6-D22A-43DD-96DD-4AD24AD02C1C}"/>
    <cellStyle name="Vejica 41 2 5 2" xfId="18534" xr:uid="{33808B93-1E21-4A0D-A5DD-03EE20F9A1D1}"/>
    <cellStyle name="Vejica 41 2 5 2 2" xfId="37768" xr:uid="{D8B83CDC-2E02-4FB6-A32C-E55E2F19F683}"/>
    <cellStyle name="Vejica 41 2 5 3" xfId="37767" xr:uid="{C7ECD972-BAB2-4EC3-86B4-C5E39C3C6B20}"/>
    <cellStyle name="Vejica 41 2 6" xfId="16402" xr:uid="{14FBEBF3-D2E3-43FF-978E-BD8D165F22F1}"/>
    <cellStyle name="Vejica 41 2 6 2" xfId="37769" xr:uid="{DCCBF8A2-17A0-4642-BEB7-0351DEC31840}"/>
    <cellStyle name="Vejica 41 2 7" xfId="37754" xr:uid="{36F57225-4E36-4CF1-A036-F222C9A045C6}"/>
    <cellStyle name="Vejica 41 3" xfId="9719" xr:uid="{840C0BD3-1F84-4D23-B233-DF768A6A552C}"/>
    <cellStyle name="Vejica 41 3 2" xfId="12597" xr:uid="{DF97905F-005F-49D8-A58C-3961D033187E}"/>
    <cellStyle name="Vejica 41 3 2 2" xfId="18535" xr:uid="{ADE65608-11B6-4135-A3D8-68F9949ED9D9}"/>
    <cellStyle name="Vejica 41 3 2 2 2" xfId="37772" xr:uid="{702438C1-2B85-43E5-9B39-06BE72C86B1B}"/>
    <cellStyle name="Vejica 41 3 2 3" xfId="37771" xr:uid="{D21B327A-6BCD-4920-86D7-AA104669C31F}"/>
    <cellStyle name="Vejica 41 3 3" xfId="16411" xr:uid="{62309833-4E24-409B-A140-41F454DA9DE2}"/>
    <cellStyle name="Vejica 41 3 3 2" xfId="37773" xr:uid="{02E8EDD7-1B0C-413F-8779-471DBADB5E37}"/>
    <cellStyle name="Vejica 41 3 4" xfId="37770" xr:uid="{74092693-826E-458D-8282-C30983A33343}"/>
    <cellStyle name="Vejica 41 4" xfId="9016" xr:uid="{6FFF9487-AC8B-42C3-98F1-9501759AB6D7}"/>
    <cellStyle name="Vejica 41 4 2" xfId="13460" xr:uid="{2F065CC6-7A64-4BE9-8216-FB5D3D2D9CFB}"/>
    <cellStyle name="Vejica 41 4 2 2" xfId="19394" xr:uid="{8107B213-04F6-4451-9625-639D117A7713}"/>
    <cellStyle name="Vejica 41 4 2 2 2" xfId="37776" xr:uid="{28F0049F-3D2E-45F7-8649-1796FA206435}"/>
    <cellStyle name="Vejica 41 4 2 3" xfId="37775" xr:uid="{96E39024-DE48-4F50-A04D-21B0541688F7}"/>
    <cellStyle name="Vejica 41 4 3" xfId="16146" xr:uid="{312B6744-9BF8-4A31-A6E8-BE98DE5F7F3F}"/>
    <cellStyle name="Vejica 41 4 3 2" xfId="37777" xr:uid="{1CCE6F4E-7531-4405-BD77-078F4749EEAE}"/>
    <cellStyle name="Vejica 41 4 4" xfId="37774" xr:uid="{6461F768-83F9-4691-BE10-149F57F5BFD5}"/>
    <cellStyle name="Vejica 41 5" xfId="8090" xr:uid="{6E1F781E-87F3-4E6B-97E5-15CBA52AFCFC}"/>
    <cellStyle name="Vejica 41 5 2" xfId="15774" xr:uid="{EE24EDA7-A575-44BD-A316-10989B565289}"/>
    <cellStyle name="Vejica 41 5 2 2" xfId="37779" xr:uid="{5F6C9894-51D3-491A-B97A-A52E33D8C6FC}"/>
    <cellStyle name="Vejica 41 5 3" xfId="37778" xr:uid="{15CADC0D-D28A-4017-9EE7-6705F0EDC1A1}"/>
    <cellStyle name="Vejica 41 6" xfId="13023" xr:uid="{B04C02EB-B1ED-4777-AADE-28C1AED5BEF9}"/>
    <cellStyle name="Vejica 41 6 2" xfId="18960" xr:uid="{2D1AED57-524C-4FCA-AA9C-C1B4BC515EBD}"/>
    <cellStyle name="Vejica 41 6 2 2" xfId="37781" xr:uid="{D69A1E64-796D-4E0B-90AB-DCBADBAB001D}"/>
    <cellStyle name="Vejica 41 6 3" xfId="37780" xr:uid="{90089461-E54A-4373-A5CC-744EBC9D296E}"/>
    <cellStyle name="Vejica 41 7" xfId="37753" xr:uid="{DB291BEA-75F9-4C1A-A0C1-5153B410FAFD}"/>
    <cellStyle name="Vejica 42" xfId="5580" xr:uid="{00000000-0005-0000-0000-00005B150000}"/>
    <cellStyle name="Vejica 42 2" xfId="8882" xr:uid="{D255FE94-E159-4A59-9548-EACFF2D4C87D}"/>
    <cellStyle name="Vejica 42 2 2" xfId="8579" xr:uid="{ED9AC59E-B887-4F16-AC40-614CD876E164}"/>
    <cellStyle name="Vejica 42 2 2 2" xfId="13262" xr:uid="{106B188C-45A4-4CB4-AC16-128A965F8EAA}"/>
    <cellStyle name="Vejica 42 2 2 2 2" xfId="19196" xr:uid="{29F59178-115F-4D05-BA86-8102C7633B73}"/>
    <cellStyle name="Vejica 42 2 2 2 2 2" xfId="37786" xr:uid="{CFB2F738-CDC3-431C-A4A8-FA37A59E60EA}"/>
    <cellStyle name="Vejica 42 2 2 2 3" xfId="37785" xr:uid="{12EA4F67-ACFF-447B-B8F5-34F7EB7BCFC3}"/>
    <cellStyle name="Vejica 42 2 2 3" xfId="16004" xr:uid="{89EB3EF2-723A-42C7-8B01-48FDFC47D454}"/>
    <cellStyle name="Vejica 42 2 2 3 2" xfId="37787" xr:uid="{484E01D2-D8DF-428E-B632-AF73E6D81025}"/>
    <cellStyle name="Vejica 42 2 2 4" xfId="37784" xr:uid="{192CFA21-926B-455D-9A9E-8ABA6D7CD454}"/>
    <cellStyle name="Vejica 42 2 3" xfId="9549" xr:uid="{FBC18974-85A9-4B2F-B831-3412AF031DDB}"/>
    <cellStyle name="Vejica 42 2 3 2" xfId="13558" xr:uid="{D859B11A-0C51-4A8A-ADCB-E51A7AAE8792}"/>
    <cellStyle name="Vejica 42 2 3 2 2" xfId="19492" xr:uid="{09A628BA-4F19-4039-B736-3BCC04E90665}"/>
    <cellStyle name="Vejica 42 2 3 2 2 2" xfId="37790" xr:uid="{897E19CB-85BE-48A7-A7F2-B5E0F47BF934}"/>
    <cellStyle name="Vejica 42 2 3 2 3" xfId="37789" xr:uid="{995A898E-BE2B-4041-9F05-17AFDF640E50}"/>
    <cellStyle name="Vejica 42 2 3 3" xfId="16354" xr:uid="{5DE2EB14-0D29-4063-806F-D8B2B24914B7}"/>
    <cellStyle name="Vejica 42 2 3 3 2" xfId="37791" xr:uid="{9D5759E0-CF65-4980-9EE8-223DAC1D5AF1}"/>
    <cellStyle name="Vejica 42 2 3 4" xfId="37788" xr:uid="{93221702-D0BF-4946-9BDD-C17783AD10F0}"/>
    <cellStyle name="Vejica 42 2 4" xfId="9006" xr:uid="{E13AF68E-A995-4EEC-8EBB-2AC0951BCC15}"/>
    <cellStyle name="Vejica 42 2 4 2" xfId="13213" xr:uid="{70EA4B0D-5BEF-420C-AD57-F83D63AE8146}"/>
    <cellStyle name="Vejica 42 2 4 2 2" xfId="19147" xr:uid="{730F959D-A660-4FB2-BABA-00CBDB6A323D}"/>
    <cellStyle name="Vejica 42 2 4 2 2 2" xfId="37794" xr:uid="{51031895-185C-4852-AB11-A51D7BB32F67}"/>
    <cellStyle name="Vejica 42 2 4 2 3" xfId="37793" xr:uid="{2D0EA7F9-33DA-4B72-B674-349FB6A68C38}"/>
    <cellStyle name="Vejica 42 2 4 3" xfId="16141" xr:uid="{D5E66B1C-305A-4943-8E4C-4C2ACDCED5E7}"/>
    <cellStyle name="Vejica 42 2 4 3 2" xfId="37795" xr:uid="{9C059180-BF6E-494B-8E7C-A1C503660831}"/>
    <cellStyle name="Vejica 42 2 4 4" xfId="37792" xr:uid="{10F85865-6D5E-4D0A-B193-F063F4556EA8}"/>
    <cellStyle name="Vejica 42 2 5" xfId="12594" xr:uid="{CAC80CE4-82CC-4B73-A867-064BBE26FF4B}"/>
    <cellStyle name="Vejica 42 2 5 2" xfId="18532" xr:uid="{ECB8A51F-1CA3-4784-B1BA-EC82687BEB48}"/>
    <cellStyle name="Vejica 42 2 5 2 2" xfId="37797" xr:uid="{28B42A75-BA4B-42A6-BC23-7AA02774F86E}"/>
    <cellStyle name="Vejica 42 2 5 3" xfId="37796" xr:uid="{90E55F97-85FC-439E-B4F8-7C09E1F7BF62}"/>
    <cellStyle name="Vejica 42 2 6" xfId="16093" xr:uid="{61C62E7B-42C2-4DE9-A55D-DC0BA4141532}"/>
    <cellStyle name="Vejica 42 2 6 2" xfId="37798" xr:uid="{98C93F45-5B43-451A-ADEC-DE8BBB336008}"/>
    <cellStyle name="Vejica 42 2 7" xfId="37783" xr:uid="{E0E60052-B39C-4406-AA01-A60C34FA11B0}"/>
    <cellStyle name="Vejica 42 3" xfId="11865" xr:uid="{A678060A-271B-43AF-A901-95A9743B2FA7}"/>
    <cellStyle name="Vejica 42 3 2" xfId="12595" xr:uid="{E7CE1FE7-3EE5-419A-AFB3-A5A8DECC64EB}"/>
    <cellStyle name="Vejica 42 3 2 2" xfId="18533" xr:uid="{72B64FED-E23E-43B5-8098-A154BE881667}"/>
    <cellStyle name="Vejica 42 3 2 2 2" xfId="37801" xr:uid="{6434A0BF-1AFD-4BB3-9EA7-5A14CC50C855}"/>
    <cellStyle name="Vejica 42 3 2 3" xfId="37800" xr:uid="{A303575A-58A1-4215-B3E9-58EC7CA26A44}"/>
    <cellStyle name="Vejica 42 3 3" xfId="18244" xr:uid="{99D9C02C-96B3-4695-A90E-415DA2621DF0}"/>
    <cellStyle name="Vejica 42 3 3 2" xfId="37802" xr:uid="{C63F39EB-C655-4B85-BD6A-4C06CDB57F35}"/>
    <cellStyle name="Vejica 42 3 4" xfId="37799" xr:uid="{2E59B93E-4900-480F-90ED-3F17E7B22724}"/>
    <cellStyle name="Vejica 42 4" xfId="9027" xr:uid="{3705A0BD-EE1D-455A-8289-835DEB30651E}"/>
    <cellStyle name="Vejica 42 4 2" xfId="13457" xr:uid="{62446D57-247D-48AD-B069-3DC4D433C4AF}"/>
    <cellStyle name="Vejica 42 4 2 2" xfId="19391" xr:uid="{A1ED4C8F-8096-4222-BFAB-C82F506B865E}"/>
    <cellStyle name="Vejica 42 4 2 2 2" xfId="37805" xr:uid="{8515952F-D6FF-4DCB-BCB5-1F0C0853CE01}"/>
    <cellStyle name="Vejica 42 4 2 3" xfId="37804" xr:uid="{0EDB3696-45F9-44A6-9BB1-007F16B488A2}"/>
    <cellStyle name="Vejica 42 4 3" xfId="16156" xr:uid="{253D34C6-A5FE-4D97-8570-DF3695EABAF3}"/>
    <cellStyle name="Vejica 42 4 3 2" xfId="37806" xr:uid="{7C164053-09AF-402C-8DBF-9CDE17DD9997}"/>
    <cellStyle name="Vejica 42 4 4" xfId="37803" xr:uid="{2F1871C8-1D82-44FF-82D1-3D166A960DFE}"/>
    <cellStyle name="Vejica 42 5" xfId="12343" xr:uid="{494FA9B8-4C78-456A-862A-6C233CB4CF91}"/>
    <cellStyle name="Vejica 42 5 2" xfId="18396" xr:uid="{6FD645DF-F408-4D86-AC9F-C0AD11F23DF7}"/>
    <cellStyle name="Vejica 42 5 2 2" xfId="37808" xr:uid="{25E329F9-DFE5-432B-B056-87FBD9507D4A}"/>
    <cellStyle name="Vejica 42 5 3" xfId="37807" xr:uid="{4CE51378-F991-4C59-B80F-A1C40D0D76B9}"/>
    <cellStyle name="Vejica 42 6" xfId="13027" xr:uid="{28CAB5E7-DBA8-4FD9-AC42-0C6DDA96B852}"/>
    <cellStyle name="Vejica 42 6 2" xfId="18964" xr:uid="{FEF2956D-1448-4FCF-BFBF-AFC6E628EB1A}"/>
    <cellStyle name="Vejica 42 6 2 2" xfId="37810" xr:uid="{AAA7C2F6-BBD1-4299-9EF6-AE157D4338EC}"/>
    <cellStyle name="Vejica 42 6 3" xfId="37809" xr:uid="{D028F5FE-9961-476B-B3A4-9A5D46F44B28}"/>
    <cellStyle name="Vejica 42 7" xfId="37782" xr:uid="{D5B107FE-D59B-416F-AED9-40B48DA6497A}"/>
    <cellStyle name="Vejica 43" xfId="5582" xr:uid="{00000000-0005-0000-0000-00005C150000}"/>
    <cellStyle name="Vejica 43 2" xfId="12404" xr:uid="{AEFB9D2C-4573-4EEE-8E92-63D736E3E67A}"/>
    <cellStyle name="Vejica 43 2 2" xfId="9816" xr:uid="{0BC904A2-DDA5-4085-98B5-C184B764C487}"/>
    <cellStyle name="Vejica 43 2 2 2" xfId="13263" xr:uid="{9717D47D-D64E-4E22-A4E6-4695CAA72C2C}"/>
    <cellStyle name="Vejica 43 2 2 2 2" xfId="19197" xr:uid="{24CD6C4B-9023-4730-A429-422293B36558}"/>
    <cellStyle name="Vejica 43 2 2 2 2 2" xfId="37815" xr:uid="{F86CA2D5-C719-4CB8-B24B-BDB83293DB7E}"/>
    <cellStyle name="Vejica 43 2 2 2 3" xfId="37814" xr:uid="{D3E0676A-08A8-442D-A4FB-949A5330146C}"/>
    <cellStyle name="Vejica 43 2 2 3" xfId="16457" xr:uid="{E4FB3AE1-3D1C-4F47-B733-E51607F7D8E1}"/>
    <cellStyle name="Vejica 43 2 2 3 2" xfId="37816" xr:uid="{BDADB9BB-8BD9-4BE3-A44B-CA3C75E20FFD}"/>
    <cellStyle name="Vejica 43 2 2 4" xfId="37813" xr:uid="{B2A9BF3B-CFED-450A-B715-D430BCB2C63D}"/>
    <cellStyle name="Vejica 43 2 3" xfId="12081" xr:uid="{2C7F745D-DE65-47FF-BFE7-2B97CFB010D1}"/>
    <cellStyle name="Vejica 43 2 3 2" xfId="13440" xr:uid="{DB005F7B-5986-47D8-A26F-9A78E7CEE18C}"/>
    <cellStyle name="Vejica 43 2 3 2 2" xfId="19374" xr:uid="{C3EC8B92-87A5-461D-B0E3-42126CE97EEB}"/>
    <cellStyle name="Vejica 43 2 3 2 2 2" xfId="37819" xr:uid="{2C14E7B4-87A1-409E-A2AA-AE161E75BAF2}"/>
    <cellStyle name="Vejica 43 2 3 2 3" xfId="37818" xr:uid="{B47E4FE9-90B1-456D-97B6-B3CF191EE6D4}"/>
    <cellStyle name="Vejica 43 2 3 3" xfId="18311" xr:uid="{DB39DD73-A448-459B-ACAF-DD21B54C41E5}"/>
    <cellStyle name="Vejica 43 2 3 3 2" xfId="37820" xr:uid="{09FA5651-CFC2-4C5F-A13B-34B7F6C11353}"/>
    <cellStyle name="Vejica 43 2 3 4" xfId="37817" xr:uid="{3EB7CE0F-D4CD-48B2-8558-C845C77D275D}"/>
    <cellStyle name="Vejica 43 2 4" xfId="8287" xr:uid="{4EFAA742-C754-43CC-BF42-EF89CD483AFD}"/>
    <cellStyle name="Vejica 43 2 4 2" xfId="12881" xr:uid="{5E08E879-BE0A-4CD5-9FAD-52B128748425}"/>
    <cellStyle name="Vejica 43 2 4 2 2" xfId="18818" xr:uid="{676F08F6-8B97-4BF5-8B20-5CB6AA63F839}"/>
    <cellStyle name="Vejica 43 2 4 2 2 2" xfId="37823" xr:uid="{D3E47378-4086-4718-99A2-E129D988D647}"/>
    <cellStyle name="Vejica 43 2 4 2 3" xfId="37822" xr:uid="{F13E84C6-046B-4229-98C1-1F4BBAA1170B}"/>
    <cellStyle name="Vejica 43 2 4 3" xfId="15851" xr:uid="{AA5AF8D3-85EE-44A6-9460-6E969E8877FA}"/>
    <cellStyle name="Vejica 43 2 4 3 2" xfId="37824" xr:uid="{E3E0E1D3-ED62-4259-856F-5F295EBE9A00}"/>
    <cellStyle name="Vejica 43 2 4 4" xfId="37821" xr:uid="{971171A3-3FE7-4DFF-A9FA-AB55671B9504}"/>
    <cellStyle name="Vejica 43 2 5" xfId="12592" xr:uid="{64091262-6825-4841-A7F6-F1D39F23E05B}"/>
    <cellStyle name="Vejica 43 2 5 2" xfId="18530" xr:uid="{3B63EEA9-9789-4DEF-8EEF-6A5CBCA2384A}"/>
    <cellStyle name="Vejica 43 2 5 2 2" xfId="37826" xr:uid="{57217BD8-5081-43FF-8401-EE2BE75B2234}"/>
    <cellStyle name="Vejica 43 2 5 3" xfId="37825" xr:uid="{FBB6157D-DF25-45EF-A827-CBFFD711D83C}"/>
    <cellStyle name="Vejica 43 2 6" xfId="18418" xr:uid="{F85F8B1D-80F2-41CA-BB5A-FD811959DF4B}"/>
    <cellStyle name="Vejica 43 2 6 2" xfId="37827" xr:uid="{1FA412E6-67C7-4C02-8ED7-616C633C40EC}"/>
    <cellStyle name="Vejica 43 2 7" xfId="37812" xr:uid="{AAF727C3-188E-42F0-B805-8173867B6F7A}"/>
    <cellStyle name="Vejica 43 3" xfId="12403" xr:uid="{F7DBEB5E-465F-42B4-AD3C-70DCDDAEBA79}"/>
    <cellStyle name="Vejica 43 3 2" xfId="12593" xr:uid="{2E716F55-62F0-46E4-B4E6-51EEF0F02243}"/>
    <cellStyle name="Vejica 43 3 2 2" xfId="18531" xr:uid="{288FDC7A-DF8D-473A-B534-B25EABC9B021}"/>
    <cellStyle name="Vejica 43 3 2 2 2" xfId="37830" xr:uid="{BE037857-EB95-4479-AEFF-7D0D21F8A562}"/>
    <cellStyle name="Vejica 43 3 2 3" xfId="37829" xr:uid="{F40B93EF-E3B6-4411-B0E7-16DDB55CA128}"/>
    <cellStyle name="Vejica 43 3 3" xfId="18417" xr:uid="{5A20927B-4F11-4FCD-B0DD-F5D7F60F063A}"/>
    <cellStyle name="Vejica 43 3 3 2" xfId="37831" xr:uid="{D986CDC7-73C3-431B-BCDB-982EDC275057}"/>
    <cellStyle name="Vejica 43 3 4" xfId="37828" xr:uid="{6E2648E9-CCD2-4971-8F58-99A868AAC982}"/>
    <cellStyle name="Vejica 43 4" xfId="12328" xr:uid="{4B858118-0D24-41C7-B05F-21227E15C53E}"/>
    <cellStyle name="Vejica 43 4 2" xfId="12668" xr:uid="{FC172B72-DC9C-4CA4-BE16-9592A924093B}"/>
    <cellStyle name="Vejica 43 4 2 2" xfId="18606" xr:uid="{A1FDEF98-0326-4164-A811-2D4D5A7BE58D}"/>
    <cellStyle name="Vejica 43 4 2 2 2" xfId="37834" xr:uid="{3CB4B7B1-E712-47D7-A303-9D3BB741C76D}"/>
    <cellStyle name="Vejica 43 4 2 3" xfId="37833" xr:uid="{CFF1E76A-71D6-48AC-B6F3-238C028075F9}"/>
    <cellStyle name="Vejica 43 4 3" xfId="18392" xr:uid="{772C5F41-F8BB-4EB2-B391-5BEDE7965E6B}"/>
    <cellStyle name="Vejica 43 4 3 2" xfId="37835" xr:uid="{DF711C61-EDAB-4572-B693-7A60394FE93C}"/>
    <cellStyle name="Vejica 43 4 4" xfId="37832" xr:uid="{D04563A1-D792-4389-90E6-0619636E260E}"/>
    <cellStyle name="Vejica 43 5" xfId="9864" xr:uid="{AC3BFE25-4706-489D-B54D-D28B9CD6209E}"/>
    <cellStyle name="Vejica 43 5 2" xfId="16476" xr:uid="{3688DC31-26EF-4704-A9C1-5E645D9D0410}"/>
    <cellStyle name="Vejica 43 5 2 2" xfId="37837" xr:uid="{29B95E1C-6E23-49DD-B9D6-2AC64989D83F}"/>
    <cellStyle name="Vejica 43 5 3" xfId="37836" xr:uid="{D768FFF9-4203-4A19-BA19-E5FFCBBB50FD}"/>
    <cellStyle name="Vejica 43 6" xfId="13032" xr:uid="{3A8BDF0D-2836-4ADF-825A-9614FC994732}"/>
    <cellStyle name="Vejica 43 6 2" xfId="18969" xr:uid="{BFDA5FB4-6CD6-48D9-91C1-D215F436F128}"/>
    <cellStyle name="Vejica 43 6 2 2" xfId="37839" xr:uid="{D99A9F00-30AA-4147-A17C-1397484AEA37}"/>
    <cellStyle name="Vejica 43 6 3" xfId="37838" xr:uid="{7CF363FA-6668-4F15-AC18-C9699D37C400}"/>
    <cellStyle name="Vejica 43 7" xfId="37811" xr:uid="{6E2235EE-A7D3-4483-B3DD-A1CD9423C454}"/>
    <cellStyle name="Vejica 44" xfId="5579" xr:uid="{00000000-0005-0000-0000-00005D150000}"/>
    <cellStyle name="Vejica 44 2" xfId="8125" xr:uid="{8C822763-FB44-4365-9C41-135AF239EA26}"/>
    <cellStyle name="Vejica 44 2 2" xfId="8640" xr:uid="{BBAE8B67-1871-4A8E-A546-638094F01AF6}"/>
    <cellStyle name="Vejica 44 2 2 2" xfId="13264" xr:uid="{9F60026F-B002-4964-BE97-C05F20D57464}"/>
    <cellStyle name="Vejica 44 2 2 2 2" xfId="19198" xr:uid="{5D104352-3761-4D2B-9389-B2F0DAD2771E}"/>
    <cellStyle name="Vejica 44 2 2 2 2 2" xfId="37844" xr:uid="{A59D4DBE-3F97-4632-9351-5B7CDC7326A7}"/>
    <cellStyle name="Vejica 44 2 2 2 3" xfId="37843" xr:uid="{BB431FA9-CB99-4C4C-A9E7-A40DEBAC56BC}"/>
    <cellStyle name="Vejica 44 2 2 3" xfId="16025" xr:uid="{33EFC96D-EEDA-47B1-9D18-2E0140DC688C}"/>
    <cellStyle name="Vejica 44 2 2 3 2" xfId="37845" xr:uid="{A18C879C-96AF-4E9B-84E9-F77EAAD5860D}"/>
    <cellStyle name="Vejica 44 2 2 4" xfId="37842" xr:uid="{5D17148B-1FCC-4557-BD98-FBC82F157BBA}"/>
    <cellStyle name="Vejica 44 2 3" xfId="7729" xr:uid="{F72497B1-589A-4BA2-AE8B-FC4ABDBFD8C5}"/>
    <cellStyle name="Vejica 44 2 3 2" xfId="13520" xr:uid="{A446BC67-727C-400F-B9B9-269D90C6A808}"/>
    <cellStyle name="Vejica 44 2 3 2 2" xfId="19454" xr:uid="{A834AF5F-9174-4BD2-8709-5C8142E3F222}"/>
    <cellStyle name="Vejica 44 2 3 2 2 2" xfId="37848" xr:uid="{167D0373-12F7-4172-9DC8-B2FAC66BF691}"/>
    <cellStyle name="Vejica 44 2 3 2 3" xfId="37847" xr:uid="{2AC1AE5B-CBA5-44AC-9B57-57D46AD96F27}"/>
    <cellStyle name="Vejica 44 2 3 3" xfId="15593" xr:uid="{0CEB704B-D17F-4740-9E64-C4094DDE03F2}"/>
    <cellStyle name="Vejica 44 2 3 3 2" xfId="37849" xr:uid="{F0DB7B4B-97D9-465C-8161-4E7C5DF03855}"/>
    <cellStyle name="Vejica 44 2 3 4" xfId="37846" xr:uid="{EC812DBE-B7AA-4631-B24F-4B99FDBED09E}"/>
    <cellStyle name="Vejica 44 2 4" xfId="9991" xr:uid="{2E2E9CFB-342C-4BBB-970F-015E3C81D204}"/>
    <cellStyle name="Vejica 44 2 4 2" xfId="13098" xr:uid="{207E3400-9C86-4132-83E4-44B0F32A08F5}"/>
    <cellStyle name="Vejica 44 2 4 2 2" xfId="19032" xr:uid="{126ECDF5-49FA-4792-8045-E864B97C385F}"/>
    <cellStyle name="Vejica 44 2 4 2 2 2" xfId="37852" xr:uid="{9DAAEF94-7DAC-4C25-B34A-5CB113163DAB}"/>
    <cellStyle name="Vejica 44 2 4 2 3" xfId="37851" xr:uid="{50A6E1BD-CD5B-4538-A521-706FC6E0A7E1}"/>
    <cellStyle name="Vejica 44 2 4 3" xfId="16535" xr:uid="{6F3BE404-E4F2-4253-8364-2A3D6B48ADB5}"/>
    <cellStyle name="Vejica 44 2 4 3 2" xfId="37853" xr:uid="{7CCD42BF-4365-4F92-926C-E8630315F567}"/>
    <cellStyle name="Vejica 44 2 4 4" xfId="37850" xr:uid="{EACB591B-B547-4B6A-81E0-09F0463E49D6}"/>
    <cellStyle name="Vejica 44 2 5" xfId="12590" xr:uid="{5F00F7BA-401C-4366-B3B6-5520DDD29327}"/>
    <cellStyle name="Vejica 44 2 5 2" xfId="18528" xr:uid="{C83D9EA2-9120-4F4B-B5D1-6A5F13219B5F}"/>
    <cellStyle name="Vejica 44 2 5 2 2" xfId="37855" xr:uid="{19C809BC-B491-4AEE-871F-DB89A0FBA185}"/>
    <cellStyle name="Vejica 44 2 5 3" xfId="37854" xr:uid="{BBD21D2D-5C24-4075-BCEF-24302624DD7F}"/>
    <cellStyle name="Vejica 44 2 6" xfId="15783" xr:uid="{E40951B2-2D9B-451D-8CCE-6A1524DFE7B9}"/>
    <cellStyle name="Vejica 44 2 6 2" xfId="37856" xr:uid="{DA6B3CF9-82DA-4D75-BFBA-CFABBFE93009}"/>
    <cellStyle name="Vejica 44 2 7" xfId="37841" xr:uid="{91687E23-D2BF-42E1-B630-09772BD7BC78}"/>
    <cellStyle name="Vejica 44 3" xfId="8881" xr:uid="{1C836D7D-2BCB-4846-9388-61AEA0423209}"/>
    <cellStyle name="Vejica 44 3 2" xfId="12591" xr:uid="{30610445-D45A-4393-9310-9723157758AD}"/>
    <cellStyle name="Vejica 44 3 2 2" xfId="18529" xr:uid="{8C598A68-30C5-4BB1-97DE-104A7CBAD56C}"/>
    <cellStyle name="Vejica 44 3 2 2 2" xfId="37859" xr:uid="{F3BE3188-F6B5-4D56-A16C-DD3E4FD4065C}"/>
    <cellStyle name="Vejica 44 3 2 3" xfId="37858" xr:uid="{1A3B6F98-D558-48FB-8ED8-A607936C2D72}"/>
    <cellStyle name="Vejica 44 3 3" xfId="16092" xr:uid="{24ABEDC2-7A4A-44B6-9D10-3666F21A97DD}"/>
    <cellStyle name="Vejica 44 3 3 2" xfId="37860" xr:uid="{0BA6F1AE-5185-4773-B326-B7310EE3371B}"/>
    <cellStyle name="Vejica 44 3 4" xfId="37857" xr:uid="{31CADAC5-0420-4552-81AD-DF3E9F229EDF}"/>
    <cellStyle name="Vejica 44 4" xfId="7732" xr:uid="{B5F8939F-7CCA-45EE-84DE-1032A27690E2}"/>
    <cellStyle name="Vejica 44 4 2" xfId="13450" xr:uid="{B026EE01-363F-4435-85DA-41DFE92A1A8A}"/>
    <cellStyle name="Vejica 44 4 2 2" xfId="19384" xr:uid="{9FF9AE3B-5707-4AA6-88AD-BE6C2075EDBD}"/>
    <cellStyle name="Vejica 44 4 2 2 2" xfId="37863" xr:uid="{31547669-2E31-4D60-A845-263EA599ED76}"/>
    <cellStyle name="Vejica 44 4 2 3" xfId="37862" xr:uid="{08CD6F66-906B-4DA7-9363-70F058BC467D}"/>
    <cellStyle name="Vejica 44 4 3" xfId="15596" xr:uid="{E5A124DF-471C-4A1B-A7A8-CADC700E6E4F}"/>
    <cellStyle name="Vejica 44 4 3 2" xfId="37864" xr:uid="{D1A6594B-4052-4646-A9E7-940E81D87CA9}"/>
    <cellStyle name="Vejica 44 4 4" xfId="37861" xr:uid="{A03DB4B7-3CD3-43AB-8546-1DC7470DEE16}"/>
    <cellStyle name="Vejica 44 5" xfId="10031" xr:uid="{21CFBE40-8D69-4BF1-8C9D-CA29CB09CFB9}"/>
    <cellStyle name="Vejica 44 5 2" xfId="16545" xr:uid="{2CA70B37-F6E1-496A-88A8-1F28B3BD871A}"/>
    <cellStyle name="Vejica 44 5 2 2" xfId="37866" xr:uid="{D7F6423F-BBA9-4646-87EE-48601B1B0249}"/>
    <cellStyle name="Vejica 44 5 3" xfId="37865" xr:uid="{9E6C0BF3-808F-4157-A2FE-D02C286746B8}"/>
    <cellStyle name="Vejica 44 6" xfId="13029" xr:uid="{0168263D-A8F8-43DF-88FD-01EF76C33342}"/>
    <cellStyle name="Vejica 44 6 2" xfId="18966" xr:uid="{D9B17244-E27C-4ED1-904B-21216B326C21}"/>
    <cellStyle name="Vejica 44 6 2 2" xfId="37868" xr:uid="{0F29E166-6194-403C-94F9-BB213F0E027D}"/>
    <cellStyle name="Vejica 44 6 3" xfId="37867" xr:uid="{EC7A2354-391E-453F-9065-7D427C8FF8B0}"/>
    <cellStyle name="Vejica 44 7" xfId="37840" xr:uid="{26ED9FE9-0EFC-48B2-9F6C-0FD93C034B0F}"/>
    <cellStyle name="Vejica 45" xfId="5581" xr:uid="{00000000-0005-0000-0000-00005E150000}"/>
    <cellStyle name="Vejica 45 2" xfId="9850" xr:uid="{5111DE26-8819-4F5C-AFE2-E8BF6C2AFC2E}"/>
    <cellStyle name="Vejica 45 2 2" xfId="9109" xr:uid="{A0AAFD38-6AB2-4E38-B1D0-A50CF783484C}"/>
    <cellStyle name="Vejica 45 2 2 2" xfId="13265" xr:uid="{F0D7EF36-7028-4ED3-A716-6DAB176F3AAD}"/>
    <cellStyle name="Vejica 45 2 2 2 2" xfId="19199" xr:uid="{6FE31F93-8D2D-4626-9BBD-C6C288E4F78A}"/>
    <cellStyle name="Vejica 45 2 2 2 2 2" xfId="37873" xr:uid="{A9BD8A99-CFD3-44A2-A7DF-A8415D933768}"/>
    <cellStyle name="Vejica 45 2 2 2 3" xfId="37872" xr:uid="{1D689C5A-E782-47AF-8C16-45F31761D276}"/>
    <cellStyle name="Vejica 45 2 2 3" xfId="16186" xr:uid="{DAD869D5-EE8F-491A-B9B0-495F9D87B5EB}"/>
    <cellStyle name="Vejica 45 2 2 3 2" xfId="37874" xr:uid="{085EE488-615F-4CFC-83B5-87D7105A591C}"/>
    <cellStyle name="Vejica 45 2 2 4" xfId="37871" xr:uid="{C9C0D7E9-E80E-45DE-B724-45F451EC4C1F}"/>
    <cellStyle name="Vejica 45 2 3" xfId="8507" xr:uid="{758FC30D-EB72-43A7-9CD8-7A3AEBFDCD01}"/>
    <cellStyle name="Vejica 45 2 3 2" xfId="13335" xr:uid="{68B7A193-4277-4CDC-AF8F-BDBD80CACB6C}"/>
    <cellStyle name="Vejica 45 2 3 2 2" xfId="19269" xr:uid="{8F8F7E01-670D-422A-A24C-F799F9249D9B}"/>
    <cellStyle name="Vejica 45 2 3 2 2 2" xfId="37877" xr:uid="{4B965BFF-83B6-477A-A267-7D8802D49AC6}"/>
    <cellStyle name="Vejica 45 2 3 2 3" xfId="37876" xr:uid="{53C64D6A-7DEA-4F9E-AE72-82E8CCB74D20}"/>
    <cellStyle name="Vejica 45 2 3 3" xfId="15964" xr:uid="{EB9EA3E5-4656-4E9E-9249-F8FE9FEFE7D3}"/>
    <cellStyle name="Vejica 45 2 3 3 2" xfId="37878" xr:uid="{63FC9BB5-CA1C-4ACA-81AB-6A515CF3C76C}"/>
    <cellStyle name="Vejica 45 2 3 4" xfId="37875" xr:uid="{30C9AC5B-7440-468A-AC23-1556066DEA7B}"/>
    <cellStyle name="Vejica 45 2 4" xfId="9258" xr:uid="{43BAE3BA-E9E8-4F03-A3BD-F0CA79EDC05E}"/>
    <cellStyle name="Vejica 45 2 4 2" xfId="13190" xr:uid="{771A0EB1-D0C7-4E42-A8FF-E31A14F4F020}"/>
    <cellStyle name="Vejica 45 2 4 2 2" xfId="19124" xr:uid="{F4A1896B-47C4-4FB4-BF7C-35EDE46896E2}"/>
    <cellStyle name="Vejica 45 2 4 2 2 2" xfId="37881" xr:uid="{9A8BE108-2075-4B59-8DF1-B656466D8733}"/>
    <cellStyle name="Vejica 45 2 4 2 3" xfId="37880" xr:uid="{889C2643-378F-4D33-9F11-4821F787902B}"/>
    <cellStyle name="Vejica 45 2 4 3" xfId="16283" xr:uid="{CB9D78DD-40E2-43AC-9057-78A3AEF37EFA}"/>
    <cellStyle name="Vejica 45 2 4 3 2" xfId="37882" xr:uid="{40E548BA-2D48-41E0-9B86-C3DEBA2CDEFA}"/>
    <cellStyle name="Vejica 45 2 4 4" xfId="37879" xr:uid="{B31CDF93-EFF9-4C20-B56D-EC50B3DF800E}"/>
    <cellStyle name="Vejica 45 2 5" xfId="12855" xr:uid="{921275E9-27B4-4670-A162-20BD452D5271}"/>
    <cellStyle name="Vejica 45 2 5 2" xfId="18792" xr:uid="{9AE5B821-8745-46E2-8FBE-B3DD432B3F25}"/>
    <cellStyle name="Vejica 45 2 5 2 2" xfId="37884" xr:uid="{F0EC0BB0-52C5-43C6-9CDE-52C66B85FF20}"/>
    <cellStyle name="Vejica 45 2 5 3" xfId="37883" xr:uid="{C736F30E-F506-47F7-B1D2-6831EF5697C6}"/>
    <cellStyle name="Vejica 45 2 6" xfId="16471" xr:uid="{7216251F-D4CB-4B52-B3D4-61CC65BE1225}"/>
    <cellStyle name="Vejica 45 2 6 2" xfId="37885" xr:uid="{DCFC5831-5E0E-47EE-B5CB-8848CB509517}"/>
    <cellStyle name="Vejica 45 2 7" xfId="37870" xr:uid="{585ABD1C-405B-4529-8F6A-9AE4E3AE49B2}"/>
    <cellStyle name="Vejica 45 3" xfId="9615" xr:uid="{C73F1B46-E9B5-4F7F-BB3A-C32F8ACB34B6}"/>
    <cellStyle name="Vejica 45 3 2" xfId="12589" xr:uid="{0103E1FD-22C6-425A-BC16-DD4541139CB8}"/>
    <cellStyle name="Vejica 45 3 2 2" xfId="18527" xr:uid="{F65ADFB2-09BD-46F8-93F8-DC3B6D453AF9}"/>
    <cellStyle name="Vejica 45 3 2 2 2" xfId="37888" xr:uid="{9807539E-081D-408F-9003-660691705DED}"/>
    <cellStyle name="Vejica 45 3 2 3" xfId="37887" xr:uid="{52FB86F5-DBF9-45E0-BFEF-B895D3F57F76}"/>
    <cellStyle name="Vejica 45 3 3" xfId="16383" xr:uid="{F2AFE6C0-D071-4F63-88D6-282E06B5CEF9}"/>
    <cellStyle name="Vejica 45 3 3 2" xfId="37889" xr:uid="{00537E9B-8ED4-4E09-B7A3-253DF63200E8}"/>
    <cellStyle name="Vejica 45 3 4" xfId="37886" xr:uid="{4819F987-1178-40FF-BFC1-A2B3CAEA6FB0}"/>
    <cellStyle name="Vejica 45 4" xfId="8522" xr:uid="{FB435763-92B0-42BF-B14E-733E71A35717}"/>
    <cellStyle name="Vejica 45 4 2" xfId="13116" xr:uid="{1B2449EB-25AB-43D2-B568-1D959217D65B}"/>
    <cellStyle name="Vejica 45 4 2 2" xfId="19050" xr:uid="{39FD9233-6FD2-40F0-842B-21DD094B65B1}"/>
    <cellStyle name="Vejica 45 4 2 2 2" xfId="37892" xr:uid="{836FA836-9484-487D-88C5-3637D37E41A8}"/>
    <cellStyle name="Vejica 45 4 2 3" xfId="37891" xr:uid="{D2FB2A53-EB24-4656-9C63-38791291FEAF}"/>
    <cellStyle name="Vejica 45 4 3" xfId="15972" xr:uid="{3473F266-7E24-4DB0-9003-041E7CEAD467}"/>
    <cellStyle name="Vejica 45 4 3 2" xfId="37893" xr:uid="{765355D9-0566-4B08-A964-70B87D3393DD}"/>
    <cellStyle name="Vejica 45 4 4" xfId="37890" xr:uid="{534D480E-171A-4DDC-8B75-C0EE505DBA07}"/>
    <cellStyle name="Vejica 45 5" xfId="8087" xr:uid="{1DF29260-221D-429B-811E-9560A9987062}"/>
    <cellStyle name="Vejica 45 5 2" xfId="15773" xr:uid="{16149AE7-32BC-407B-8E01-919D6150FB21}"/>
    <cellStyle name="Vejica 45 5 2 2" xfId="37895" xr:uid="{E659DDE4-1040-4FBE-B6A7-63552929DF3C}"/>
    <cellStyle name="Vejica 45 5 3" xfId="37894" xr:uid="{18954D62-C1BF-4DA4-B6A4-6E73695CA637}"/>
    <cellStyle name="Vejica 45 6" xfId="13020" xr:uid="{A9F8E4F9-45C9-4B72-B5FF-9A0D8AAFFB93}"/>
    <cellStyle name="Vejica 45 6 2" xfId="18957" xr:uid="{E8FC989E-5A7B-44BF-975E-F4FF96C23AAE}"/>
    <cellStyle name="Vejica 45 6 2 2" xfId="37897" xr:uid="{9871E26F-EE59-408C-9F6F-031B6D9C1EE8}"/>
    <cellStyle name="Vejica 45 6 3" xfId="37896" xr:uid="{EC9BD828-D8ED-4650-A078-6EDE1EB1BCB5}"/>
    <cellStyle name="Vejica 45 7" xfId="37869" xr:uid="{45E18442-8F77-49C3-9D7B-D652B8CB0D86}"/>
    <cellStyle name="Vejica 46" xfId="5585" xr:uid="{00000000-0005-0000-0000-00005F150000}"/>
    <cellStyle name="Vejica 46 2" xfId="8534" xr:uid="{38991F13-7EAF-4C6C-98C8-6ECE03FC7798}"/>
    <cellStyle name="Vejica 46 2 2" xfId="9798" xr:uid="{A9E12584-9632-4B22-AD32-1FFB546445C9}"/>
    <cellStyle name="Vejica 46 2 2 2" xfId="13266" xr:uid="{24B53A51-6642-4106-ADF4-0E81C319593B}"/>
    <cellStyle name="Vejica 46 2 2 2 2" xfId="19200" xr:uid="{D1C2F1AF-70E1-44DE-81A0-A2195597F8B5}"/>
    <cellStyle name="Vejica 46 2 2 2 2 2" xfId="37902" xr:uid="{AFE0C41F-BF4D-4AB7-BC3A-F654CF8C52E2}"/>
    <cellStyle name="Vejica 46 2 2 2 3" xfId="37901" xr:uid="{620FFB37-9A65-46A8-B642-4B7BB101A3E3}"/>
    <cellStyle name="Vejica 46 2 2 3" xfId="16448" xr:uid="{13D06B97-74BE-40E1-A939-A0C703B30A1B}"/>
    <cellStyle name="Vejica 46 2 2 3 2" xfId="37903" xr:uid="{11D31693-B531-4EDD-92E1-988575A79454}"/>
    <cellStyle name="Vejica 46 2 2 4" xfId="37900" xr:uid="{58AC7177-F66A-473A-A14E-662385AE64AA}"/>
    <cellStyle name="Vejica 46 2 3" xfId="7653" xr:uid="{9265F7D0-C064-4487-857C-54D69F6DEC8E}"/>
    <cellStyle name="Vejica 46 2 3 2" xfId="13466" xr:uid="{6528B891-C8FF-4CDB-B341-9CBDF59BD743}"/>
    <cellStyle name="Vejica 46 2 3 2 2" xfId="19400" xr:uid="{C4D46FB5-5050-4DF2-AD64-71CAD1B56575}"/>
    <cellStyle name="Vejica 46 2 3 2 2 2" xfId="37906" xr:uid="{726519BB-0661-46D8-BE3F-35082CC77267}"/>
    <cellStyle name="Vejica 46 2 3 2 3" xfId="37905" xr:uid="{AD20CF4A-1B37-48EF-9F9E-AC9BF8A64FFE}"/>
    <cellStyle name="Vejica 46 2 3 3" xfId="15578" xr:uid="{1B86403A-A022-41B4-A6E8-833999789A7C}"/>
    <cellStyle name="Vejica 46 2 3 3 2" xfId="37907" xr:uid="{8EC85993-BB25-49AB-B001-86B9AFCB96F8}"/>
    <cellStyle name="Vejica 46 2 3 4" xfId="37904" xr:uid="{4C14B728-A47C-49F3-87DE-3FF620179086}"/>
    <cellStyle name="Vejica 46 2 4" xfId="8398" xr:uid="{02387D9B-8E13-4AFF-B083-BD155C4968CA}"/>
    <cellStyle name="Vejica 46 2 4 2" xfId="13147" xr:uid="{1B6A17E0-DCC3-4DB3-B4C4-B94030597A20}"/>
    <cellStyle name="Vejica 46 2 4 2 2" xfId="19081" xr:uid="{EEC45171-9DF7-4094-A8F7-050F152D1155}"/>
    <cellStyle name="Vejica 46 2 4 2 2 2" xfId="37910" xr:uid="{3BB7A88A-D66B-413F-9E0E-DDB061D56578}"/>
    <cellStyle name="Vejica 46 2 4 2 3" xfId="37909" xr:uid="{2991896B-0203-4C44-B596-FC1C1F3DED88}"/>
    <cellStyle name="Vejica 46 2 4 3" xfId="15937" xr:uid="{0528F8F1-A0E2-44F5-878D-B28EAF257C2C}"/>
    <cellStyle name="Vejica 46 2 4 3 2" xfId="37911" xr:uid="{15DA606C-C62F-4862-BDC2-261B1CB74A28}"/>
    <cellStyle name="Vejica 46 2 4 4" xfId="37908" xr:uid="{F1A41B7A-7FC4-461B-B3E0-BBDF216D722D}"/>
    <cellStyle name="Vejica 46 2 5" xfId="12588" xr:uid="{09E8ACD7-2385-4DB1-8B0E-3B9AFD3356CC}"/>
    <cellStyle name="Vejica 46 2 5 2" xfId="18526" xr:uid="{D27E6299-8AF0-4021-A1C4-F16FAC1D7717}"/>
    <cellStyle name="Vejica 46 2 5 2 2" xfId="37913" xr:uid="{93B16E07-C225-4B9C-B067-B33B820DF389}"/>
    <cellStyle name="Vejica 46 2 5 3" xfId="37912" xr:uid="{987A18A0-ADA3-4E8C-9C05-AA9A73A38E94}"/>
    <cellStyle name="Vejica 46 2 6" xfId="15977" xr:uid="{B9C5BE60-1C95-43AD-99EB-B5D9636717DA}"/>
    <cellStyle name="Vejica 46 2 6 2" xfId="37914" xr:uid="{A46F3088-7D3B-4EF5-B6BA-C6CB0D6A2FC3}"/>
    <cellStyle name="Vejica 46 2 7" xfId="37899" xr:uid="{BD595F96-7CDE-49E7-B167-729D2E24B425}"/>
    <cellStyle name="Vejica 46 3" xfId="9769" xr:uid="{8ECEDA8B-976F-4CD4-95F5-97661F36CC20}"/>
    <cellStyle name="Vejica 46 3 2" xfId="12854" xr:uid="{777EB9B9-8554-4E39-B9A8-7051E1BA9B17}"/>
    <cellStyle name="Vejica 46 3 2 2" xfId="18791" xr:uid="{9C590D44-AF7E-42DA-9124-4990AFD637E1}"/>
    <cellStyle name="Vejica 46 3 2 2 2" xfId="37917" xr:uid="{53339E73-BFB0-4D4F-A9D7-A2C4EFAD53C3}"/>
    <cellStyle name="Vejica 46 3 2 3" xfId="37916" xr:uid="{2F5AC7F7-9B2B-421C-97EC-4081E4D0ECDE}"/>
    <cellStyle name="Vejica 46 3 3" xfId="16431" xr:uid="{251ABC95-60F5-4A94-96EC-A83BCDB1C232}"/>
    <cellStyle name="Vejica 46 3 3 2" xfId="37918" xr:uid="{FEDA7D29-C613-4D6E-A92A-5B954CDE835B}"/>
    <cellStyle name="Vejica 46 3 4" xfId="37915" xr:uid="{05E7CD16-711C-48FD-8B2C-242F42BCC3BB}"/>
    <cellStyle name="Vejica 46 4" xfId="9251" xr:uid="{11DAD1C1-A321-4390-B32D-87F5AEDE581A}"/>
    <cellStyle name="Vejica 46 4 2" xfId="13547" xr:uid="{D691A95F-8509-4DED-9233-E1A23B826864}"/>
    <cellStyle name="Vejica 46 4 2 2" xfId="19481" xr:uid="{362894CF-A013-4930-A145-CAC36E7A76C2}"/>
    <cellStyle name="Vejica 46 4 2 2 2" xfId="37921" xr:uid="{B7B98121-3895-4D8F-BF45-C37711769EF5}"/>
    <cellStyle name="Vejica 46 4 2 3" xfId="37920" xr:uid="{80FDBFBF-7CF2-4C9D-AA78-39E21412042B}"/>
    <cellStyle name="Vejica 46 4 3" xfId="16277" xr:uid="{45D88594-7D25-472A-A3A1-EC68B2A22955}"/>
    <cellStyle name="Vejica 46 4 3 2" xfId="37922" xr:uid="{84C157EF-EFD5-4D71-A5B7-D2ECACEBDE66}"/>
    <cellStyle name="Vejica 46 4 4" xfId="37919" xr:uid="{03C69A62-C98D-4FA1-8C44-3DDC5F08FD6B}"/>
    <cellStyle name="Vejica 46 5" xfId="11805" xr:uid="{491519B5-67CE-43A4-8E96-732829C97492}"/>
    <cellStyle name="Vejica 46 5 2" xfId="18229" xr:uid="{C66D05DB-B357-4625-B087-9161581ED185}"/>
    <cellStyle name="Vejica 46 5 2 2" xfId="37924" xr:uid="{5ACC5231-8E27-4C71-ADE0-E9A5FE451884}"/>
    <cellStyle name="Vejica 46 5 3" xfId="37923" xr:uid="{9042068B-3F78-41EB-BB68-8CC8B85DF7E6}"/>
    <cellStyle name="Vejica 46 6" xfId="13031" xr:uid="{168624C4-E976-4A1A-B4F7-9B2DDC110F0F}"/>
    <cellStyle name="Vejica 46 6 2" xfId="18968" xr:uid="{5202DC9E-A04E-4097-9999-2D9C90C228C8}"/>
    <cellStyle name="Vejica 46 6 2 2" xfId="37926" xr:uid="{B2B19A50-5235-4F4C-8898-CEF40BE4A2D7}"/>
    <cellStyle name="Vejica 46 6 3" xfId="37925" xr:uid="{3E8FB8BA-9A57-432B-9CA7-E11F315DA876}"/>
    <cellStyle name="Vejica 46 7" xfId="37898" xr:uid="{2A557054-DF80-479D-8EC8-98A57B27BE11}"/>
    <cellStyle name="Vejica 47" xfId="5586" xr:uid="{00000000-0005-0000-0000-000060150000}"/>
    <cellStyle name="Vejica 47 2" xfId="9840" xr:uid="{25AF5045-67FE-428C-B14A-D6DE055E94FD}"/>
    <cellStyle name="Vejica 47 2 2" xfId="8257" xr:uid="{2C8D3B52-D596-4944-9076-98F011DE67F8}"/>
    <cellStyle name="Vejica 47 2 2 2" xfId="13267" xr:uid="{AD9EC216-371D-467E-8AAB-D915E774D5D4}"/>
    <cellStyle name="Vejica 47 2 2 2 2" xfId="19201" xr:uid="{58D92291-8730-40B3-91DA-48BA82D301BB}"/>
    <cellStyle name="Vejica 47 2 2 2 2 2" xfId="37931" xr:uid="{DB756B79-E845-4936-9941-D5C83BF0B0B6}"/>
    <cellStyle name="Vejica 47 2 2 2 3" xfId="37930" xr:uid="{773E349E-6300-4237-908B-853FBFF56E78}"/>
    <cellStyle name="Vejica 47 2 2 3" xfId="15836" xr:uid="{50FB21DC-DB36-44D0-B67B-9C36B7D27C76}"/>
    <cellStyle name="Vejica 47 2 2 3 2" xfId="37932" xr:uid="{2EC552C1-3E40-4BB3-8D39-BF87E609C4CF}"/>
    <cellStyle name="Vejica 47 2 2 4" xfId="37929" xr:uid="{ABF85DF6-F114-40B8-8832-5097CF44581F}"/>
    <cellStyle name="Vejica 47 2 3" xfId="12028" xr:uid="{438F38AE-E715-4375-B78A-4B71CBEDFEB4}"/>
    <cellStyle name="Vejica 47 2 3 2" xfId="12900" xr:uid="{DEB2FE9A-4464-4E55-B81D-30F1CD2E5B34}"/>
    <cellStyle name="Vejica 47 2 3 2 2" xfId="18837" xr:uid="{512BF2F1-0A74-4471-A9F5-008A46BAECA5}"/>
    <cellStyle name="Vejica 47 2 3 2 2 2" xfId="37935" xr:uid="{E4DFDD1E-99E2-4930-B906-BA390573F9AA}"/>
    <cellStyle name="Vejica 47 2 3 2 3" xfId="37934" xr:uid="{7813ED87-A974-41D5-83BC-DEB63E98F1AA}"/>
    <cellStyle name="Vejica 47 2 3 3" xfId="18295" xr:uid="{686DE371-2897-42D0-8F1C-10388114801C}"/>
    <cellStyle name="Vejica 47 2 3 3 2" xfId="37936" xr:uid="{40FCF65B-52E4-47EB-9918-CBA0EA33EFC7}"/>
    <cellStyle name="Vejica 47 2 3 4" xfId="37933" xr:uid="{0CD9EFD1-E6FD-4018-99FD-6A77997E5AA7}"/>
    <cellStyle name="Vejica 47 2 4" xfId="12091" xr:uid="{ECAC03E9-D483-4781-A870-0981FBFF2DD5}"/>
    <cellStyle name="Vejica 47 2 4 2" xfId="13170" xr:uid="{BFF0F2C6-6873-4F41-8D24-4E7477FE6C6F}"/>
    <cellStyle name="Vejica 47 2 4 2 2" xfId="19104" xr:uid="{4B297F49-D604-4FE0-A114-37D22B64BFB9}"/>
    <cellStyle name="Vejica 47 2 4 2 2 2" xfId="37939" xr:uid="{C1F208D8-C311-4866-8FB4-27F086B2214B}"/>
    <cellStyle name="Vejica 47 2 4 2 3" xfId="37938" xr:uid="{856CAD3C-A328-4CD9-8F0B-F2E088B0514A}"/>
    <cellStyle name="Vejica 47 2 4 3" xfId="18313" xr:uid="{1995F84A-54E5-44FB-BBE2-727553E4B727}"/>
    <cellStyle name="Vejica 47 2 4 3 2" xfId="37940" xr:uid="{E065C34B-F561-4DCA-9F05-4F2D16768C11}"/>
    <cellStyle name="Vejica 47 2 4 4" xfId="37937" xr:uid="{2FD6A678-332F-4150-AC98-2471056938DB}"/>
    <cellStyle name="Vejica 47 2 5" xfId="12852" xr:uid="{74DF0C60-3AB1-4717-8F08-6F5985ED6C3E}"/>
    <cellStyle name="Vejica 47 2 5 2" xfId="18789" xr:uid="{69DA3C77-E073-43B5-9B85-FFBB661F0A1C}"/>
    <cellStyle name="Vejica 47 2 5 2 2" xfId="37942" xr:uid="{DDA332DF-87C2-4D84-889C-27C34B526F83}"/>
    <cellStyle name="Vejica 47 2 5 3" xfId="37941" xr:uid="{A18F712F-E711-477E-8E20-1C106677B38C}"/>
    <cellStyle name="Vejica 47 2 6" xfId="16468" xr:uid="{AED269DA-A4E3-4E43-8FDE-849E90141562}"/>
    <cellStyle name="Vejica 47 2 6 2" xfId="37943" xr:uid="{B3FC19C9-5D4C-4837-A201-94180F4F3FE3}"/>
    <cellStyle name="Vejica 47 2 7" xfId="37928" xr:uid="{D4455CEB-C78A-46D3-B026-B5A19FA4045E}"/>
    <cellStyle name="Vejica 47 3" xfId="11387" xr:uid="{63206F38-A40E-45C1-8C35-DA2AEBD8088E}"/>
    <cellStyle name="Vejica 47 3 2" xfId="12853" xr:uid="{4A0FC3A5-16B1-48D3-A68C-C8D1EBDCB559}"/>
    <cellStyle name="Vejica 47 3 2 2" xfId="18790" xr:uid="{EED5B4FA-2127-4729-9C70-F28B73B814B5}"/>
    <cellStyle name="Vejica 47 3 2 2 2" xfId="37946" xr:uid="{6E65E026-A6BA-4DFB-8A34-9BBF119EDBF8}"/>
    <cellStyle name="Vejica 47 3 2 3" xfId="37945" xr:uid="{7E200403-FADA-4E69-B2A5-4FECC046E7FE}"/>
    <cellStyle name="Vejica 47 3 3" xfId="17871" xr:uid="{FF96DAC8-64D6-4DC3-B59E-F5834B03BE20}"/>
    <cellStyle name="Vejica 47 3 3 2" xfId="37947" xr:uid="{35772CCC-62F8-4703-96E8-D186A8AD0BE1}"/>
    <cellStyle name="Vejica 47 3 4" xfId="37944" xr:uid="{627AADB6-93EC-4DDF-82AF-46A666ECA759}"/>
    <cellStyle name="Vejica 47 4" xfId="9742" xr:uid="{A33C28DC-FB21-4D06-A7E9-3C2625D66D4D}"/>
    <cellStyle name="Vejica 47 4 2" xfId="13461" xr:uid="{2B897220-DDEA-4A29-BFF0-DBCDB2E293A2}"/>
    <cellStyle name="Vejica 47 4 2 2" xfId="19395" xr:uid="{1FE701A8-3079-416F-A7B1-68E66F33524E}"/>
    <cellStyle name="Vejica 47 4 2 2 2" xfId="37950" xr:uid="{C7A56464-C520-498B-A097-6DBB75B9BF59}"/>
    <cellStyle name="Vejica 47 4 2 3" xfId="37949" xr:uid="{D52D8C69-E966-4455-AF2C-8B1183DB06B4}"/>
    <cellStyle name="Vejica 47 4 3" xfId="16421" xr:uid="{0783531E-01B2-4A07-B180-FABB76577786}"/>
    <cellStyle name="Vejica 47 4 3 2" xfId="37951" xr:uid="{42180045-F0B4-46BB-8DEB-9A522CA4D5C9}"/>
    <cellStyle name="Vejica 47 4 4" xfId="37948" xr:uid="{C9E79EEF-9E8C-401B-A73A-B9F996C8EC62}"/>
    <cellStyle name="Vejica 47 5" xfId="12390" xr:uid="{96819979-98B7-4A4E-ABEB-1754D0E1887F}"/>
    <cellStyle name="Vejica 47 5 2" xfId="18413" xr:uid="{3F696857-DF4C-4D8C-A7BF-B942BA1514E3}"/>
    <cellStyle name="Vejica 47 5 2 2" xfId="37953" xr:uid="{DCE915DA-7557-463C-87F6-18599F446350}"/>
    <cellStyle name="Vejica 47 5 3" xfId="37952" xr:uid="{9D081271-99B2-4635-B5A3-F29131CBADB4}"/>
    <cellStyle name="Vejica 47 6" xfId="12764" xr:uid="{55D3834C-B5D1-4E83-8037-49535798305D}"/>
    <cellStyle name="Vejica 47 6 2" xfId="18702" xr:uid="{223C1279-2CA5-43F9-8E8F-78A84E5CD8B6}"/>
    <cellStyle name="Vejica 47 6 2 2" xfId="37955" xr:uid="{C4B34ED3-98D0-45B1-8789-85497A47BCB6}"/>
    <cellStyle name="Vejica 47 6 3" xfId="37954" xr:uid="{6958DB2B-AD46-4616-AF1B-619CC329B3CF}"/>
    <cellStyle name="Vejica 47 7" xfId="37927" xr:uid="{8B9AE642-E9D9-4EC3-8F96-E74389CFE564}"/>
    <cellStyle name="Vejica 48" xfId="5602" xr:uid="{00000000-0005-0000-0000-000061150000}"/>
    <cellStyle name="Vejica 48 2" xfId="9587" xr:uid="{1203F5FC-8DA9-4FCE-B593-E6AF6E99A0C5}"/>
    <cellStyle name="Vejica 48 2 2" xfId="9519" xr:uid="{5459ADE1-20FA-4637-BA3B-9F05324EA4F5}"/>
    <cellStyle name="Vejica 48 2 2 2" xfId="13268" xr:uid="{6987F7A2-E0E9-4AE0-9189-E098FCB217E1}"/>
    <cellStyle name="Vejica 48 2 2 2 2" xfId="19202" xr:uid="{B7616D88-2C40-4D25-BFCF-924B4DB8C5BC}"/>
    <cellStyle name="Vejica 48 2 2 2 2 2" xfId="37960" xr:uid="{0D75CABE-724F-4B2C-9083-40A18A40A875}"/>
    <cellStyle name="Vejica 48 2 2 2 3" xfId="37959" xr:uid="{3EC35283-F9F9-418B-92BE-2815CC214A81}"/>
    <cellStyle name="Vejica 48 2 2 3" xfId="16336" xr:uid="{B0DE932A-4403-44D5-A3EA-DA8477290036}"/>
    <cellStyle name="Vejica 48 2 2 3 2" xfId="37961" xr:uid="{C12E0BC0-44D3-4ACD-922F-585E377122DE}"/>
    <cellStyle name="Vejica 48 2 2 4" xfId="37958" xr:uid="{2C2EAA4D-0AAC-4B1F-B20E-3EDCF3D7604D}"/>
    <cellStyle name="Vejica 48 2 3" xfId="8191" xr:uid="{BF921870-894C-4529-9116-AE3D8B2EDDA7}"/>
    <cellStyle name="Vejica 48 2 3 2" xfId="13397" xr:uid="{BDF041D9-4C7E-4405-BEAF-7192F030E5EB}"/>
    <cellStyle name="Vejica 48 2 3 2 2" xfId="19331" xr:uid="{88BE87D3-2979-464D-B8C5-AFDF61B59DCA}"/>
    <cellStyle name="Vejica 48 2 3 2 2 2" xfId="37964" xr:uid="{9E482790-7E84-45E0-BDE1-CABD0C783668}"/>
    <cellStyle name="Vejica 48 2 3 2 3" xfId="37963" xr:uid="{6E9C2068-C2C4-4B13-BCCC-82FE44E029B0}"/>
    <cellStyle name="Vejica 48 2 3 3" xfId="15806" xr:uid="{D3587B4E-F54A-4B52-9F3E-B3010C4BEDDD}"/>
    <cellStyle name="Vejica 48 2 3 3 2" xfId="37965" xr:uid="{4CD3965A-8E0D-478B-A59F-6A022037535F}"/>
    <cellStyle name="Vejica 48 2 3 4" xfId="37962" xr:uid="{BC437215-0239-4814-8FC6-1F041E28FF50}"/>
    <cellStyle name="Vejica 48 2 4" xfId="12474" xr:uid="{53C9B9A0-AA49-41E2-A84B-91493611439A}"/>
    <cellStyle name="Vejica 48 2 4 2" xfId="12894" xr:uid="{E3AE797F-F06A-4BD9-894C-53C5B37E9FB7}"/>
    <cellStyle name="Vejica 48 2 4 2 2" xfId="18831" xr:uid="{3715DB09-541E-474A-BB0C-CDAD0AD236D5}"/>
    <cellStyle name="Vejica 48 2 4 2 2 2" xfId="37968" xr:uid="{68D6D3CE-F171-4BCA-BD39-D611E14EE046}"/>
    <cellStyle name="Vejica 48 2 4 2 3" xfId="37967" xr:uid="{5C087C2E-9FB2-47FE-B48D-6B682C4DEF87}"/>
    <cellStyle name="Vejica 48 2 4 3" xfId="18431" xr:uid="{38DBB750-D140-45F7-B7FA-09B70D9EDC8D}"/>
    <cellStyle name="Vejica 48 2 4 3 2" xfId="37969" xr:uid="{5DF4BC13-B70C-46C7-B48E-82C9CB7F7B99}"/>
    <cellStyle name="Vejica 48 2 4 4" xfId="37966" xr:uid="{02665DC5-902B-4B66-B9B7-9CDC353C3542}"/>
    <cellStyle name="Vejica 48 2 5" xfId="12851" xr:uid="{70E4804D-5B08-4FB1-B2D5-58A6EB8FC877}"/>
    <cellStyle name="Vejica 48 2 5 2" xfId="18788" xr:uid="{3C8AE2ED-A07A-4BE1-AFA8-93EDE7B800DB}"/>
    <cellStyle name="Vejica 48 2 5 2 2" xfId="37971" xr:uid="{6C05117C-B941-4954-A811-D200289425C7}"/>
    <cellStyle name="Vejica 48 2 5 3" xfId="37970" xr:uid="{0288574C-AF0F-4831-9C6E-A4792F33DD80}"/>
    <cellStyle name="Vejica 48 2 6" xfId="16369" xr:uid="{ED968FD9-4568-4491-B7CE-EC1AE921127C}"/>
    <cellStyle name="Vejica 48 2 6 2" xfId="37972" xr:uid="{4C1896FA-8691-4D49-BACD-1340BAC4A38F}"/>
    <cellStyle name="Vejica 48 2 7" xfId="37957" xr:uid="{FF860BEA-EC97-47CC-9911-756D9F3D1BE3}"/>
    <cellStyle name="Vejica 48 3" xfId="8286" xr:uid="{FE1AAB83-485C-4241-9EA4-BCFB3E7A1042}"/>
    <cellStyle name="Vejica 48 3 2" xfId="12587" xr:uid="{383881A2-E8DA-4D64-97A9-5DAF87715CCD}"/>
    <cellStyle name="Vejica 48 3 2 2" xfId="18525" xr:uid="{48BF485A-8108-4E54-9F24-8338E6D2AA68}"/>
    <cellStyle name="Vejica 48 3 2 2 2" xfId="37975" xr:uid="{F69F3556-8D87-4B8B-9DB8-BFFE68D61016}"/>
    <cellStyle name="Vejica 48 3 2 3" xfId="37974" xr:uid="{AB4C4987-57AE-43DB-816E-45A0FD40E213}"/>
    <cellStyle name="Vejica 48 3 3" xfId="15850" xr:uid="{8B63EE9F-383E-4BA5-A462-1A4CA210632D}"/>
    <cellStyle name="Vejica 48 3 3 2" xfId="37976" xr:uid="{F19CD34E-AC73-44C7-A9D7-5FF39B15F3A5}"/>
    <cellStyle name="Vejica 48 3 4" xfId="37973" xr:uid="{D3130854-60CE-4493-A96D-ECBDB8CC12E7}"/>
    <cellStyle name="Vejica 48 4" xfId="8794" xr:uid="{4E5B263C-4939-44EC-8EDF-578C2D67D056}"/>
    <cellStyle name="Vejica 48 4 2" xfId="13522" xr:uid="{1DFBDDF3-8777-4951-ABFA-641B2EE4A2F8}"/>
    <cellStyle name="Vejica 48 4 2 2" xfId="19456" xr:uid="{A7BC7973-E490-4BF4-8505-F8281DC19698}"/>
    <cellStyle name="Vejica 48 4 2 2 2" xfId="37979" xr:uid="{5D7102D6-ACBB-42B5-9A00-139781F672A1}"/>
    <cellStyle name="Vejica 48 4 2 3" xfId="37978" xr:uid="{B0E03EE8-6C62-42D6-A03D-3B4B95202F52}"/>
    <cellStyle name="Vejica 48 4 3" xfId="16074" xr:uid="{2FC9FB21-B287-476F-9F9A-052904D7E821}"/>
    <cellStyle name="Vejica 48 4 3 2" xfId="37980" xr:uid="{EC0D8C10-25A3-4C1E-AB6D-53109A40DB3E}"/>
    <cellStyle name="Vejica 48 4 4" xfId="37977" xr:uid="{C34B41E6-F63C-4D04-B8F1-115E605FC8A7}"/>
    <cellStyle name="Vejica 48 5" xfId="8475" xr:uid="{3F434286-F7E0-4E5B-A123-EB166268A3BA}"/>
    <cellStyle name="Vejica 48 5 2" xfId="15958" xr:uid="{48B293BB-E5A5-4D19-8482-E93584285CBE}"/>
    <cellStyle name="Vejica 48 5 2 2" xfId="37982" xr:uid="{8B0111F9-C6B1-41A2-8EE1-623E85C2CC62}"/>
    <cellStyle name="Vejica 48 5 3" xfId="37981" xr:uid="{019D0D0F-A524-4090-9C6C-E84F3CCCF0C6}"/>
    <cellStyle name="Vejica 48 6" xfId="13047" xr:uid="{4ED2AD32-6E36-4580-B775-34481560173F}"/>
    <cellStyle name="Vejica 48 6 2" xfId="18984" xr:uid="{3AEC9F49-186D-4205-B069-F9F96DACB9F4}"/>
    <cellStyle name="Vejica 48 6 2 2" xfId="37984" xr:uid="{3D3AA5A4-5CB5-49A5-ABB7-C33BB8BDC46F}"/>
    <cellStyle name="Vejica 48 6 3" xfId="37983" xr:uid="{D7AEC310-9537-4D5A-866F-96470E52ECE6}"/>
    <cellStyle name="Vejica 48 7" xfId="37956" xr:uid="{551B5CCF-2798-4A57-BEF4-94F23BF26BFB}"/>
    <cellStyle name="Vejica 49" xfId="5605" xr:uid="{00000000-0005-0000-0000-000062150000}"/>
    <cellStyle name="Vejica 49 2" xfId="9736" xr:uid="{9B134C62-6D51-4FF8-8887-A5D3E0F65354}"/>
    <cellStyle name="Vejica 49 2 2" xfId="8978" xr:uid="{60FB4D28-C0DA-40A9-8BD0-876AD4BD6680}"/>
    <cellStyle name="Vejica 49 2 2 2" xfId="13269" xr:uid="{3D753FA3-5E0C-410C-A29E-0C6D2254B6AE}"/>
    <cellStyle name="Vejica 49 2 2 2 2" xfId="19203" xr:uid="{A86801D9-A5E1-4FA3-94DC-F12511658D14}"/>
    <cellStyle name="Vejica 49 2 2 2 2 2" xfId="37989" xr:uid="{07440E7E-AA80-4ECD-BF8B-E0FF45E5AC31}"/>
    <cellStyle name="Vejica 49 2 2 2 3" xfId="37988" xr:uid="{6EF1FC09-DDD1-4138-9482-7AC47671C017}"/>
    <cellStyle name="Vejica 49 2 2 3" xfId="16127" xr:uid="{210230FD-15FF-44ED-BA8E-7E7CCF8B6D0A}"/>
    <cellStyle name="Vejica 49 2 2 3 2" xfId="37990" xr:uid="{D0E498A0-7655-484E-B75C-B8064E32003D}"/>
    <cellStyle name="Vejica 49 2 2 4" xfId="37987" xr:uid="{0266C836-F386-4DDA-8ED3-472163E5EDB3}"/>
    <cellStyle name="Vejica 49 2 3" xfId="11964" xr:uid="{62E82A1E-5FA1-4199-972D-E11EEC22C5C2}"/>
    <cellStyle name="Vejica 49 2 3 2" xfId="13169" xr:uid="{E9EFE859-C964-4F39-A71A-D084BC175E19}"/>
    <cellStyle name="Vejica 49 2 3 2 2" xfId="19103" xr:uid="{CEF0D516-01F5-4FD7-B0E9-8C82CB296C1D}"/>
    <cellStyle name="Vejica 49 2 3 2 2 2" xfId="37993" xr:uid="{F4DF26D1-DAE7-4A4E-BE9E-F0D00AB936CB}"/>
    <cellStyle name="Vejica 49 2 3 2 3" xfId="37992" xr:uid="{1FB76530-1193-40DB-B9FB-0A66148A9992}"/>
    <cellStyle name="Vejica 49 2 3 3" xfId="18275" xr:uid="{645ADBBB-32BC-4E2E-9829-D660374D0C85}"/>
    <cellStyle name="Vejica 49 2 3 3 2" xfId="37994" xr:uid="{EF8A516C-5C7C-468A-80E5-0CA4C5A652B7}"/>
    <cellStyle name="Vejica 49 2 3 4" xfId="37991" xr:uid="{D00D9625-8A37-4A56-AC14-EFBC319118A0}"/>
    <cellStyle name="Vejica 49 2 4" xfId="12144" xr:uid="{2AAC53AB-D108-4F29-AF8A-CFDCF784C0F0}"/>
    <cellStyle name="Vejica 49 2 4 2" xfId="13192" xr:uid="{DFEAD479-04F8-48E2-884A-A7C81242A3F0}"/>
    <cellStyle name="Vejica 49 2 4 2 2" xfId="19126" xr:uid="{0FB31643-760C-4FA3-B2E0-8BEF7483388D}"/>
    <cellStyle name="Vejica 49 2 4 2 2 2" xfId="37997" xr:uid="{C63E72F5-1FF4-41AB-89C8-4D8BB686B84E}"/>
    <cellStyle name="Vejica 49 2 4 2 3" xfId="37996" xr:uid="{4B67B643-320D-4791-BB8C-9176CDAC8ED9}"/>
    <cellStyle name="Vejica 49 2 4 3" xfId="18331" xr:uid="{22582ED3-B0E3-4677-AD96-49E8B57225C5}"/>
    <cellStyle name="Vejica 49 2 4 3 2" xfId="37998" xr:uid="{9EDBB369-A93C-4E72-A9CB-A005A2ADBF06}"/>
    <cellStyle name="Vejica 49 2 4 4" xfId="37995" xr:uid="{80D4221C-7BFA-4E31-BCB1-EA7C678F4475}"/>
    <cellStyle name="Vejica 49 2 5" xfId="12586" xr:uid="{C1EA89A9-214C-40EA-8143-254BCC978157}"/>
    <cellStyle name="Vejica 49 2 5 2" xfId="18524" xr:uid="{34035D34-4CAD-49AF-8A21-5C9DBEA1F7DB}"/>
    <cellStyle name="Vejica 49 2 5 2 2" xfId="38000" xr:uid="{B51730E1-A79F-40B9-89FB-567D87874A3D}"/>
    <cellStyle name="Vejica 49 2 5 3" xfId="37999" xr:uid="{6ACAFF5D-9327-4C7C-B64E-58321B02946F}"/>
    <cellStyle name="Vejica 49 2 6" xfId="16419" xr:uid="{17C96DA3-10CB-44B0-8BF7-9389E6543E14}"/>
    <cellStyle name="Vejica 49 2 6 2" xfId="38001" xr:uid="{AF08685D-A7C8-4941-9F00-F8139C9BC96E}"/>
    <cellStyle name="Vejica 49 2 7" xfId="37986" xr:uid="{0399D0EA-B22C-471C-A9A7-271FCC163351}"/>
    <cellStyle name="Vejica 49 3" xfId="8226" xr:uid="{DAAE90EE-0159-4108-B050-8858433B7D79}"/>
    <cellStyle name="Vejica 49 3 2" xfId="12850" xr:uid="{9EA7FEDD-CD40-4F0C-9D4A-7A138F092981}"/>
    <cellStyle name="Vejica 49 3 2 2" xfId="18787" xr:uid="{9A27592F-57AA-4A50-8104-14262EED90B1}"/>
    <cellStyle name="Vejica 49 3 2 2 2" xfId="38004" xr:uid="{8785F1A8-1ED4-4E6E-8196-7813CFC0B6B8}"/>
    <cellStyle name="Vejica 49 3 2 3" xfId="38003" xr:uid="{17EABD9D-36AF-4029-96F8-8C92CC8C7235}"/>
    <cellStyle name="Vejica 49 3 3" xfId="15820" xr:uid="{CE16F783-8E11-45E1-9CCB-9C724BC8E6CE}"/>
    <cellStyle name="Vejica 49 3 3 2" xfId="38005" xr:uid="{7F9C4953-E995-426E-9C0F-E7D98E440B00}"/>
    <cellStyle name="Vejica 49 3 4" xfId="38002" xr:uid="{2ACF8F6B-8086-472F-8773-CBC3C9C177CC}"/>
    <cellStyle name="Vejica 49 4" xfId="9727" xr:uid="{AAFCB914-8E24-447C-B498-D85978F241B8}"/>
    <cellStyle name="Vejica 49 4 2" xfId="13542" xr:uid="{DF048C97-D1AC-4869-85BB-CE4E421D7A56}"/>
    <cellStyle name="Vejica 49 4 2 2" xfId="19476" xr:uid="{44B0C0FF-22BC-40A4-B42F-67C7EF8E1B3D}"/>
    <cellStyle name="Vejica 49 4 2 2 2" xfId="38008" xr:uid="{B03590B7-5D21-4D81-A25F-7481A94CDC00}"/>
    <cellStyle name="Vejica 49 4 2 3" xfId="38007" xr:uid="{7721ED9C-1C7B-4F1B-ABFB-7ED084997265}"/>
    <cellStyle name="Vejica 49 4 3" xfId="16414" xr:uid="{02CAD11F-6071-4858-B3B1-2C4E258AECB3}"/>
    <cellStyle name="Vejica 49 4 3 2" xfId="38009" xr:uid="{939C8262-5CBA-46E6-AC6F-EB5BAD9ACA7D}"/>
    <cellStyle name="Vejica 49 4 4" xfId="38006" xr:uid="{EDC8FF54-0504-4092-AC9B-ECF359196626}"/>
    <cellStyle name="Vejica 49 5" xfId="12150" xr:uid="{960C7E3E-71A1-4D1E-95F2-BEEF2D500528}"/>
    <cellStyle name="Vejica 49 5 2" xfId="18334" xr:uid="{05B799F0-2055-4040-8F3A-A1DC75D43916}"/>
    <cellStyle name="Vejica 49 5 2 2" xfId="38011" xr:uid="{73BFD803-B6F0-4151-9F0C-8DA2A4434549}"/>
    <cellStyle name="Vejica 49 5 3" xfId="38010" xr:uid="{6332BB5B-3386-4027-A82E-485E8F6E3A55}"/>
    <cellStyle name="Vejica 49 6" xfId="13035" xr:uid="{67FEC499-884C-4BD2-8F47-7C5FB2F7AFCE}"/>
    <cellStyle name="Vejica 49 6 2" xfId="18972" xr:uid="{466ED974-C611-4627-A182-8A18FC070B1B}"/>
    <cellStyle name="Vejica 49 6 2 2" xfId="38013" xr:uid="{DEE595E3-F90B-4A6A-94FC-A2F71A539BF4}"/>
    <cellStyle name="Vejica 49 6 3" xfId="38012" xr:uid="{81C686BD-7810-45C6-80DB-7B7C2D76CA5E}"/>
    <cellStyle name="Vejica 49 7" xfId="37985" xr:uid="{6AF4F824-DA7B-4FFD-A118-7CEC9FE3C3BF}"/>
    <cellStyle name="Vejica 5" xfId="800" xr:uid="{00000000-0005-0000-0000-000063150000}"/>
    <cellStyle name="Vejica 5 10" xfId="9434" xr:uid="{96AABA5F-6E82-4A4A-AA21-3C4863C2A430}"/>
    <cellStyle name="Vejica 5 10 2" xfId="16311" xr:uid="{14A9D4F3-F49B-4FBE-92E6-6C59091CF103}"/>
    <cellStyle name="Vejica 5 10 2 2" xfId="38016" xr:uid="{BF1E6B62-8B40-4775-986F-A8DD665C32E0}"/>
    <cellStyle name="Vejica 5 10 3" xfId="38015" xr:uid="{56ED8814-1587-48FE-AFAE-0F80C6BFBEDA}"/>
    <cellStyle name="Vejica 5 11" xfId="13072" xr:uid="{C4FF2387-BC44-4C2F-8945-5DF0E59FA8A6}"/>
    <cellStyle name="Vejica 5 11 2" xfId="19009" xr:uid="{4D4CE92E-02D1-4417-9346-F542EEEC0417}"/>
    <cellStyle name="Vejica 5 11 2 2" xfId="38018" xr:uid="{86D70D02-8D7C-410C-8D4C-E239D367BCF3}"/>
    <cellStyle name="Vejica 5 11 3" xfId="38017" xr:uid="{2B8F7C39-E050-46D1-9018-E62099E42B10}"/>
    <cellStyle name="Vejica 5 12" xfId="38014" xr:uid="{E84D9E62-9D26-4A63-AC54-014578E9C59A}"/>
    <cellStyle name="Vejica 5 2" xfId="801" xr:uid="{00000000-0005-0000-0000-000064150000}"/>
    <cellStyle name="Vejica 5 2 10" xfId="38019" xr:uid="{71B2C9E1-3CE7-4B1F-BF32-5CB3CEFEA92C}"/>
    <cellStyle name="Vejica 5 2 2" xfId="2458" xr:uid="{00000000-0005-0000-0000-000065150000}"/>
    <cellStyle name="Vejica 5 2 2 2" xfId="5098" xr:uid="{00000000-0005-0000-0000-000066150000}"/>
    <cellStyle name="Vejica 5 2 2 2 2" xfId="38021" xr:uid="{08910687-9DB5-4DE7-B4A6-22B525B528EE}"/>
    <cellStyle name="Vejica 5 2 2 3" xfId="9009" xr:uid="{55C0A684-5230-4C7D-B19C-4DFA1F966B1C}"/>
    <cellStyle name="Vejica 5 2 2 3 2" xfId="16144" xr:uid="{67102D2F-4A57-4A3A-8C6C-24266E821D41}"/>
    <cellStyle name="Vejica 5 2 2 3 2 2" xfId="38023" xr:uid="{5FA57862-DA1C-4C78-8757-857E99B0583C}"/>
    <cellStyle name="Vejica 5 2 2 3 3" xfId="38022" xr:uid="{89D8F0C4-B35F-4BE7-8310-3F6ECBD97023}"/>
    <cellStyle name="Vejica 5 2 2 4" xfId="13270" xr:uid="{09761241-D006-410F-87BC-AD8DC4F97BE6}"/>
    <cellStyle name="Vejica 5 2 2 4 2" xfId="19204" xr:uid="{9CEB8A28-384E-4A3B-A09D-CC02929CECF2}"/>
    <cellStyle name="Vejica 5 2 2 4 2 2" xfId="38025" xr:uid="{CF1C562A-7F8D-494C-8704-C89BEA652179}"/>
    <cellStyle name="Vejica 5 2 2 4 3" xfId="38024" xr:uid="{EDBAD9BE-04E9-4A74-82C0-5B50DFA06A25}"/>
    <cellStyle name="Vejica 5 2 2 5" xfId="38020" xr:uid="{D76BC18D-8CF8-4A43-B049-7A1C9C41629D}"/>
    <cellStyle name="Vejica 5 2 3" xfId="2459" xr:uid="{00000000-0005-0000-0000-000067150000}"/>
    <cellStyle name="Vejica 5 2 3 2" xfId="5099" xr:uid="{00000000-0005-0000-0000-000068150000}"/>
    <cellStyle name="Vejica 5 2 3 2 2" xfId="38027" xr:uid="{90C8B9AE-D7AF-424B-A578-7B09561A175E}"/>
    <cellStyle name="Vejica 5 2 3 3" xfId="9797" xr:uid="{64EE6C9A-B733-4741-8EBC-D465282BAA90}"/>
    <cellStyle name="Vejica 5 2 3 3 2" xfId="16447" xr:uid="{AF459701-7043-4002-A96E-DDD03ED0F0FA}"/>
    <cellStyle name="Vejica 5 2 3 3 2 2" xfId="38029" xr:uid="{CD880F26-9986-423F-A967-FCE6A7F1CFA7}"/>
    <cellStyle name="Vejica 5 2 3 3 3" xfId="38028" xr:uid="{323F5651-B3B7-4462-B844-C241DD00458E}"/>
    <cellStyle name="Vejica 5 2 3 4" xfId="13470" xr:uid="{8198B4D2-5A3C-4382-8854-CA4E9028052B}"/>
    <cellStyle name="Vejica 5 2 3 4 2" xfId="19404" xr:uid="{9B4BAFB2-2613-4339-AFED-BC5CE89D6D28}"/>
    <cellStyle name="Vejica 5 2 3 4 2 2" xfId="38031" xr:uid="{A5CD9672-9BC8-49A6-A765-098A0A7E71BF}"/>
    <cellStyle name="Vejica 5 2 3 4 3" xfId="38030" xr:uid="{EF628773-78F2-42DE-8884-1B2300C969CB}"/>
    <cellStyle name="Vejica 5 2 3 5" xfId="38026" xr:uid="{76C53DD3-9B54-4BA7-9E72-456E9BAD5C1B}"/>
    <cellStyle name="Vejica 5 2 4" xfId="2460" xr:uid="{00000000-0005-0000-0000-000069150000}"/>
    <cellStyle name="Vejica 5 2 4 2" xfId="5100" xr:uid="{00000000-0005-0000-0000-00006A150000}"/>
    <cellStyle name="Vejica 5 2 4 2 2" xfId="38033" xr:uid="{B8F3EB63-1585-4384-9338-0CBBE8E1E637}"/>
    <cellStyle name="Vejica 5 2 4 3" xfId="9960" xr:uid="{A7076BC6-1E06-4A92-BE3B-4D8F59FDABE7}"/>
    <cellStyle name="Vejica 5 2 4 3 2" xfId="16525" xr:uid="{EEC7560C-8B94-4240-AD3E-E2E117E0BDCC}"/>
    <cellStyle name="Vejica 5 2 4 3 2 2" xfId="38035" xr:uid="{5734E06C-5C93-4C90-B61A-998EBDCB9DD8}"/>
    <cellStyle name="Vejica 5 2 4 3 3" xfId="38034" xr:uid="{AF7955B4-6C51-4ED9-B004-9DB85E6E9936}"/>
    <cellStyle name="Vejica 5 2 4 4" xfId="13188" xr:uid="{64CCC097-7F05-497E-B4DC-811B05D8755C}"/>
    <cellStyle name="Vejica 5 2 4 4 2" xfId="19122" xr:uid="{DA61466E-81C6-49F0-A591-D73219B37E53}"/>
    <cellStyle name="Vejica 5 2 4 4 2 2" xfId="38037" xr:uid="{7EBE6686-2559-463A-B6E2-32CCE161B0DB}"/>
    <cellStyle name="Vejica 5 2 4 4 3" xfId="38036" xr:uid="{F20998F4-1FE1-4E19-906B-C329C1253559}"/>
    <cellStyle name="Vejica 5 2 4 5" xfId="38032" xr:uid="{47DEAF83-F25E-4F6B-9DCB-915F321DC78D}"/>
    <cellStyle name="Vejica 5 2 5" xfId="5101" xr:uid="{00000000-0005-0000-0000-00006B150000}"/>
    <cellStyle name="Vejica 5 2 5 2" xfId="5334" xr:uid="{00000000-0005-0000-0000-00006C150000}"/>
    <cellStyle name="Vejica 5 2 5 2 2" xfId="38039" xr:uid="{B7AF4E10-0CF9-4BC9-B844-9DA7232ED694}"/>
    <cellStyle name="Vejica 5 2 5 3" xfId="38038" xr:uid="{CD566BB4-B1DE-46D9-B5B5-E905DA8903D2}"/>
    <cellStyle name="Vejica 5 2 6" xfId="5097" xr:uid="{00000000-0005-0000-0000-00006D150000}"/>
    <cellStyle name="Vejica 5 2 6 2" xfId="38040" xr:uid="{BB077B59-69E0-4DD1-8E94-AE62F0610629}"/>
    <cellStyle name="Vejica 5 2 7" xfId="5274" xr:uid="{00000000-0005-0000-0000-00006E150000}"/>
    <cellStyle name="Vejica 5 2 7 2" xfId="38041" xr:uid="{3F8D9373-7AFB-47A7-B8E5-DDFD5744A812}"/>
    <cellStyle name="Vejica 5 2 8" xfId="9985" xr:uid="{3DE09FA0-4363-48E3-84BD-B2F2DFD7DAEB}"/>
    <cellStyle name="Vejica 5 2 8 2" xfId="16532" xr:uid="{2D7746D6-BC58-4226-B914-DFA191241556}"/>
    <cellStyle name="Vejica 5 2 8 2 2" xfId="38043" xr:uid="{4F54BDB6-98E6-4FFC-8094-D250FCF890E4}"/>
    <cellStyle name="Vejica 5 2 8 3" xfId="38042" xr:uid="{7A78B34C-B87D-4C3B-BA18-6DB16984E323}"/>
    <cellStyle name="Vejica 5 2 9" xfId="12848" xr:uid="{BB5324D6-74F2-4332-97EB-3DC96AF6C2D1}"/>
    <cellStyle name="Vejica 5 2 9 2" xfId="18785" xr:uid="{5C4DA633-4436-4C01-96D5-48F7FE01CF3C}"/>
    <cellStyle name="Vejica 5 2 9 2 2" xfId="38045" xr:uid="{CFD187BB-95F1-4D4D-AF96-1FD405C36995}"/>
    <cellStyle name="Vejica 5 2 9 3" xfId="38044" xr:uid="{55EA05A8-75C3-4209-929F-91694F55E98F}"/>
    <cellStyle name="Vejica 5 3" xfId="802" xr:uid="{00000000-0005-0000-0000-00006F150000}"/>
    <cellStyle name="Vejica 5 3 10" xfId="9506" xr:uid="{6C805B46-F52B-4985-82F7-C10625CBC263}"/>
    <cellStyle name="Vejica 5 3 10 2" xfId="16334" xr:uid="{00E3DCA8-63BE-4D20-8471-4F0781A178E1}"/>
    <cellStyle name="Vejica 5 3 10 2 2" xfId="38048" xr:uid="{E3D5D00C-011E-46AB-8BBF-E65423A8B040}"/>
    <cellStyle name="Vejica 5 3 10 3" xfId="38047" xr:uid="{FC5B4FC2-5CF5-4FDB-9627-2E0FFBA1B828}"/>
    <cellStyle name="Vejica 5 3 11" xfId="12849" xr:uid="{0C141E93-D484-4BDE-9E09-5592E565C643}"/>
    <cellStyle name="Vejica 5 3 11 2" xfId="18786" xr:uid="{1A6F0D32-0276-4BC6-B4F9-E1DF02348438}"/>
    <cellStyle name="Vejica 5 3 11 2 2" xfId="38050" xr:uid="{F73A81E2-2CF9-44A6-9428-F8BB7B59C2E1}"/>
    <cellStyle name="Vejica 5 3 11 3" xfId="38049" xr:uid="{CC09406C-E967-46A6-BA8F-541C4EAD8ECB}"/>
    <cellStyle name="Vejica 5 3 12" xfId="38046" xr:uid="{5127BC83-9BFD-4CCA-AB72-B4A5719CC17F}"/>
    <cellStyle name="Vejica 5 3 2" xfId="803" xr:uid="{00000000-0005-0000-0000-000070150000}"/>
    <cellStyle name="Vejica 5 3 2 2" xfId="2461" xr:uid="{00000000-0005-0000-0000-000071150000}"/>
    <cellStyle name="Vejica 5 3 2 2 2" xfId="5104" xr:uid="{00000000-0005-0000-0000-000072150000}"/>
    <cellStyle name="Vejica 5 3 2 2 2 2" xfId="38053" xr:uid="{3B7B9FF7-CB3F-41CF-A7C1-055320937B1C}"/>
    <cellStyle name="Vejica 5 3 2 2 3" xfId="38052" xr:uid="{ED5FF9DE-ECDE-4B50-915B-2AC0ED21B41D}"/>
    <cellStyle name="Vejica 5 3 2 3" xfId="2462" xr:uid="{00000000-0005-0000-0000-000073150000}"/>
    <cellStyle name="Vejica 5 3 2 3 2" xfId="5105" xr:uid="{00000000-0005-0000-0000-000074150000}"/>
    <cellStyle name="Vejica 5 3 2 3 2 2" xfId="38055" xr:uid="{46E8FF7E-1D72-44D0-AC21-6FDB9A06E509}"/>
    <cellStyle name="Vejica 5 3 2 3 3" xfId="38054" xr:uid="{7101C4CC-100C-40E1-8E74-104B636EB516}"/>
    <cellStyle name="Vejica 5 3 2 4" xfId="2463" xr:uid="{00000000-0005-0000-0000-000075150000}"/>
    <cellStyle name="Vejica 5 3 2 4 2" xfId="5107" xr:uid="{00000000-0005-0000-0000-000076150000}"/>
    <cellStyle name="Vejica 5 3 2 4 2 2" xfId="5504" xr:uid="{00000000-0005-0000-0000-000077150000}"/>
    <cellStyle name="Vejica 5 3 2 4 2 2 2" xfId="38058" xr:uid="{231B328E-2061-430E-8509-9913DF0A96E3}"/>
    <cellStyle name="Vejica 5 3 2 4 2 3" xfId="38057" xr:uid="{B36CEA70-6FB7-4245-BD30-3EE904E43AC1}"/>
    <cellStyle name="Vejica 5 3 2 4 3" xfId="5106" xr:uid="{00000000-0005-0000-0000-000078150000}"/>
    <cellStyle name="Vejica 5 3 2 4 3 2" xfId="38059" xr:uid="{87CF62C4-7F57-42AA-83E0-8ADCD48B7BD8}"/>
    <cellStyle name="Vejica 5 3 2 4 4" xfId="38056" xr:uid="{DB4FA280-20B6-4759-A21A-D916AD4EB153}"/>
    <cellStyle name="Vejica 5 3 2 5" xfId="5108" xr:uid="{00000000-0005-0000-0000-000079150000}"/>
    <cellStyle name="Vejica 5 3 2 5 2" xfId="5109" xr:uid="{00000000-0005-0000-0000-00007A150000}"/>
    <cellStyle name="Vejica 5 3 2 5 2 2" xfId="5564" xr:uid="{00000000-0005-0000-0000-00007B150000}"/>
    <cellStyle name="Vejica 5 3 2 5 2 2 2" xfId="38062" xr:uid="{9E25397B-BEB9-43FA-895A-3A81C2CF5A8C}"/>
    <cellStyle name="Vejica 5 3 2 5 2 3" xfId="38061" xr:uid="{5CAFFD3D-72F9-4A03-A0A8-5EC907095055}"/>
    <cellStyle name="Vejica 5 3 2 5 3" xfId="5335" xr:uid="{00000000-0005-0000-0000-00007C150000}"/>
    <cellStyle name="Vejica 5 3 2 5 3 2" xfId="38063" xr:uid="{E67404EB-33BF-452B-BB2A-1E44CABE0E27}"/>
    <cellStyle name="Vejica 5 3 2 5 4" xfId="38060" xr:uid="{2A6A9C9D-2616-4877-98FB-C72723A47A04}"/>
    <cellStyle name="Vejica 5 3 2 6" xfId="5110" xr:uid="{00000000-0005-0000-0000-00007D150000}"/>
    <cellStyle name="Vejica 5 3 2 6 2" xfId="5503" xr:uid="{00000000-0005-0000-0000-00007E150000}"/>
    <cellStyle name="Vejica 5 3 2 6 2 2" xfId="38065" xr:uid="{96221C0E-B2B5-4867-A289-5CAE4E06D4F8}"/>
    <cellStyle name="Vejica 5 3 2 6 3" xfId="38064" xr:uid="{57718BB5-AC5E-42D7-91FC-5CCBE4F21159}"/>
    <cellStyle name="Vejica 5 3 2 7" xfId="5103" xr:uid="{00000000-0005-0000-0000-00007F150000}"/>
    <cellStyle name="Vejica 5 3 2 7 2" xfId="38066" xr:uid="{FE45C8B1-1BCB-4358-93BB-3FBE9A4F0E96}"/>
    <cellStyle name="Vejica 5 3 2 8" xfId="5244" xr:uid="{00000000-0005-0000-0000-000080150000}"/>
    <cellStyle name="Vejica 5 3 2 8 2" xfId="38067" xr:uid="{B2A43B4E-14E8-4098-A8D7-B068B8FDCA37}"/>
    <cellStyle name="Vejica 5 3 2 9" xfId="38051" xr:uid="{43CEEC3F-8D0D-4ED1-89E1-B9748435E8EE}"/>
    <cellStyle name="Vejica 5 3 3" xfId="2464" xr:uid="{00000000-0005-0000-0000-000081150000}"/>
    <cellStyle name="Vejica 5 3 3 2" xfId="5111" xr:uid="{00000000-0005-0000-0000-000082150000}"/>
    <cellStyle name="Vejica 5 3 3 2 2" xfId="38069" xr:uid="{B2508022-934F-46A6-8266-E8A6DB53F446}"/>
    <cellStyle name="Vejica 5 3 3 3" xfId="38068" xr:uid="{BFA599C6-4AD3-4F9A-B962-5EDF7DEBF938}"/>
    <cellStyle name="Vejica 5 3 4" xfId="2465" xr:uid="{00000000-0005-0000-0000-000083150000}"/>
    <cellStyle name="Vejica 5 3 4 2" xfId="5112" xr:uid="{00000000-0005-0000-0000-000084150000}"/>
    <cellStyle name="Vejica 5 3 4 2 2" xfId="38071" xr:uid="{28F10459-6216-4CFD-8BDA-A59956C93A03}"/>
    <cellStyle name="Vejica 5 3 4 3" xfId="38070" xr:uid="{5EAD5AF0-923B-49C6-B89D-58D3F0A33D85}"/>
    <cellStyle name="Vejica 5 3 5" xfId="2466" xr:uid="{00000000-0005-0000-0000-000085150000}"/>
    <cellStyle name="Vejica 5 3 5 2" xfId="5114" xr:uid="{00000000-0005-0000-0000-000086150000}"/>
    <cellStyle name="Vejica 5 3 5 2 2" xfId="5505" xr:uid="{00000000-0005-0000-0000-000087150000}"/>
    <cellStyle name="Vejica 5 3 5 2 2 2" xfId="38074" xr:uid="{1ACE87C4-1749-464B-A1E8-50B4B1DC2282}"/>
    <cellStyle name="Vejica 5 3 5 2 3" xfId="38073" xr:uid="{06D87807-6716-4296-B521-7699D177EF63}"/>
    <cellStyle name="Vejica 5 3 5 3" xfId="5113" xr:uid="{00000000-0005-0000-0000-000088150000}"/>
    <cellStyle name="Vejica 5 3 5 3 2" xfId="38075" xr:uid="{829F440D-34AE-4444-87F7-47C25426D5DA}"/>
    <cellStyle name="Vejica 5 3 5 4" xfId="38072" xr:uid="{ED1EA02D-09BE-4A60-9F69-851B24C688F3}"/>
    <cellStyle name="Vejica 5 3 6" xfId="5115" xr:uid="{00000000-0005-0000-0000-000089150000}"/>
    <cellStyle name="Vejica 5 3 6 2" xfId="5116" xr:uid="{00000000-0005-0000-0000-00008A150000}"/>
    <cellStyle name="Vejica 5 3 6 2 2" xfId="5565" xr:uid="{00000000-0005-0000-0000-00008B150000}"/>
    <cellStyle name="Vejica 5 3 6 2 2 2" xfId="38078" xr:uid="{B734F5C3-C1B7-4E15-8984-11C71AA6036F}"/>
    <cellStyle name="Vejica 5 3 6 2 3" xfId="38077" xr:uid="{6D24DA82-DC96-44FA-A295-7748D0A366FA}"/>
    <cellStyle name="Vejica 5 3 6 3" xfId="5336" xr:uid="{00000000-0005-0000-0000-00008C150000}"/>
    <cellStyle name="Vejica 5 3 6 3 2" xfId="38079" xr:uid="{DBB8A42A-3177-4B3D-9927-6A2583490957}"/>
    <cellStyle name="Vejica 5 3 6 4" xfId="38076" xr:uid="{E194DBEE-4B5B-46B7-9CF1-BD402A1BD5D6}"/>
    <cellStyle name="Vejica 5 3 7" xfId="5117" xr:uid="{00000000-0005-0000-0000-00008D150000}"/>
    <cellStyle name="Vejica 5 3 7 2" xfId="5502" xr:uid="{00000000-0005-0000-0000-00008E150000}"/>
    <cellStyle name="Vejica 5 3 7 2 2" xfId="38081" xr:uid="{C05A2644-D7DF-4857-A238-62AA279A3332}"/>
    <cellStyle name="Vejica 5 3 7 3" xfId="38080" xr:uid="{43F48432-361E-432C-B4E4-B612D726C95B}"/>
    <cellStyle name="Vejica 5 3 8" xfId="5102" xr:uid="{00000000-0005-0000-0000-00008F150000}"/>
    <cellStyle name="Vejica 5 3 8 2" xfId="38082" xr:uid="{942FDF6C-0AE2-400B-9F6B-BEAD58621504}"/>
    <cellStyle name="Vejica 5 3 9" xfId="5270" xr:uid="{00000000-0005-0000-0000-000090150000}"/>
    <cellStyle name="Vejica 5 3 9 2" xfId="38083" xr:uid="{C48EA3EF-6F95-4F32-90AF-5211DD25F787}"/>
    <cellStyle name="Vejica 5 4" xfId="2467" xr:uid="{00000000-0005-0000-0000-000091150000}"/>
    <cellStyle name="Vejica 5 4 2" xfId="5118" xr:uid="{00000000-0005-0000-0000-000092150000}"/>
    <cellStyle name="Vejica 5 4 2 2" xfId="38085" xr:uid="{6802672D-09A4-4286-960A-0552A89B5C24}"/>
    <cellStyle name="Vejica 5 4 3" xfId="9851" xr:uid="{B0C02E01-ECE9-4F6D-BEA2-0C3E271978B9}"/>
    <cellStyle name="Vejica 5 4 3 2" xfId="16472" xr:uid="{EA09DFC6-5902-4DF7-99D4-0B99122C647F}"/>
    <cellStyle name="Vejica 5 4 3 2 2" xfId="38087" xr:uid="{9A8EB67E-DE58-4770-9896-AC62F8D8F5A5}"/>
    <cellStyle name="Vejica 5 4 3 3" xfId="38086" xr:uid="{7236A067-8E15-49DD-8B68-69FEEC506507}"/>
    <cellStyle name="Vejica 5 4 4" xfId="13540" xr:uid="{44C7B6F0-BB25-44A1-855A-CEACF02F8BAE}"/>
    <cellStyle name="Vejica 5 4 4 2" xfId="19474" xr:uid="{87D24E24-8986-4CE8-A873-182B5B847145}"/>
    <cellStyle name="Vejica 5 4 4 2 2" xfId="38089" xr:uid="{9BDF5FC3-F488-4CC4-A446-A186EB4F79AD}"/>
    <cellStyle name="Vejica 5 4 4 3" xfId="38088" xr:uid="{6CC8F7AD-6898-441A-8BBA-050DCE579DA8}"/>
    <cellStyle name="Vejica 5 4 5" xfId="38084" xr:uid="{D69A45CA-9DDF-4DCF-8AF5-19228CB57A41}"/>
    <cellStyle name="Vejica 5 5" xfId="2468" xr:uid="{00000000-0005-0000-0000-000093150000}"/>
    <cellStyle name="Vejica 5 5 2" xfId="5119" xr:uid="{00000000-0005-0000-0000-000094150000}"/>
    <cellStyle name="Vejica 5 5 2 2" xfId="38091" xr:uid="{5500A308-7EBB-47D9-8096-DF17E7D5013D}"/>
    <cellStyle name="Vejica 5 5 3" xfId="38090" xr:uid="{3F523D23-96C1-484D-A2F1-745EF4E0DE2F}"/>
    <cellStyle name="Vejica 5 6" xfId="2469" xr:uid="{00000000-0005-0000-0000-000095150000}"/>
    <cellStyle name="Vejica 5 6 2" xfId="5121" xr:uid="{00000000-0005-0000-0000-000096150000}"/>
    <cellStyle name="Vejica 5 6 2 2" xfId="5506" xr:uid="{00000000-0005-0000-0000-000097150000}"/>
    <cellStyle name="Vejica 5 6 2 2 2" xfId="38094" xr:uid="{57B20CC5-9B4B-45BF-84E8-A92EE55C5789}"/>
    <cellStyle name="Vejica 5 6 2 3" xfId="38093" xr:uid="{B92EAF9A-8C90-4FBE-B699-9A2F1081405D}"/>
    <cellStyle name="Vejica 5 6 3" xfId="5120" xr:uid="{00000000-0005-0000-0000-000098150000}"/>
    <cellStyle name="Vejica 5 6 3 2" xfId="38095" xr:uid="{325AF57E-A6EC-44A3-B7F4-81E26E40D451}"/>
    <cellStyle name="Vejica 5 6 4" xfId="38092" xr:uid="{D7C917BD-A274-46A8-8882-40C6360F6343}"/>
    <cellStyle name="Vejica 5 7" xfId="5122" xr:uid="{00000000-0005-0000-0000-000099150000}"/>
    <cellStyle name="Vejica 5 7 2" xfId="5337" xr:uid="{00000000-0005-0000-0000-00009A150000}"/>
    <cellStyle name="Vejica 5 7 2 2" xfId="38097" xr:uid="{2C6E6E3B-7398-4F1E-8A06-BC73A47FFF00}"/>
    <cellStyle name="Vejica 5 7 3" xfId="38096" xr:uid="{7207D57B-D424-43E7-84BF-A31EAC206E19}"/>
    <cellStyle name="Vejica 5 8" xfId="5096" xr:uid="{00000000-0005-0000-0000-00009B150000}"/>
    <cellStyle name="Vejica 5 8 2" xfId="38098" xr:uid="{DC47B805-41CC-4314-B5EF-E1D752833172}"/>
    <cellStyle name="Vejica 5 9" xfId="5218" xr:uid="{00000000-0005-0000-0000-00009C150000}"/>
    <cellStyle name="Vejica 5 9 2" xfId="38099" xr:uid="{97474488-A33C-4E71-86C4-4837367E348E}"/>
    <cellStyle name="Vejica 50" xfId="5614" xr:uid="{00000000-0005-0000-0000-00009D150000}"/>
    <cellStyle name="Vejica 50 2" xfId="8124" xr:uid="{C4870A3B-B69B-43C1-A53D-6DA7BDC7C113}"/>
    <cellStyle name="Vejica 50 2 2" xfId="9944" xr:uid="{075E35F8-3ED5-4D99-97BA-4230544FE6F0}"/>
    <cellStyle name="Vejica 50 2 2 2" xfId="13271" xr:uid="{A7BEDF06-6927-45AA-A6BB-E87868A69A53}"/>
    <cellStyle name="Vejica 50 2 2 2 2" xfId="19205" xr:uid="{2007CE61-289A-4510-B2C5-13BB994DE78C}"/>
    <cellStyle name="Vejica 50 2 2 2 2 2" xfId="38104" xr:uid="{6A28BD53-2946-428E-9632-A111179F3405}"/>
    <cellStyle name="Vejica 50 2 2 2 3" xfId="38103" xr:uid="{3372646C-FFA0-4F81-8700-0ED929536D84}"/>
    <cellStyle name="Vejica 50 2 2 3" xfId="16520" xr:uid="{17779558-16AE-4C95-AED9-6146AAC69265}"/>
    <cellStyle name="Vejica 50 2 2 3 2" xfId="38105" xr:uid="{FD6BB3C4-AD09-4162-B4EA-8CA24ED29072}"/>
    <cellStyle name="Vejica 50 2 2 4" xfId="38102" xr:uid="{5A6E0BC7-735D-4ADE-9E53-E0B8EBD19E7F}"/>
    <cellStyle name="Vejica 50 2 3" xfId="8049" xr:uid="{96F5487E-CA51-41E1-BB3B-0EE2A8419B05}"/>
    <cellStyle name="Vejica 50 2 3 2" xfId="13186" xr:uid="{A1E60689-F0C7-440E-A06F-10F1AE7CB8DA}"/>
    <cellStyle name="Vejica 50 2 3 2 2" xfId="19120" xr:uid="{D9B75CED-8C31-4510-AD16-049CE53713AE}"/>
    <cellStyle name="Vejica 50 2 3 2 2 2" xfId="38108" xr:uid="{8BD91E9A-2BF6-487F-942B-A1CD9566A567}"/>
    <cellStyle name="Vejica 50 2 3 2 3" xfId="38107" xr:uid="{174AA5C6-ADED-443D-9C43-55268C10800A}"/>
    <cellStyle name="Vejica 50 2 3 3" xfId="15761" xr:uid="{8F039898-5031-47CF-88ED-3E36DCD3507D}"/>
    <cellStyle name="Vejica 50 2 3 3 2" xfId="38109" xr:uid="{EB2E9242-372C-4B11-B99B-D1940C9B5CDC}"/>
    <cellStyle name="Vejica 50 2 3 4" xfId="38106" xr:uid="{481A88FD-803F-474D-8A23-231F8A64461E}"/>
    <cellStyle name="Vejica 50 2 4" xfId="12437" xr:uid="{91801848-5AEF-462E-B12B-E472E3661281}"/>
    <cellStyle name="Vejica 50 2 4 2" xfId="12892" xr:uid="{FC135A76-2E7A-47B1-8533-AE046B024554}"/>
    <cellStyle name="Vejica 50 2 4 2 2" xfId="18829" xr:uid="{566F8063-5970-46B0-B518-AEDFA89EEE71}"/>
    <cellStyle name="Vejica 50 2 4 2 2 2" xfId="38112" xr:uid="{11C2571D-3E5E-4BE8-A136-9E4D63E849FF}"/>
    <cellStyle name="Vejica 50 2 4 2 3" xfId="38111" xr:uid="{FC028EEE-84EB-4DA1-85B7-CC21CC4A5D76}"/>
    <cellStyle name="Vejica 50 2 4 3" xfId="18424" xr:uid="{90B63F93-A251-4632-A449-48F466849612}"/>
    <cellStyle name="Vejica 50 2 4 3 2" xfId="38113" xr:uid="{F5561EE3-7743-4A9F-8930-A7158CE31E78}"/>
    <cellStyle name="Vejica 50 2 4 4" xfId="38110" xr:uid="{906D5E78-A376-41A9-A4D5-609448600CD6}"/>
    <cellStyle name="Vejica 50 2 5" xfId="12847" xr:uid="{DA49E327-0213-4305-87DF-BD96E103EBC2}"/>
    <cellStyle name="Vejica 50 2 5 2" xfId="18784" xr:uid="{B75EC1C5-DE9A-4864-83CA-0540539C5FDA}"/>
    <cellStyle name="Vejica 50 2 5 2 2" xfId="38115" xr:uid="{DF1D157D-03E0-4CA4-9BF9-5CECD908F3AC}"/>
    <cellStyle name="Vejica 50 2 5 3" xfId="38114" xr:uid="{D5ED7BBF-75CE-45CC-BAB7-5DC9DA37C24C}"/>
    <cellStyle name="Vejica 50 2 6" xfId="15782" xr:uid="{A0C1EC19-87DF-4C74-9331-CE1ACB1E3A7B}"/>
    <cellStyle name="Vejica 50 2 6 2" xfId="38116" xr:uid="{E279BEAF-6D0F-42C9-AE4B-8F0CABD351E3}"/>
    <cellStyle name="Vejica 50 2 7" xfId="38101" xr:uid="{9D8AC140-C1CD-4E91-B1C8-C3F2C681421E}"/>
    <cellStyle name="Vejica 50 3" xfId="11842" xr:uid="{DDEDD653-67DE-46F7-B1A6-1945ADF065EB}"/>
    <cellStyle name="Vejica 50 3 2" xfId="12585" xr:uid="{A01DC645-642B-4D23-869B-0DCC37E06730}"/>
    <cellStyle name="Vejica 50 3 2 2" xfId="18523" xr:uid="{27AE01AE-1754-4BD0-A744-FA51C9F79859}"/>
    <cellStyle name="Vejica 50 3 2 2 2" xfId="38119" xr:uid="{291C529D-66DE-4731-B4DF-81C07CD809AA}"/>
    <cellStyle name="Vejica 50 3 2 3" xfId="38118" xr:uid="{89144F18-FC42-4476-8F6D-78941ACA5980}"/>
    <cellStyle name="Vejica 50 3 3" xfId="18238" xr:uid="{134F451C-0D00-4A90-819E-16159AB39187}"/>
    <cellStyle name="Vejica 50 3 3 2" xfId="38120" xr:uid="{AA667B4F-02DC-437C-ABD1-E7F8E1F50ABB}"/>
    <cellStyle name="Vejica 50 3 4" xfId="38117" xr:uid="{361CA369-2D31-4FF4-813B-0EE3BB61D308}"/>
    <cellStyle name="Vejica 50 4" xfId="12146" xr:uid="{7F4FA9C3-E9CE-4031-9053-B1D69FD0B2D1}"/>
    <cellStyle name="Vejica 50 4 2" xfId="13485" xr:uid="{30C401CE-FAFE-47C3-94EF-C8016F9CB2E7}"/>
    <cellStyle name="Vejica 50 4 2 2" xfId="19419" xr:uid="{8B9096C1-83C8-479F-9DE5-672E5AC747E9}"/>
    <cellStyle name="Vejica 50 4 2 2 2" xfId="38123" xr:uid="{AA6A6579-5EAC-48CE-9E64-8990C544E025}"/>
    <cellStyle name="Vejica 50 4 2 3" xfId="38122" xr:uid="{7651FF35-301C-4AE9-9F28-80CE437170E7}"/>
    <cellStyle name="Vejica 50 4 3" xfId="18333" xr:uid="{A1EF40CC-FCAE-4B9F-BAD3-0B3D08784493}"/>
    <cellStyle name="Vejica 50 4 3 2" xfId="38124" xr:uid="{364AB309-22F9-45E2-B82C-89523BD948C1}"/>
    <cellStyle name="Vejica 50 4 4" xfId="38121" xr:uid="{E05A3530-43D6-4051-BD36-945CDADD1349}"/>
    <cellStyle name="Vejica 50 5" xfId="8602" xr:uid="{8CA1A39F-6FFA-4050-AF6D-1FAAB20102AD}"/>
    <cellStyle name="Vejica 50 5 2" xfId="16015" xr:uid="{5429A2A2-8206-4427-9889-01C905B0620D}"/>
    <cellStyle name="Vejica 50 5 2 2" xfId="38126" xr:uid="{5287CD0A-066B-46B8-9EA8-8FE5700D427D}"/>
    <cellStyle name="Vejica 50 5 3" xfId="38125" xr:uid="{8A69DACE-CF44-44FC-B776-D9D1C0BB62C8}"/>
    <cellStyle name="Vejica 50 6" xfId="13038" xr:uid="{BA659B4C-DBC6-4791-93C9-59DB1BA51B31}"/>
    <cellStyle name="Vejica 50 6 2" xfId="18975" xr:uid="{077EE442-00EB-4641-94E0-DE4708FCFA6B}"/>
    <cellStyle name="Vejica 50 6 2 2" xfId="38128" xr:uid="{533CD971-12A1-4A8F-B90F-06B44CCA1B8C}"/>
    <cellStyle name="Vejica 50 6 3" xfId="38127" xr:uid="{D025695C-4673-4342-90BE-67F3A07DE36E}"/>
    <cellStyle name="Vejica 50 7" xfId="38100" xr:uid="{068920B2-B085-4822-910C-77968794ABC1}"/>
    <cellStyle name="Vejica 51" xfId="5615" xr:uid="{00000000-0005-0000-0000-00009E150000}"/>
    <cellStyle name="Vejica 51 2" xfId="8672" xr:uid="{EEE327B9-EB90-4207-9BE8-194D948ACE9F}"/>
    <cellStyle name="Vejica 51 2 2" xfId="8054" xr:uid="{6F3E18B9-3874-4372-A0A5-D15087F6A456}"/>
    <cellStyle name="Vejica 51 2 2 2" xfId="13272" xr:uid="{C57C4D89-8916-4482-9AD5-6311D93E0503}"/>
    <cellStyle name="Vejica 51 2 2 2 2" xfId="19206" xr:uid="{D31D1690-91F3-4089-A855-4AE8E1EA30F7}"/>
    <cellStyle name="Vejica 51 2 2 2 2 2" xfId="38133" xr:uid="{75790E86-C7B5-4E82-9462-755D775A4421}"/>
    <cellStyle name="Vejica 51 2 2 2 3" xfId="38132" xr:uid="{291BDC7E-32C6-462A-8520-CF4C59D23E67}"/>
    <cellStyle name="Vejica 51 2 2 3" xfId="15766" xr:uid="{161A37A1-1498-42A7-AEAE-DD11AC421333}"/>
    <cellStyle name="Vejica 51 2 2 3 2" xfId="38134" xr:uid="{926F8EEC-5D37-4E0B-90E3-92B025A3F88C}"/>
    <cellStyle name="Vejica 51 2 2 4" xfId="38131" xr:uid="{5E82BFEA-7508-406E-906E-1DEEA1234EBC}"/>
    <cellStyle name="Vejica 51 2 3" xfId="8245" xr:uid="{2394235B-7796-4C64-9892-0EFB20CE9DF6}"/>
    <cellStyle name="Vejica 51 2 3 2" xfId="13563" xr:uid="{D9BEEDE9-9F7F-4EC8-9720-0AC3463DBDC0}"/>
    <cellStyle name="Vejica 51 2 3 2 2" xfId="19497" xr:uid="{A90B55F0-8EA0-4237-8BDE-562765C90EDA}"/>
    <cellStyle name="Vejica 51 2 3 2 2 2" xfId="38137" xr:uid="{C15EC688-ACB1-4627-BDB6-1B5FC55FD6C1}"/>
    <cellStyle name="Vejica 51 2 3 2 3" xfId="38136" xr:uid="{A3FCC956-0EAD-4008-B76A-88E922ED6AD7}"/>
    <cellStyle name="Vejica 51 2 3 3" xfId="15830" xr:uid="{F39C637E-D03D-4D0E-8A07-76F06F73AD51}"/>
    <cellStyle name="Vejica 51 2 3 3 2" xfId="38138" xr:uid="{77500287-9771-4B14-A954-186CAFDC9214}"/>
    <cellStyle name="Vejica 51 2 3 4" xfId="38135" xr:uid="{80DA8ACC-9301-4F01-A0D2-DF79EBB0B390}"/>
    <cellStyle name="Vejica 51 2 4" xfId="8939" xr:uid="{723C253D-21F6-4311-8E79-E86CAFBAEEFC}"/>
    <cellStyle name="Vejica 51 2 4 2" xfId="13214" xr:uid="{D6ED0A16-2BC8-4017-A819-47BD678701B1}"/>
    <cellStyle name="Vejica 51 2 4 2 2" xfId="19148" xr:uid="{D9913BC2-FB81-41E3-991F-37C40298D1C3}"/>
    <cellStyle name="Vejica 51 2 4 2 2 2" xfId="38141" xr:uid="{30E1A97B-7950-40FE-A0B9-093D1E47EECF}"/>
    <cellStyle name="Vejica 51 2 4 2 3" xfId="38140" xr:uid="{F397A3B9-E04D-450D-A6A3-3EAB03E3AD60}"/>
    <cellStyle name="Vejica 51 2 4 3" xfId="16105" xr:uid="{E902E633-147D-452D-B510-E33B4641B127}"/>
    <cellStyle name="Vejica 51 2 4 3 2" xfId="38142" xr:uid="{CD93CCFB-4FFD-4EF8-AC1E-B7727B24F5CB}"/>
    <cellStyle name="Vejica 51 2 4 4" xfId="38139" xr:uid="{FF12F18D-2F3A-4463-BBB0-B51C2336D7F0}"/>
    <cellStyle name="Vejica 51 2 5" xfId="12584" xr:uid="{9C5EC707-20C3-4A48-A3C7-78E7D0079BB5}"/>
    <cellStyle name="Vejica 51 2 5 2" xfId="18522" xr:uid="{60B0D12F-23F6-4303-8E6B-D508D8F969A4}"/>
    <cellStyle name="Vejica 51 2 5 2 2" xfId="38144" xr:uid="{F6EAE37D-B61A-4569-B787-E0943F515468}"/>
    <cellStyle name="Vejica 51 2 5 3" xfId="38143" xr:uid="{C63C28C3-27CF-481D-8D42-BADEB995C854}"/>
    <cellStyle name="Vejica 51 2 6" xfId="16037" xr:uid="{D790710A-D22E-424D-83B7-67730F03C4AF}"/>
    <cellStyle name="Vejica 51 2 6 2" xfId="38145" xr:uid="{FD01C50A-B1EF-4CDF-9E0D-29EF17B3C28F}"/>
    <cellStyle name="Vejica 51 2 7" xfId="38130" xr:uid="{58F3EA2A-4C47-4BFA-82DC-719D7692F497}"/>
    <cellStyle name="Vejica 51 3" xfId="12348" xr:uid="{A01B3F71-F661-4057-B6E6-7201E6690860}"/>
    <cellStyle name="Vejica 51 3 2" xfId="12846" xr:uid="{0306E095-A979-4DF8-94E1-A084EE4029DD}"/>
    <cellStyle name="Vejica 51 3 2 2" xfId="18783" xr:uid="{95769F99-17DA-4E90-B0C9-A8DCBE8BBF72}"/>
    <cellStyle name="Vejica 51 3 2 2 2" xfId="38148" xr:uid="{51EC9F8F-CDB3-4EF3-AD7A-5147F49A726F}"/>
    <cellStyle name="Vejica 51 3 2 3" xfId="38147" xr:uid="{52434044-125C-4A42-80C6-C0385C1BDD1A}"/>
    <cellStyle name="Vejica 51 3 3" xfId="18397" xr:uid="{D7120B7E-CD8C-41D5-901F-EB9120DDCAE9}"/>
    <cellStyle name="Vejica 51 3 3 2" xfId="38149" xr:uid="{829E61D5-91BB-4136-876E-1B598FDEA210}"/>
    <cellStyle name="Vejica 51 3 4" xfId="38146" xr:uid="{2BABB7F0-9531-4FAD-A4DD-E531A0D73F0E}"/>
    <cellStyle name="Vejica 51 4" xfId="10478" xr:uid="{EC4A91C7-5D12-4192-9638-5F4E821935AE}"/>
    <cellStyle name="Vejica 51 4 2" xfId="13333" xr:uid="{E46A1612-A112-4E95-94B3-F90A6AF167A7}"/>
    <cellStyle name="Vejica 51 4 2 2" xfId="19267" xr:uid="{02B2FB3A-EA49-40F2-9E3D-B73A5B3CD1DB}"/>
    <cellStyle name="Vejica 51 4 2 2 2" xfId="38152" xr:uid="{BBE433BC-E14B-4BB3-A694-7200B6FD40A6}"/>
    <cellStyle name="Vejica 51 4 2 3" xfId="38151" xr:uid="{71BC2BC1-FBB4-489F-8400-78BEC565A037}"/>
    <cellStyle name="Vejica 51 4 3" xfId="16964" xr:uid="{19F96EBD-AD4D-4FCC-A29D-5A0CD9F4C5D0}"/>
    <cellStyle name="Vejica 51 4 3 2" xfId="38153" xr:uid="{2B50BA36-BAED-46CD-9E0C-E3FA5094BD36}"/>
    <cellStyle name="Vejica 51 4 4" xfId="38150" xr:uid="{299DE0B2-DCC5-4371-8C71-895236698498}"/>
    <cellStyle name="Vejica 51 5" xfId="8622" xr:uid="{31AE0068-7E42-45C9-BCF3-ED44016D72BF}"/>
    <cellStyle name="Vejica 51 5 2" xfId="16018" xr:uid="{DCEE9B49-CE4B-4F89-BF7F-AA9138245394}"/>
    <cellStyle name="Vejica 51 5 2 2" xfId="38155" xr:uid="{5700DC0D-D607-4A6E-B3E8-15533F9D820B}"/>
    <cellStyle name="Vejica 51 5 3" xfId="38154" xr:uid="{6ED678C5-A6DC-48F8-A08C-247DF792D659}"/>
    <cellStyle name="Vejica 51 6" xfId="13028" xr:uid="{D5174590-E640-4104-A908-C60C9E164EFE}"/>
    <cellStyle name="Vejica 51 6 2" xfId="18965" xr:uid="{B0EBCA1E-BEBA-4FA4-B8F0-41848BD26616}"/>
    <cellStyle name="Vejica 51 6 2 2" xfId="38157" xr:uid="{01A444C0-87AF-4FA7-BF5D-31E7D4C52DFF}"/>
    <cellStyle name="Vejica 51 6 3" xfId="38156" xr:uid="{0E6F021E-C30B-43DE-A430-966F5DA13E3E}"/>
    <cellStyle name="Vejica 51 7" xfId="38129" xr:uid="{6D928946-6695-42EE-8FDD-B010D0EB7AC6}"/>
    <cellStyle name="Vejica 52" xfId="5613" xr:uid="{00000000-0005-0000-0000-00009F150000}"/>
    <cellStyle name="Vejica 52 2" xfId="8766" xr:uid="{AA63C8BB-2C09-40C1-9359-9B0E20E39D18}"/>
    <cellStyle name="Vejica 52 2 2" xfId="8582" xr:uid="{5BB52437-4F09-43A7-8D25-26FE5D5E0D11}"/>
    <cellStyle name="Vejica 52 2 2 2" xfId="13273" xr:uid="{5CBEE980-DDAB-440C-9FA0-AACD3203566D}"/>
    <cellStyle name="Vejica 52 2 2 2 2" xfId="19207" xr:uid="{38527FC4-CFD4-48D0-BF0C-6A39871C1B8F}"/>
    <cellStyle name="Vejica 52 2 2 2 2 2" xfId="38162" xr:uid="{F144D6D2-7A38-4C8A-9F01-2BE727CE12F6}"/>
    <cellStyle name="Vejica 52 2 2 2 3" xfId="38161" xr:uid="{BBB96389-22F0-419F-A525-26716E90B903}"/>
    <cellStyle name="Vejica 52 2 2 3" xfId="16006" xr:uid="{F084BC27-B9AA-4300-9B11-99657EAC946A}"/>
    <cellStyle name="Vejica 52 2 2 3 2" xfId="38163" xr:uid="{94A572F5-1CA0-4251-924F-EEA1F44F62AE}"/>
    <cellStyle name="Vejica 52 2 2 4" xfId="38160" xr:uid="{C20F13BD-B764-4EA5-8055-B8D987AAEBCE}"/>
    <cellStyle name="Vejica 52 2 3" xfId="12122" xr:uid="{385B1FBC-3F92-43E9-AEEB-9BC6C786E877}"/>
    <cellStyle name="Vejica 52 2 3 2" xfId="13531" xr:uid="{F6AB2114-63C9-45D9-AB1C-B85269403490}"/>
    <cellStyle name="Vejica 52 2 3 2 2" xfId="19465" xr:uid="{9BF29DA3-5291-462C-987F-F6F49085765E}"/>
    <cellStyle name="Vejica 52 2 3 2 2 2" xfId="38166" xr:uid="{64E439E7-7EAC-43DD-8B0A-A66DB591C066}"/>
    <cellStyle name="Vejica 52 2 3 2 3" xfId="38165" xr:uid="{6957C980-DC7D-4472-9CBC-F5BD12B1A4A5}"/>
    <cellStyle name="Vejica 52 2 3 3" xfId="18324" xr:uid="{E69476AE-67A2-47EE-9202-AA8DF07F66FE}"/>
    <cellStyle name="Vejica 52 2 3 3 2" xfId="38167" xr:uid="{509610CC-B4B0-4E54-B57A-D20800C17CD6}"/>
    <cellStyle name="Vejica 52 2 3 4" xfId="38164" xr:uid="{5F006DA6-CA40-4044-B420-89F0C888D66E}"/>
    <cellStyle name="Vejica 52 2 4" xfId="9604" xr:uid="{6DD02D14-3722-4085-B9A8-D7A8D2CCDE7B}"/>
    <cellStyle name="Vejica 52 2 4 2" xfId="13194" xr:uid="{08C10EF9-E843-40AB-9DE9-643C5A2508D1}"/>
    <cellStyle name="Vejica 52 2 4 2 2" xfId="19128" xr:uid="{4B8C6C78-7B05-49D8-8FDC-B5C722A42D0B}"/>
    <cellStyle name="Vejica 52 2 4 2 2 2" xfId="38170" xr:uid="{94AEB472-C154-4DD5-948A-BE20DF986800}"/>
    <cellStyle name="Vejica 52 2 4 2 3" xfId="38169" xr:uid="{EBEDB333-9160-4AAC-8980-E88B00AC191D}"/>
    <cellStyle name="Vejica 52 2 4 3" xfId="16377" xr:uid="{250C247F-303D-4F3C-A831-AC210A734759}"/>
    <cellStyle name="Vejica 52 2 4 3 2" xfId="38171" xr:uid="{153DBDCC-0614-48C8-BE4D-9DC7D983A21C}"/>
    <cellStyle name="Vejica 52 2 4 4" xfId="38168" xr:uid="{FD3F99A6-3496-4801-9152-6CF2D07227DF}"/>
    <cellStyle name="Vejica 52 2 5" xfId="12844" xr:uid="{64B559C7-0941-48EF-BBF2-11D66BAC978F}"/>
    <cellStyle name="Vejica 52 2 5 2" xfId="18781" xr:uid="{A9FEC824-BF85-4764-B4C7-8CE4A4EE0672}"/>
    <cellStyle name="Vejica 52 2 5 2 2" xfId="38173" xr:uid="{CC4E6641-F20D-4E69-B70D-D71C1C61E86F}"/>
    <cellStyle name="Vejica 52 2 5 3" xfId="38172" xr:uid="{E842642F-E968-4E6E-BBAD-45A08D1785AD}"/>
    <cellStyle name="Vejica 52 2 6" xfId="16064" xr:uid="{031D9BA4-82B3-46A2-AC29-86F093E49FD1}"/>
    <cellStyle name="Vejica 52 2 6 2" xfId="38174" xr:uid="{5C9D7332-69E6-4461-82AB-1D8B9CF8EED6}"/>
    <cellStyle name="Vejica 52 2 7" xfId="38159" xr:uid="{D410EAA4-7E80-4C51-94B6-4D4313543FBF}"/>
    <cellStyle name="Vejica 52 3" xfId="8767" xr:uid="{93D2641A-8A03-4D25-B96F-A177696D72CA}"/>
    <cellStyle name="Vejica 52 3 2" xfId="12845" xr:uid="{4CC1C450-BB10-40D1-9083-48A3EB61A63D}"/>
    <cellStyle name="Vejica 52 3 2 2" xfId="18782" xr:uid="{CEB2DEFF-7B4C-4E06-8812-3940FC99AF5A}"/>
    <cellStyle name="Vejica 52 3 2 2 2" xfId="38177" xr:uid="{8678A41B-B81E-4FFB-ACB0-C4D1FF07B3A6}"/>
    <cellStyle name="Vejica 52 3 2 3" xfId="38176" xr:uid="{8E70B6B6-6BDD-44FB-AE89-5BB3353D06B9}"/>
    <cellStyle name="Vejica 52 3 3" xfId="16065" xr:uid="{0834E8DF-0F2B-475A-A13D-5B418AD3E079}"/>
    <cellStyle name="Vejica 52 3 3 2" xfId="38178" xr:uid="{0940A990-F11E-42EA-B65D-A85B323DF234}"/>
    <cellStyle name="Vejica 52 3 4" xfId="38175" xr:uid="{F2344103-A90F-462D-B081-9EE56E3D7FFE}"/>
    <cellStyle name="Vejica 52 4" xfId="10010" xr:uid="{3A1339B0-6CDA-4E5C-B078-E07424935BBF}"/>
    <cellStyle name="Vejica 52 4 2" xfId="13405" xr:uid="{EF0AD39D-D1B8-4024-8B45-ADB7503FB9C5}"/>
    <cellStyle name="Vejica 52 4 2 2" xfId="19339" xr:uid="{D085521A-C6ED-4EC5-A6D3-D3302496461E}"/>
    <cellStyle name="Vejica 52 4 2 2 2" xfId="38181" xr:uid="{3B9D4194-84B7-4AC4-8FFA-A5EBCC147F0E}"/>
    <cellStyle name="Vejica 52 4 2 3" xfId="38180" xr:uid="{6ED7F989-F2EA-4C3A-B589-3B8F6B468081}"/>
    <cellStyle name="Vejica 52 4 3" xfId="16540" xr:uid="{43818442-6336-44A2-8523-4EFB2286F258}"/>
    <cellStyle name="Vejica 52 4 3 2" xfId="38182" xr:uid="{8C721733-F4CC-463C-B7D3-77F7A2F83548}"/>
    <cellStyle name="Vejica 52 4 4" xfId="38179" xr:uid="{D21F16A6-36C1-466F-93CE-A41A87C56315}"/>
    <cellStyle name="Vejica 52 5" xfId="7721" xr:uid="{C4B87F0B-4BBE-4AA5-A84D-6AF54A2A4D65}"/>
    <cellStyle name="Vejica 52 5 2" xfId="15592" xr:uid="{1557C3E8-EEFE-484C-95A9-E3856A881CA9}"/>
    <cellStyle name="Vejica 52 5 2 2" xfId="38184" xr:uid="{201EA87C-BD42-4997-B919-28040710BD7B}"/>
    <cellStyle name="Vejica 52 5 3" xfId="38183" xr:uid="{2B955882-8EF5-4A52-9AD3-744D315527F6}"/>
    <cellStyle name="Vejica 52 6" xfId="12762" xr:uid="{77CE526B-E479-4FB9-8DF2-4ECF8A14B431}"/>
    <cellStyle name="Vejica 52 6 2" xfId="18700" xr:uid="{E7DEEF73-A032-4F79-B97F-3EA479C45E1D}"/>
    <cellStyle name="Vejica 52 6 2 2" xfId="38186" xr:uid="{B1563DAC-070C-491B-BB45-1A7AD6E44846}"/>
    <cellStyle name="Vejica 52 6 3" xfId="38185" xr:uid="{43A67A48-085C-42F7-9FF5-1B773F0E8DEF}"/>
    <cellStyle name="Vejica 52 7" xfId="38158" xr:uid="{671F1F51-38B3-4F16-B4FC-DA029FE762E5}"/>
    <cellStyle name="Vejica 53" xfId="5617" xr:uid="{00000000-0005-0000-0000-0000A0150000}"/>
    <cellStyle name="Vejica 53 2" xfId="9544" xr:uid="{C4203960-A32A-4A85-9604-CC3BF1D39AD4}"/>
    <cellStyle name="Vejica 53 2 2" xfId="9593" xr:uid="{9C9323A2-B30D-46C1-AE8E-528EDE0C40DC}"/>
    <cellStyle name="Vejica 53 2 2 2" xfId="13274" xr:uid="{223E77D9-9AE1-4CB4-A9D4-FF664FB8D81F}"/>
    <cellStyle name="Vejica 53 2 2 2 2" xfId="19208" xr:uid="{46584F23-D062-4C26-B898-D690FFA1D7D6}"/>
    <cellStyle name="Vejica 53 2 2 2 2 2" xfId="38191" xr:uid="{C6AC0F3F-10E6-4FF5-8AC7-636EE8DA0897}"/>
    <cellStyle name="Vejica 53 2 2 2 3" xfId="38190" xr:uid="{05BBFA2D-FE1B-4E86-94E8-E58D71F52CBA}"/>
    <cellStyle name="Vejica 53 2 2 3" xfId="16370" xr:uid="{9D1ED9EB-E2A4-4B29-B654-FC9071B0DD9B}"/>
    <cellStyle name="Vejica 53 2 2 3 2" xfId="38192" xr:uid="{7085D5BB-9C5F-4712-A5E4-194D840FCE22}"/>
    <cellStyle name="Vejica 53 2 2 4" xfId="38189" xr:uid="{233EA5B0-7ED5-41A5-BEF6-6591D251C348}"/>
    <cellStyle name="Vejica 53 2 3" xfId="8255" xr:uid="{D94C8A40-AA03-402D-9E89-6810770B5D86}"/>
    <cellStyle name="Vejica 53 2 3 2" xfId="13589" xr:uid="{7B638F07-F7BB-4BC1-9F90-B90C37705E3A}"/>
    <cellStyle name="Vejica 53 2 3 2 2" xfId="19523" xr:uid="{9F4DFC69-696F-44E8-9F49-2782C1DF4766}"/>
    <cellStyle name="Vejica 53 2 3 2 2 2" xfId="38195" xr:uid="{928CF456-4168-4B8F-B00F-2F34C3F4083F}"/>
    <cellStyle name="Vejica 53 2 3 2 3" xfId="38194" xr:uid="{C77FF294-D56E-431E-9648-2AA73FA8C2F6}"/>
    <cellStyle name="Vejica 53 2 3 3" xfId="15834" xr:uid="{85050B0F-8117-4DDE-9D37-308F11E4F8C3}"/>
    <cellStyle name="Vejica 53 2 3 3 2" xfId="38196" xr:uid="{FC85897D-88C7-40F4-9C34-44280C9931B7}"/>
    <cellStyle name="Vejica 53 2 3 4" xfId="38193" xr:uid="{055349CC-1CA6-418B-9574-BA9678B5E0E6}"/>
    <cellStyle name="Vejica 53 2 4" xfId="8523" xr:uid="{1A232ACA-E2B4-4E92-B9EB-B19C09E595CE}"/>
    <cellStyle name="Vejica 53 2 4 2" xfId="13091" xr:uid="{9ADE818C-BEC0-4DDF-9D1B-5F1CB903D0CF}"/>
    <cellStyle name="Vejica 53 2 4 2 2" xfId="19025" xr:uid="{CA69E29E-2D30-4832-A93C-A19B967742F7}"/>
    <cellStyle name="Vejica 53 2 4 2 2 2" xfId="38199" xr:uid="{950B0D47-8548-4AC9-9BD4-66BFE4EBCE77}"/>
    <cellStyle name="Vejica 53 2 4 2 3" xfId="38198" xr:uid="{5DD1EF2A-1E58-4671-9822-42B4FA294FD9}"/>
    <cellStyle name="Vejica 53 2 4 3" xfId="15973" xr:uid="{E9DC768B-343B-4F5A-94CB-43CD4D3618EE}"/>
    <cellStyle name="Vejica 53 2 4 3 2" xfId="38200" xr:uid="{966A66C2-8832-4987-BBC0-CFE1F6846101}"/>
    <cellStyle name="Vejica 53 2 4 4" xfId="38197" xr:uid="{EE9C01CB-7CDC-4C60-9EF8-E95C2C287054}"/>
    <cellStyle name="Vejica 53 2 5" xfId="12843" xr:uid="{BC338DD4-9B3C-4ADE-96A3-E44280525940}"/>
    <cellStyle name="Vejica 53 2 5 2" xfId="18780" xr:uid="{A7B3CEF9-D8CF-4F74-8260-416B5DA615F5}"/>
    <cellStyle name="Vejica 53 2 5 2 2" xfId="38202" xr:uid="{E73C4CF4-E7FE-45D0-961F-F3D662ACEDF7}"/>
    <cellStyle name="Vejica 53 2 5 3" xfId="38201" xr:uid="{2586D82A-2543-4B97-B890-4C4717BAA8D6}"/>
    <cellStyle name="Vejica 53 2 6" xfId="16350" xr:uid="{6A5620E9-013C-42BB-A5CA-E5A031FC152C}"/>
    <cellStyle name="Vejica 53 2 6 2" xfId="38203" xr:uid="{0E634AC7-19C6-4E2D-AB11-701534835733}"/>
    <cellStyle name="Vejica 53 2 7" xfId="38188" xr:uid="{A2EAF072-0D51-4D52-AEB4-AD88A7DEF05B}"/>
    <cellStyle name="Vejica 53 3" xfId="8660" xr:uid="{52E58700-16EE-4939-9979-47BD694035E1}"/>
    <cellStyle name="Vejica 53 3 2" xfId="12583" xr:uid="{DAC88102-5A79-47A0-9FC5-BC6810E98704}"/>
    <cellStyle name="Vejica 53 3 2 2" xfId="18521" xr:uid="{AFEB28B6-6A01-43B2-8428-7828C21023FA}"/>
    <cellStyle name="Vejica 53 3 2 2 2" xfId="38206" xr:uid="{E6355F8D-FBD7-44E9-A354-834A7E48B687}"/>
    <cellStyle name="Vejica 53 3 2 3" xfId="38205" xr:uid="{0F42FEA0-9E50-41AC-85A4-7FA420E54322}"/>
    <cellStyle name="Vejica 53 3 3" xfId="16032" xr:uid="{C17835ED-E545-4DD8-8650-8E78D7B89E1B}"/>
    <cellStyle name="Vejica 53 3 3 2" xfId="38207" xr:uid="{C3CD3059-3C00-4A7F-9D59-4199BB307B80}"/>
    <cellStyle name="Vejica 53 3 4" xfId="38204" xr:uid="{B8BC35AF-51C8-47B7-9CEF-E0CC8FD9BDB3}"/>
    <cellStyle name="Vejica 53 4" xfId="9919" xr:uid="{173E937F-19CD-4CB0-940D-137B8C3B558A}"/>
    <cellStyle name="Vejica 53 4 2" xfId="13456" xr:uid="{EE7181E9-7375-47CC-9144-8C66AF5225CD}"/>
    <cellStyle name="Vejica 53 4 2 2" xfId="19390" xr:uid="{4B688225-6BF8-4B12-ABF1-DA9624EC5011}"/>
    <cellStyle name="Vejica 53 4 2 2 2" xfId="38210" xr:uid="{56F4CC0F-7A02-4D1B-AF9F-D2A0919FC2C0}"/>
    <cellStyle name="Vejica 53 4 2 3" xfId="38209" xr:uid="{48239A5D-1AC8-4DF1-9CDC-1B22448A3140}"/>
    <cellStyle name="Vejica 53 4 3" xfId="16512" xr:uid="{2C54EFCD-9E06-481E-832A-01B8E4B598BC}"/>
    <cellStyle name="Vejica 53 4 3 2" xfId="38211" xr:uid="{66C71823-6A33-4699-BCD2-22072E00D5B8}"/>
    <cellStyle name="Vejica 53 4 4" xfId="38208" xr:uid="{7BF7873A-D685-4162-8561-D274C75DC813}"/>
    <cellStyle name="Vejica 53 5" xfId="9861" xr:uid="{6FB5FA9F-D511-4B0F-A95C-FF8DB76657FA}"/>
    <cellStyle name="Vejica 53 5 2" xfId="16475" xr:uid="{2C173303-BEDB-48C5-B709-10AF61B33555}"/>
    <cellStyle name="Vejica 53 5 2 2" xfId="38213" xr:uid="{E497BB69-801F-42CF-AC72-98510887D93E}"/>
    <cellStyle name="Vejica 53 5 3" xfId="38212" xr:uid="{950AED8F-49D2-4085-AD34-836953A47632}"/>
    <cellStyle name="Vejica 53 6" xfId="12763" xr:uid="{F7B9B992-FCCC-42D0-9AF8-DE643CD928F4}"/>
    <cellStyle name="Vejica 53 6 2" xfId="18701" xr:uid="{87BC6F44-D6A8-4606-80AE-5A9C0BB31ED5}"/>
    <cellStyle name="Vejica 53 6 2 2" xfId="38215" xr:uid="{B2F1C693-F9A2-44E8-85FE-B9D923BE8899}"/>
    <cellStyle name="Vejica 53 6 3" xfId="38214" xr:uid="{A5050A97-4836-4A03-95DD-6DFC08EDC5FF}"/>
    <cellStyle name="Vejica 53 7" xfId="38187" xr:uid="{A4B57A9A-A200-427F-8A3B-8A7D1347CEA0}"/>
    <cellStyle name="Vejica 54" xfId="5612" xr:uid="{00000000-0005-0000-0000-0000A1150000}"/>
    <cellStyle name="Vejica 54 2" xfId="9800" xr:uid="{96CDBC1C-C498-4D2C-A7E5-E011EBB75A05}"/>
    <cellStyle name="Vejica 54 2 2" xfId="9887" xr:uid="{C8C473E8-8621-4265-8FAA-4A2B52628EF3}"/>
    <cellStyle name="Vejica 54 2 2 2" xfId="13275" xr:uid="{620DA687-F62A-469A-BDE8-A5746EEE5828}"/>
    <cellStyle name="Vejica 54 2 2 2 2" xfId="19209" xr:uid="{4CBCA891-AB7A-40E6-8513-4DD21000E7AC}"/>
    <cellStyle name="Vejica 54 2 2 2 2 2" xfId="38220" xr:uid="{4AA1460A-84CD-457F-AD93-91D98376C2BA}"/>
    <cellStyle name="Vejica 54 2 2 2 3" xfId="38219" xr:uid="{C7EACDEE-3E1D-47B0-B7ED-F040A4AB20B3}"/>
    <cellStyle name="Vejica 54 2 2 3" xfId="16489" xr:uid="{0616A2BC-5F2A-49E4-AE29-0E1970DF8B14}"/>
    <cellStyle name="Vejica 54 2 2 3 2" xfId="38221" xr:uid="{7A522160-BA1B-41A6-9372-0521294A0415}"/>
    <cellStyle name="Vejica 54 2 2 4" xfId="38218" xr:uid="{5486A7B1-7E25-428F-9B65-CF1AA8E986B4}"/>
    <cellStyle name="Vejica 54 2 3" xfId="8505" xr:uid="{6D435F4E-1468-4A74-9D0F-785EE7D74A49}"/>
    <cellStyle name="Vejica 54 2 3 2" xfId="13513" xr:uid="{70B255E2-0B89-499A-A94A-1FD287FF9945}"/>
    <cellStyle name="Vejica 54 2 3 2 2" xfId="19447" xr:uid="{1472CBDC-A4C4-4AC2-90AC-DE96193F99E8}"/>
    <cellStyle name="Vejica 54 2 3 2 2 2" xfId="38224" xr:uid="{2337867C-3727-427E-A6BE-35A4460B9A2E}"/>
    <cellStyle name="Vejica 54 2 3 2 3" xfId="38223" xr:uid="{B4EAE898-ABA5-443A-8E5F-501007731DB1}"/>
    <cellStyle name="Vejica 54 2 3 3" xfId="15962" xr:uid="{111F135C-D536-4254-842C-38A0EDA85E65}"/>
    <cellStyle name="Vejica 54 2 3 3 2" xfId="38225" xr:uid="{E19F7AAF-3975-4C4E-A366-03FEF994DD50}"/>
    <cellStyle name="Vejica 54 2 3 4" xfId="38222" xr:uid="{1F979F65-5FEA-421E-A25C-1595FE80B431}"/>
    <cellStyle name="Vejica 54 2 4" xfId="9464" xr:uid="{D6A25717-E3C4-466A-A4FB-D44D70873742}"/>
    <cellStyle name="Vejica 54 2 4 2" xfId="13198" xr:uid="{8A7890BD-69B9-45F9-A4E1-6D5AAEC5485E}"/>
    <cellStyle name="Vejica 54 2 4 2 2" xfId="19132" xr:uid="{7F9CABFB-329B-491E-BA50-8076F5CD1CFC}"/>
    <cellStyle name="Vejica 54 2 4 2 2 2" xfId="38228" xr:uid="{0DEAB53C-293B-417A-A464-D6DDCA4AC003}"/>
    <cellStyle name="Vejica 54 2 4 2 3" xfId="38227" xr:uid="{6F2E40D8-7CF6-4591-AC22-ECBB4374289F}"/>
    <cellStyle name="Vejica 54 2 4 3" xfId="16317" xr:uid="{5A1081E3-70AE-4B43-92E8-8CE6E9D1CC4B}"/>
    <cellStyle name="Vejica 54 2 4 3 2" xfId="38229" xr:uid="{DE424541-DD3E-4EFB-B984-F271DFFB8484}"/>
    <cellStyle name="Vejica 54 2 4 4" xfId="38226" xr:uid="{EC0FDC1D-AAFE-4A47-A7E4-55BBD568C09B}"/>
    <cellStyle name="Vejica 54 2 5" xfId="12582" xr:uid="{9C3B8C7A-02AE-409B-86AD-9817ACD93049}"/>
    <cellStyle name="Vejica 54 2 5 2" xfId="18520" xr:uid="{9E636234-E821-4367-A2FE-8A2C3F1DFAB4}"/>
    <cellStyle name="Vejica 54 2 5 2 2" xfId="38231" xr:uid="{FE4C7597-3C50-4A4C-AE29-CDCAEFE7D676}"/>
    <cellStyle name="Vejica 54 2 5 3" xfId="38230" xr:uid="{739AAE37-BB74-4532-AA29-99E4F03B03A9}"/>
    <cellStyle name="Vejica 54 2 6" xfId="16449" xr:uid="{5E9C4110-2AD9-496D-A654-434E2ECAA38D}"/>
    <cellStyle name="Vejica 54 2 6 2" xfId="38232" xr:uid="{9DB3AB29-3DA4-476B-BE12-BF6D5F859C9B}"/>
    <cellStyle name="Vejica 54 2 7" xfId="38217" xr:uid="{214543B3-D0F4-4D12-84C1-AE161DDEF78E}"/>
    <cellStyle name="Vejica 54 3" xfId="12383" xr:uid="{AABD2E5B-9E16-4B49-A9B5-9F0050C34B60}"/>
    <cellStyle name="Vejica 54 3 2" xfId="12842" xr:uid="{1612A536-0DFB-43FD-A8B2-A29447610070}"/>
    <cellStyle name="Vejica 54 3 2 2" xfId="18779" xr:uid="{C0A89097-29CD-465C-A892-B50575DA112D}"/>
    <cellStyle name="Vejica 54 3 2 2 2" xfId="38235" xr:uid="{754FF7F3-7594-4606-86B5-6E71C419A2CD}"/>
    <cellStyle name="Vejica 54 3 2 3" xfId="38234" xr:uid="{6FD1CD7A-347C-427C-B31C-2A6DE84F5EED}"/>
    <cellStyle name="Vejica 54 3 3" xfId="18411" xr:uid="{3AA11563-D496-4502-9E93-6F4E78585160}"/>
    <cellStyle name="Vejica 54 3 3 2" xfId="38236" xr:uid="{8D90714C-C00C-41D4-A7FE-AB23AF50C8D6}"/>
    <cellStyle name="Vejica 54 3 4" xfId="38233" xr:uid="{F38CFDAD-7737-4E5D-B94C-A9EF5B838E0D}"/>
    <cellStyle name="Vejica 54 4" xfId="9969" xr:uid="{0955B02F-F1DA-45FF-AA77-EB376F607E10}"/>
    <cellStyle name="Vejica 54 4 2" xfId="13403" xr:uid="{8BEE8EF1-8AF9-4C8E-BB0B-87D32266EFB4}"/>
    <cellStyle name="Vejica 54 4 2 2" xfId="19337" xr:uid="{F02C89A6-24B0-493C-9730-7E995CE0E404}"/>
    <cellStyle name="Vejica 54 4 2 2 2" xfId="38239" xr:uid="{6590D80D-7EA1-4109-A45B-67F48D3F77EE}"/>
    <cellStyle name="Vejica 54 4 2 3" xfId="38238" xr:uid="{6DE6B021-8AB8-42CF-8BF1-32B3E1314508}"/>
    <cellStyle name="Vejica 54 4 3" xfId="16528" xr:uid="{2833868E-1C7A-40E5-B13F-72F782AB4BE3}"/>
    <cellStyle name="Vejica 54 4 3 2" xfId="38240" xr:uid="{7FE4F012-2544-432B-A4A7-A781F2F40663}"/>
    <cellStyle name="Vejica 54 4 4" xfId="38237" xr:uid="{92B0830D-73FE-42CE-9924-82B712E84E3E}"/>
    <cellStyle name="Vejica 54 5" xfId="9039" xr:uid="{C197D795-D22B-4D77-AB17-23D35597B9CB}"/>
    <cellStyle name="Vejica 54 5 2" xfId="16160" xr:uid="{2AD29762-921A-4F27-98F8-5C70D1F4FEC1}"/>
    <cellStyle name="Vejica 54 5 2 2" xfId="38242" xr:uid="{5A6A9045-F29A-4034-A9A4-79E9D12142D1}"/>
    <cellStyle name="Vejica 54 5 3" xfId="38241" xr:uid="{5E431A37-694F-4624-8908-5A24020DD169}"/>
    <cellStyle name="Vejica 54 6" xfId="13014" xr:uid="{D50D3FD3-2D29-48F8-9768-D08DA657972F}"/>
    <cellStyle name="Vejica 54 6 2" xfId="18951" xr:uid="{E5966A50-209A-4808-8296-3938FE074843}"/>
    <cellStyle name="Vejica 54 6 2 2" xfId="38244" xr:uid="{BD7509E5-708C-4F2E-8303-16422D549905}"/>
    <cellStyle name="Vejica 54 6 3" xfId="38243" xr:uid="{5F4216CB-83ED-4D90-9265-83E4395F1867}"/>
    <cellStyle name="Vejica 54 7" xfId="38216" xr:uid="{872DA1C9-639E-4BA1-97DA-A0D18596C610}"/>
    <cellStyle name="Vejica 55" xfId="5616" xr:uid="{00000000-0005-0000-0000-0000A2150000}"/>
    <cellStyle name="Vejica 55 2" xfId="9543" xr:uid="{CC2DBDB0-CB1A-4852-A118-F61DE197E918}"/>
    <cellStyle name="Vejica 55 2 2" xfId="8980" xr:uid="{57FE8FD1-C8D2-4398-8E1A-A4AE0E7D1EC7}"/>
    <cellStyle name="Vejica 55 2 2 2" xfId="13276" xr:uid="{EFEDCE97-BA1B-4C7E-AC32-6025E68E8E3E}"/>
    <cellStyle name="Vejica 55 2 2 2 2" xfId="19210" xr:uid="{8E5C50CD-AB9F-48B8-9AC8-41A966C002B1}"/>
    <cellStyle name="Vejica 55 2 2 2 2 2" xfId="38249" xr:uid="{447778AE-CD76-4D2D-AA7C-CA5FF7806C21}"/>
    <cellStyle name="Vejica 55 2 2 2 3" xfId="38248" xr:uid="{337F558E-AB57-42B0-BB7D-5645E3B8A796}"/>
    <cellStyle name="Vejica 55 2 2 3" xfId="16129" xr:uid="{2E239F14-7309-42A2-BB19-D142E920065C}"/>
    <cellStyle name="Vejica 55 2 2 3 2" xfId="38250" xr:uid="{1A80F18D-EFC8-404E-88A5-A1E4A8CFC031}"/>
    <cellStyle name="Vejica 55 2 2 4" xfId="38247" xr:uid="{BFD5D084-1B4B-41B4-AC29-F328E4F77060}"/>
    <cellStyle name="Vejica 55 2 3" xfId="9077" xr:uid="{3A895C00-BDB1-4678-8324-39844EC882B9}"/>
    <cellStyle name="Vejica 55 2 3 2" xfId="13562" xr:uid="{FAAACB0F-52F5-4B98-92AA-252123A070BB}"/>
    <cellStyle name="Vejica 55 2 3 2 2" xfId="19496" xr:uid="{4FBB8E5A-DB2A-420E-9C9F-9F6AD9B093FD}"/>
    <cellStyle name="Vejica 55 2 3 2 2 2" xfId="38253" xr:uid="{56E85267-A340-4E5C-8B85-985EA45174B6}"/>
    <cellStyle name="Vejica 55 2 3 2 3" xfId="38252" xr:uid="{86D6079C-163D-408A-82CC-A9512CAD6789}"/>
    <cellStyle name="Vejica 55 2 3 3" xfId="16173" xr:uid="{0CE7A7E7-2581-4633-929B-8561A4A93FB9}"/>
    <cellStyle name="Vejica 55 2 3 3 2" xfId="38254" xr:uid="{8B9192D6-E2A0-47F9-88C8-9BB08AB0D8A1}"/>
    <cellStyle name="Vejica 55 2 3 4" xfId="38251" xr:uid="{203F5A04-A00C-40E9-A50D-E1E03D2E51E5}"/>
    <cellStyle name="Vejica 55 2 4" xfId="9627" xr:uid="{8B5EDC32-9952-4DAC-8D18-A30A65D57D59}"/>
    <cellStyle name="Vejica 55 2 4 2" xfId="13093" xr:uid="{BAB19F7A-DB8A-44E4-9569-7163B5BACF54}"/>
    <cellStyle name="Vejica 55 2 4 2 2" xfId="19027" xr:uid="{01D8995B-A070-4E3B-B523-EFE7EB91FAE6}"/>
    <cellStyle name="Vejica 55 2 4 2 2 2" xfId="38257" xr:uid="{3859F95F-E3A0-4FA6-8CF7-2326E98985C6}"/>
    <cellStyle name="Vejica 55 2 4 2 3" xfId="38256" xr:uid="{4BE05C4E-5D6F-4F1F-8FCF-0E0D73742B8D}"/>
    <cellStyle name="Vejica 55 2 4 3" xfId="16391" xr:uid="{BD547AB3-35F5-467C-A6E5-26CC419E6277}"/>
    <cellStyle name="Vejica 55 2 4 3 2" xfId="38258" xr:uid="{850D9387-265D-4F82-A9C4-46CF102D9359}"/>
    <cellStyle name="Vejica 55 2 4 4" xfId="38255" xr:uid="{A5359FAD-56FF-4573-A0BB-51C049FF7E58}"/>
    <cellStyle name="Vejica 55 2 5" xfId="12840" xr:uid="{DEDF9374-5C10-4571-92C2-F97AB97D9AEA}"/>
    <cellStyle name="Vejica 55 2 5 2" xfId="18777" xr:uid="{42F7E13D-458F-49F9-8C79-FF6882E92EA2}"/>
    <cellStyle name="Vejica 55 2 5 2 2" xfId="38260" xr:uid="{E4AA8808-52B3-447A-88EA-40F23F0A3574}"/>
    <cellStyle name="Vejica 55 2 5 3" xfId="38259" xr:uid="{D66EE50E-F9C0-410E-8862-48F35F2F9A08}"/>
    <cellStyle name="Vejica 55 2 6" xfId="16349" xr:uid="{9DDE9CC8-DE9C-406D-A662-ED88A6339719}"/>
    <cellStyle name="Vejica 55 2 6 2" xfId="38261" xr:uid="{F5B20B39-971D-4B31-A0C9-DC6E3D443F6C}"/>
    <cellStyle name="Vejica 55 2 7" xfId="38246" xr:uid="{B7E443F6-A878-4DEE-A005-2D7ABAB3790A}"/>
    <cellStyle name="Vejica 55 3" xfId="8260" xr:uid="{0AF9AE0E-0FC2-4836-9C26-84ED90664FA3}"/>
    <cellStyle name="Vejica 55 3 2" xfId="12841" xr:uid="{F7FE0688-98F2-48D6-9E44-0879E9B972D0}"/>
    <cellStyle name="Vejica 55 3 2 2" xfId="18778" xr:uid="{BB898D63-4075-453D-BBDF-D3D6D7A0C89A}"/>
    <cellStyle name="Vejica 55 3 2 2 2" xfId="38264" xr:uid="{7FC09A81-F410-447F-9BC6-602500A12086}"/>
    <cellStyle name="Vejica 55 3 2 3" xfId="38263" xr:uid="{624CF58F-25B3-41C5-A6A8-A02C41642A37}"/>
    <cellStyle name="Vejica 55 3 3" xfId="15837" xr:uid="{41FBB295-43D1-407E-A46D-916B05476804}"/>
    <cellStyle name="Vejica 55 3 3 2" xfId="38265" xr:uid="{96018E5E-0AE9-49C5-85E2-E49ADCC41241}"/>
    <cellStyle name="Vejica 55 3 4" xfId="38262" xr:uid="{0D8525CB-F903-41C8-AC79-528E9F262901}"/>
    <cellStyle name="Vejica 55 4" xfId="9018" xr:uid="{2F5C897A-1883-4260-87AE-7C5CB744ED94}"/>
    <cellStyle name="Vejica 55 4 2" xfId="13412" xr:uid="{EE20A6FD-DD44-42BA-B62B-22CD60410454}"/>
    <cellStyle name="Vejica 55 4 2 2" xfId="19346" xr:uid="{3DA25508-866B-4B53-AF61-AF3F04737E61}"/>
    <cellStyle name="Vejica 55 4 2 2 2" xfId="38268" xr:uid="{5A794429-FA32-4FCC-8E2A-C443B9AF54B5}"/>
    <cellStyle name="Vejica 55 4 2 3" xfId="38267" xr:uid="{F4C40856-4321-4AAB-994A-50A6C1D460CA}"/>
    <cellStyle name="Vejica 55 4 3" xfId="16148" xr:uid="{5C69039E-EBE6-4F15-8ECB-1272B504248F}"/>
    <cellStyle name="Vejica 55 4 3 2" xfId="38269" xr:uid="{118FBD13-0F5E-4864-A463-67ED6E7005A9}"/>
    <cellStyle name="Vejica 55 4 4" xfId="38266" xr:uid="{4CDA27F4-C621-424C-8282-C476ECA3F2B7}"/>
    <cellStyle name="Vejica 55 5" xfId="12388" xr:uid="{6AA05C9F-4343-48D4-BF1C-AE59218F8996}"/>
    <cellStyle name="Vejica 55 5 2" xfId="18412" xr:uid="{91D29001-EA7A-4585-956C-286429DEAD94}"/>
    <cellStyle name="Vejica 55 5 2 2" xfId="38271" xr:uid="{494D4E08-1833-470D-9FFD-4F36447F9B5A}"/>
    <cellStyle name="Vejica 55 5 3" xfId="38270" xr:uid="{50FE5A6B-7CB8-4C66-BA0F-F3001CD12770}"/>
    <cellStyle name="Vejica 55 6" xfId="13044" xr:uid="{47914B04-AAE6-4FBC-8BBB-5720EAE57E5F}"/>
    <cellStyle name="Vejica 55 6 2" xfId="18981" xr:uid="{D6AC821B-79DB-4CC0-90E5-447E6FE4C085}"/>
    <cellStyle name="Vejica 55 6 2 2" xfId="38273" xr:uid="{345AA186-FACB-4062-92BB-8B13449EC222}"/>
    <cellStyle name="Vejica 55 6 3" xfId="38272" xr:uid="{74A648B9-E3D1-44C5-9811-AE239A8F677A}"/>
    <cellStyle name="Vejica 55 7" xfId="38245" xr:uid="{5A6923BD-365A-4231-8FA3-EA5DFD88BB3E}"/>
    <cellStyle name="Vejica 56" xfId="5618" xr:uid="{00000000-0005-0000-0000-0000A3150000}"/>
    <cellStyle name="Vejica 56 2" xfId="8079" xr:uid="{C130D334-F38C-4089-A614-54E762112600}"/>
    <cellStyle name="Vejica 56 2 2" xfId="9876" xr:uid="{A252D492-1CC6-4AE8-A60B-EA466EDD8B02}"/>
    <cellStyle name="Vejica 56 2 2 2" xfId="13277" xr:uid="{4B7E7C5D-45B7-4F23-A29F-6CB9913BCB0C}"/>
    <cellStyle name="Vejica 56 2 2 2 2" xfId="19211" xr:uid="{7A073CCA-5074-4D86-9131-42D3371FB521}"/>
    <cellStyle name="Vejica 56 2 2 2 2 2" xfId="38278" xr:uid="{48075B81-C232-4F9E-8698-7E9D89C44F2E}"/>
    <cellStyle name="Vejica 56 2 2 2 3" xfId="38277" xr:uid="{DF624A22-2201-4DBD-9A20-C9599F6202C8}"/>
    <cellStyle name="Vejica 56 2 2 3" xfId="16483" xr:uid="{A727D36A-EC33-48F9-9AC7-A966511E2BCB}"/>
    <cellStyle name="Vejica 56 2 2 3 2" xfId="38279" xr:uid="{2D47FD3C-D6ED-44B6-8501-7FBBE890C85C}"/>
    <cellStyle name="Vejica 56 2 2 4" xfId="38276" xr:uid="{C351F632-32D6-43AB-8D35-25FA230839FE}"/>
    <cellStyle name="Vejica 56 2 3" xfId="8039" xr:uid="{56B39700-54ED-46FD-965B-2C2B1901EA56}"/>
    <cellStyle name="Vejica 56 2 3 2" xfId="13587" xr:uid="{6D0B4C33-766C-416F-BA0D-53C169E69EF3}"/>
    <cellStyle name="Vejica 56 2 3 2 2" xfId="19521" xr:uid="{4BCA692C-5D6B-41F5-A404-37456EC423A8}"/>
    <cellStyle name="Vejica 56 2 3 2 2 2" xfId="38282" xr:uid="{3CF1AEB4-00A4-4859-8403-1D141B7D63C1}"/>
    <cellStyle name="Vejica 56 2 3 2 3" xfId="38281" xr:uid="{97943ABC-B013-4DD2-A91A-2F4C5C529FF3}"/>
    <cellStyle name="Vejica 56 2 3 3" xfId="15760" xr:uid="{62E9FE26-3BCA-4098-9B67-F3A6F1D8947A}"/>
    <cellStyle name="Vejica 56 2 3 3 2" xfId="38283" xr:uid="{197F19DE-A1C2-4691-AA3B-24EED6F84CAC}"/>
    <cellStyle name="Vejica 56 2 3 4" xfId="38280" xr:uid="{79542AD1-82A4-4ED1-ADFF-E42C3A20EB91}"/>
    <cellStyle name="Vejica 56 2 4" xfId="12424" xr:uid="{1DCB8471-B171-473C-9F99-3F2E0DF54B9B}"/>
    <cellStyle name="Vejica 56 2 4 2" xfId="12890" xr:uid="{175C76BF-1D13-4FC4-A7A6-A2EE28CDCCD4}"/>
    <cellStyle name="Vejica 56 2 4 2 2" xfId="18827" xr:uid="{A99D76D2-217C-4DED-8245-BF36B6FE7B87}"/>
    <cellStyle name="Vejica 56 2 4 2 2 2" xfId="38286" xr:uid="{324B8701-D02D-40FC-8C70-A7D813EE5155}"/>
    <cellStyle name="Vejica 56 2 4 2 3" xfId="38285" xr:uid="{D444DE78-3BE4-4714-B72D-263F18C3F6FB}"/>
    <cellStyle name="Vejica 56 2 4 3" xfId="18421" xr:uid="{52CE7DFC-5DB6-49A5-B9E7-BF18AECF3DE2}"/>
    <cellStyle name="Vejica 56 2 4 3 2" xfId="38287" xr:uid="{CACA07C7-E536-48D5-B991-6F7FE8ED5DE4}"/>
    <cellStyle name="Vejica 56 2 4 4" xfId="38284" xr:uid="{C48CADF3-2C32-4610-AAA7-5C839CE566CA}"/>
    <cellStyle name="Vejica 56 2 5" xfId="12838" xr:uid="{500EF76B-EBC8-4D1E-8C5C-5BEC755CAFC1}"/>
    <cellStyle name="Vejica 56 2 5 2" xfId="18775" xr:uid="{D9E9C813-D7A5-476B-96CA-83201804C66A}"/>
    <cellStyle name="Vejica 56 2 5 2 2" xfId="38289" xr:uid="{749505AF-6601-4BB2-AB9E-75252EED7904}"/>
    <cellStyle name="Vejica 56 2 5 3" xfId="38288" xr:uid="{02311A52-7F6F-4821-B644-FD7F71773897}"/>
    <cellStyle name="Vejica 56 2 6" xfId="15772" xr:uid="{21563FD2-E671-48DA-ACDA-2A4124944774}"/>
    <cellStyle name="Vejica 56 2 6 2" xfId="38290" xr:uid="{403E7284-C0E1-4447-A603-D3E9E339438D}"/>
    <cellStyle name="Vejica 56 2 7" xfId="38275" xr:uid="{026316D1-4EF2-424F-9FB5-FDF40C9FF58F}"/>
    <cellStyle name="Vejica 56 3" xfId="8665" xr:uid="{09448A58-EA26-420D-B9FA-72CD67E72A5A}"/>
    <cellStyle name="Vejica 56 3 2" xfId="12839" xr:uid="{E535C718-275B-4C99-9415-E88DCEAD7262}"/>
    <cellStyle name="Vejica 56 3 2 2" xfId="18776" xr:uid="{79864A5C-5F69-4E00-8568-3FAAB10B188C}"/>
    <cellStyle name="Vejica 56 3 2 2 2" xfId="38293" xr:uid="{2AAD51CF-586D-4EFC-829F-723C571F539A}"/>
    <cellStyle name="Vejica 56 3 2 3" xfId="38292" xr:uid="{74E8164A-F829-46A8-AB0A-9536AEF3BD95}"/>
    <cellStyle name="Vejica 56 3 3" xfId="16034" xr:uid="{FEEB1216-9CFB-45A6-B8E5-ED06E4823032}"/>
    <cellStyle name="Vejica 56 3 3 2" xfId="38294" xr:uid="{513AE00D-2368-48DD-875B-CD9D8BB1B142}"/>
    <cellStyle name="Vejica 56 3 4" xfId="38291" xr:uid="{4ACDFD0E-0C74-4074-8275-73CD4A502CCF}"/>
    <cellStyle name="Vejica 56 4" xfId="9249" xr:uid="{320A5574-9C30-456C-946B-9530BE36425A}"/>
    <cellStyle name="Vejica 56 4 2" xfId="13556" xr:uid="{B704E24B-4F1E-42F1-8EFC-1AC36C46C1CE}"/>
    <cellStyle name="Vejica 56 4 2 2" xfId="19490" xr:uid="{A051E0C7-D67D-4D72-A68F-1463BD2D9DEB}"/>
    <cellStyle name="Vejica 56 4 2 2 2" xfId="38297" xr:uid="{0774D20C-07E9-4AFF-84CE-73B0A8891D67}"/>
    <cellStyle name="Vejica 56 4 2 3" xfId="38296" xr:uid="{45F8291E-3A59-4AD3-BE33-BADA3F0421DA}"/>
    <cellStyle name="Vejica 56 4 3" xfId="16275" xr:uid="{FF6A9737-0FA1-4A26-929F-01354742A5FF}"/>
    <cellStyle name="Vejica 56 4 3 2" xfId="38298" xr:uid="{E17C5F10-8CB8-44D6-A19E-08759F2BF444}"/>
    <cellStyle name="Vejica 56 4 4" xfId="38295" xr:uid="{35C25A63-E16F-4735-B64C-29B8750272A4}"/>
    <cellStyle name="Vejica 56 5" xfId="11765" xr:uid="{F4271D97-7091-41F0-BEB6-2246BEC08DA7}"/>
    <cellStyle name="Vejica 56 5 2" xfId="18227" xr:uid="{5F22443D-C737-40EF-A0A0-31F9E8223230}"/>
    <cellStyle name="Vejica 56 5 2 2" xfId="38300" xr:uid="{9EFBAAA3-4492-41E5-9CD2-A1E2A3A5A2A4}"/>
    <cellStyle name="Vejica 56 5 3" xfId="38299" xr:uid="{5E337A2C-45E3-4051-BE67-5AA1FE4CE499}"/>
    <cellStyle name="Vejica 56 6" xfId="13018" xr:uid="{4C280993-F594-4D82-8432-5B8CCE0B6396}"/>
    <cellStyle name="Vejica 56 6 2" xfId="18955" xr:uid="{3AEBD176-2C71-49E1-83CE-3BF74A87AED7}"/>
    <cellStyle name="Vejica 56 6 2 2" xfId="38302" xr:uid="{169E0207-F0E0-487E-B069-C6F73AE2AD97}"/>
    <cellStyle name="Vejica 56 6 3" xfId="38301" xr:uid="{8402E5D2-4A04-4B5D-89A7-F962925D6FE6}"/>
    <cellStyle name="Vejica 56 7" xfId="38274" xr:uid="{86F6D10A-5A12-4281-804E-54A46D91CF70}"/>
    <cellStyle name="Vejica 57" xfId="5720" xr:uid="{D3147790-D101-4C3B-A4A7-BFE9D361AF34}"/>
    <cellStyle name="Vejica 57 2" xfId="8580" xr:uid="{274EB164-4843-46CC-BE12-8CA677DA3D8F}"/>
    <cellStyle name="Vejica 57 2 2" xfId="9716" xr:uid="{F961F2E0-C7FA-4B86-A263-4BF8D97FB44C}"/>
    <cellStyle name="Vejica 57 2 2 2" xfId="13278" xr:uid="{52D99C6C-64C7-4D9D-AE41-349CE95ECE02}"/>
    <cellStyle name="Vejica 57 2 2 2 2" xfId="19212" xr:uid="{39E48299-A499-4868-A188-47673186BED4}"/>
    <cellStyle name="Vejica 57 2 2 2 2 2" xfId="38307" xr:uid="{0BD905F8-A7C7-4B8C-BA72-00C440CAE067}"/>
    <cellStyle name="Vejica 57 2 2 2 3" xfId="38306" xr:uid="{942C878C-91DA-400A-8D51-C754D366C3CA}"/>
    <cellStyle name="Vejica 57 2 2 3" xfId="16410" xr:uid="{97ECDAA4-DF86-4750-9E16-613638D76CC8}"/>
    <cellStyle name="Vejica 57 2 2 3 2" xfId="38308" xr:uid="{3A3955B9-D5ED-4BD2-80F1-9F0C05175B4D}"/>
    <cellStyle name="Vejica 57 2 2 4" xfId="38305" xr:uid="{BCA5A1E2-C5E1-4ECC-BBF1-AE729B15FA70}"/>
    <cellStyle name="Vejica 57 2 3" xfId="9835" xr:uid="{63B0A5DC-1AB1-4309-ACA8-248C71DC02A6}"/>
    <cellStyle name="Vejica 57 2 3 2" xfId="13504" xr:uid="{43E3F13C-E1B4-49EE-A89B-C5C6A0544036}"/>
    <cellStyle name="Vejica 57 2 3 2 2" xfId="19438" xr:uid="{3EA58608-C84B-4576-9B3F-02D62AA54DE2}"/>
    <cellStyle name="Vejica 57 2 3 2 2 2" xfId="38311" xr:uid="{CFF69CDA-B81F-4F9A-8C84-14E564D56CBC}"/>
    <cellStyle name="Vejica 57 2 3 2 3" xfId="38310" xr:uid="{1B5D2B40-418C-469C-B97C-BADDB3A3A235}"/>
    <cellStyle name="Vejica 57 2 3 3" xfId="16465" xr:uid="{0B223462-4658-484A-8D7D-0260B3094C66}"/>
    <cellStyle name="Vejica 57 2 3 3 2" xfId="38312" xr:uid="{D3260277-08A5-42AC-96D3-969D09FD8DBA}"/>
    <cellStyle name="Vejica 57 2 3 4" xfId="38309" xr:uid="{500E3E46-4CC2-445E-8A4B-E644B7AC62E9}"/>
    <cellStyle name="Vejica 57 2 4" xfId="12221" xr:uid="{637796E7-6B63-40F8-BD9B-8C4A72DD0586}"/>
    <cellStyle name="Vejica 57 2 4 2" xfId="12670" xr:uid="{4827F2F4-64A6-4060-9A5D-081C5678E7C8}"/>
    <cellStyle name="Vejica 57 2 4 2 2" xfId="18608" xr:uid="{DFDE1357-F744-4854-A367-22F226B57531}"/>
    <cellStyle name="Vejica 57 2 4 2 2 2" xfId="38315" xr:uid="{013B34FC-9DDF-4BBD-93DC-9C6CB354F30B}"/>
    <cellStyle name="Vejica 57 2 4 2 3" xfId="38314" xr:uid="{FDF7DA30-E2FB-4F81-A749-9F9895DEB9E6}"/>
    <cellStyle name="Vejica 57 2 4 3" xfId="18358" xr:uid="{2DBAA87D-3AE2-4AA4-A525-9FDF7151A391}"/>
    <cellStyle name="Vejica 57 2 4 3 2" xfId="38316" xr:uid="{EC5A8662-05E9-4C07-934F-3504D7AB6564}"/>
    <cellStyle name="Vejica 57 2 4 4" xfId="38313" xr:uid="{5A25A8C7-7943-4D13-86F3-EB0DEBEB936E}"/>
    <cellStyle name="Vejica 57 2 5" xfId="12580" xr:uid="{9F964394-85FD-41E0-8EFC-01D446838038}"/>
    <cellStyle name="Vejica 57 2 5 2" xfId="18518" xr:uid="{88A3E2AB-BE88-41D5-8E75-C514F6BCF3A5}"/>
    <cellStyle name="Vejica 57 2 5 2 2" xfId="38318" xr:uid="{7692ED0F-7551-4AA4-A516-5D103CDE576E}"/>
    <cellStyle name="Vejica 57 2 5 3" xfId="38317" xr:uid="{66334989-F945-476C-BD65-2AD4EBC16DA9}"/>
    <cellStyle name="Vejica 57 2 6" xfId="16005" xr:uid="{8FC9CD80-9F9A-439E-9DB9-DABF4B5A6341}"/>
    <cellStyle name="Vejica 57 2 6 2" xfId="38319" xr:uid="{00A1190F-8397-4468-90E4-28B35A1A36A0}"/>
    <cellStyle name="Vejica 57 2 7" xfId="38304" xr:uid="{7CD9AA7C-8FA8-4CA0-84BC-15DC24225803}"/>
    <cellStyle name="Vejica 57 3" xfId="9601" xr:uid="{E120966F-E213-4D43-BC83-DC35DE4E6DD6}"/>
    <cellStyle name="Vejica 57 3 2" xfId="12581" xr:uid="{DDF28E9A-644D-4BD4-8663-FAD38BAAAA73}"/>
    <cellStyle name="Vejica 57 3 2 2" xfId="18519" xr:uid="{FA646CE6-DC89-44A0-9384-D22C11BBD315}"/>
    <cellStyle name="Vejica 57 3 2 2 2" xfId="38322" xr:uid="{F731A0D5-1C6B-4529-AC41-1AFC7A18758D}"/>
    <cellStyle name="Vejica 57 3 2 3" xfId="38321" xr:uid="{B795F086-6814-4D55-8FA2-65D8834B18D1}"/>
    <cellStyle name="Vejica 57 3 3" xfId="16375" xr:uid="{F9404F33-D582-496F-AF01-CC9B443E0744}"/>
    <cellStyle name="Vejica 57 3 3 2" xfId="38323" xr:uid="{03AC9107-384E-4EA2-9C41-4F2858546C17}"/>
    <cellStyle name="Vejica 57 3 4" xfId="38320" xr:uid="{0CE9D55A-6B19-4779-980D-CB3D6DBA4707}"/>
    <cellStyle name="Vejica 57 4" xfId="8020" xr:uid="{DD03C3A7-96ED-495F-99C4-A6F424A922DB}"/>
    <cellStyle name="Vejica 57 4 2" xfId="13459" xr:uid="{5F2DE8A1-64A1-40CB-8FFD-0800FF0B880C}"/>
    <cellStyle name="Vejica 57 4 2 2" xfId="19393" xr:uid="{1E6521EF-40E6-4EA6-827F-00357ECFDA82}"/>
    <cellStyle name="Vejica 57 4 2 2 2" xfId="38326" xr:uid="{0C800CE6-014B-4245-AA42-9D57561DEC6E}"/>
    <cellStyle name="Vejica 57 4 2 3" xfId="38325" xr:uid="{CEA48EE0-B28E-45DE-9672-050F07B6E535}"/>
    <cellStyle name="Vejica 57 4 3" xfId="15752" xr:uid="{E58BA9D9-D99E-43F8-A29F-7C57E7F68B91}"/>
    <cellStyle name="Vejica 57 4 3 2" xfId="38327" xr:uid="{550BA993-C6CA-442B-A243-353F5552EE22}"/>
    <cellStyle name="Vejica 57 4 4" xfId="38324" xr:uid="{BCBF3DA8-7AF5-4069-8853-9228FA18EA56}"/>
    <cellStyle name="Vejica 57 5" xfId="9392" xr:uid="{64CD59E4-602F-4640-8B11-E68CB1EBD50C}"/>
    <cellStyle name="Vejica 57 5 2" xfId="16307" xr:uid="{73897597-29C4-44B7-AE24-523D8977BE2B}"/>
    <cellStyle name="Vejica 57 5 2 2" xfId="38329" xr:uid="{08D0E88E-F9E6-4E55-BC4E-A9E487A5745A}"/>
    <cellStyle name="Vejica 57 5 3" xfId="38328" xr:uid="{1ED10ED4-C2E9-437B-B150-8B9D1E3C1146}"/>
    <cellStyle name="Vejica 57 6" xfId="13015" xr:uid="{FB211F14-9292-4E0B-84D4-757A52C79AF0}"/>
    <cellStyle name="Vejica 57 6 2" xfId="18952" xr:uid="{58F1867C-6F83-4EA3-832F-09942AE6E160}"/>
    <cellStyle name="Vejica 57 6 2 2" xfId="38331" xr:uid="{F5DCE18C-2601-46C8-A60F-DED7E37937C4}"/>
    <cellStyle name="Vejica 57 6 3" xfId="38330" xr:uid="{169D1445-86B7-47DA-99D9-D35272EC9C10}"/>
    <cellStyle name="Vejica 57 7" xfId="5899" xr:uid="{45BD37B4-32D0-4425-8B95-65C3F4EB5032}"/>
    <cellStyle name="Vejica 57 7 2" xfId="38332" xr:uid="{0719356C-E59A-43EC-BB85-A0D126B1324E}"/>
    <cellStyle name="Vejica 57 8" xfId="38303" xr:uid="{EBFD1F1E-6CBB-4BFB-B4B6-CAF061C863AE}"/>
    <cellStyle name="Vejica 58" xfId="5767" xr:uid="{9037A693-F8C8-4FCD-91F4-089AB9F44C16}"/>
    <cellStyle name="Vejica 58 2" xfId="9822" xr:uid="{B6D21FFB-E3C7-4912-B1DB-ADACCDB60A9B}"/>
    <cellStyle name="Vejica 58 2 2" xfId="11912" xr:uid="{29FE5533-8546-45A8-85B7-45AA0C7D1D02}"/>
    <cellStyle name="Vejica 58 2 2 2" xfId="13279" xr:uid="{1D107BF6-5114-49D6-A9B5-762D8C3DE8CE}"/>
    <cellStyle name="Vejica 58 2 2 2 2" xfId="19213" xr:uid="{F42C985B-B8DF-4686-A307-0D3E12231217}"/>
    <cellStyle name="Vejica 58 2 2 2 2 2" xfId="38337" xr:uid="{BE5AAA8C-38F0-43CB-B45A-757F28ADF1E3}"/>
    <cellStyle name="Vejica 58 2 2 2 3" xfId="38336" xr:uid="{E5020665-99C5-45EF-B0B0-7F9BB03E8D93}"/>
    <cellStyle name="Vejica 58 2 2 3" xfId="18256" xr:uid="{24E4D52C-1D06-4D66-98A4-02EABFA6BCD2}"/>
    <cellStyle name="Vejica 58 2 2 3 2" xfId="38338" xr:uid="{C9642C24-3BA1-4FC6-AF90-A0F89447B102}"/>
    <cellStyle name="Vejica 58 2 2 4" xfId="38335" xr:uid="{6CB75A16-7EC6-40BF-86F1-2E1BE81AE946}"/>
    <cellStyle name="Vejica 58 2 3" xfId="12108" xr:uid="{1961FB55-197B-431B-80DA-0645E1950A97}"/>
    <cellStyle name="Vejica 58 2 3 2" xfId="13395" xr:uid="{A25AE23E-15BA-4CFC-A548-20BCCC3AC326}"/>
    <cellStyle name="Vejica 58 2 3 2 2" xfId="19329" xr:uid="{A4B7A17C-0CFA-44F7-BD24-7B42C2388A0C}"/>
    <cellStyle name="Vejica 58 2 3 2 2 2" xfId="38341" xr:uid="{68D563A4-18A4-4863-A1F5-3B972D956F63}"/>
    <cellStyle name="Vejica 58 2 3 2 3" xfId="38340" xr:uid="{E7294426-B772-4D0E-A2A1-6992EB2227B7}"/>
    <cellStyle name="Vejica 58 2 3 3" xfId="18319" xr:uid="{D60C2B2A-BBFA-438A-BE17-BB7B88CF549B}"/>
    <cellStyle name="Vejica 58 2 3 3 2" xfId="38342" xr:uid="{3F28EC4D-4973-4B0E-B1EA-4C26842CADC5}"/>
    <cellStyle name="Vejica 58 2 3 4" xfId="38339" xr:uid="{F50ED784-51A5-4471-9454-3A63331EBD50}"/>
    <cellStyle name="Vejica 58 2 4" xfId="10008" xr:uid="{9D523787-00EB-472A-8DC8-D58443A59CE3}"/>
    <cellStyle name="Vejica 58 2 4 2" xfId="13115" xr:uid="{8848E064-658D-4011-AD93-6E75AD23F1CA}"/>
    <cellStyle name="Vejica 58 2 4 2 2" xfId="19049" xr:uid="{260B8B95-09E4-499D-9F5B-4093CB2087DE}"/>
    <cellStyle name="Vejica 58 2 4 2 2 2" xfId="38345" xr:uid="{CF4C9F6B-B772-4B36-A1A7-BEFF82DB434A}"/>
    <cellStyle name="Vejica 58 2 4 2 3" xfId="38344" xr:uid="{3F70C892-044C-4BE4-88C1-2445558DCEC8}"/>
    <cellStyle name="Vejica 58 2 4 3" xfId="16538" xr:uid="{A4238821-396E-49FA-8018-E5DD48D196A9}"/>
    <cellStyle name="Vejica 58 2 4 3 2" xfId="38346" xr:uid="{D2A9DAFF-7DC4-484D-9AD6-125707C1347D}"/>
    <cellStyle name="Vejica 58 2 4 4" xfId="38343" xr:uid="{6C6423B9-5EA8-450B-BF74-ED0956042825}"/>
    <cellStyle name="Vejica 58 2 5" xfId="12836" xr:uid="{91A4D6B5-78EE-4544-A096-BAE33333C92E}"/>
    <cellStyle name="Vejica 58 2 5 2" xfId="18773" xr:uid="{CF9A5DDE-0F37-4769-88ED-ECFB8F7835E0}"/>
    <cellStyle name="Vejica 58 2 5 2 2" xfId="38348" xr:uid="{7EEF6F88-94EB-450C-93C6-BA6C2626713C}"/>
    <cellStyle name="Vejica 58 2 5 3" xfId="38347" xr:uid="{7B80E174-280A-4B22-8C91-E6E4EA20EF34}"/>
    <cellStyle name="Vejica 58 2 6" xfId="16460" xr:uid="{E1AADDD8-D812-467E-A578-85AF2D9D41EB}"/>
    <cellStyle name="Vejica 58 2 6 2" xfId="38349" xr:uid="{3D2D8325-BEAC-4ADD-88A4-E65659EA98B3}"/>
    <cellStyle name="Vejica 58 2 7" xfId="38334" xr:uid="{67679275-F333-4E46-A572-7F801FABC09F}"/>
    <cellStyle name="Vejica 58 3" xfId="9541" xr:uid="{148B82EF-54A2-45FC-90C4-F5F4BB89F5A8}"/>
    <cellStyle name="Vejica 58 3 2" xfId="12837" xr:uid="{75306C0C-15AA-4B12-BAE7-D357BEE3FD6E}"/>
    <cellStyle name="Vejica 58 3 2 2" xfId="18774" xr:uid="{9B581AE2-5BF7-4F55-8C56-22308523F989}"/>
    <cellStyle name="Vejica 58 3 2 2 2" xfId="38352" xr:uid="{345EC795-7139-4B1B-AC4D-032E32088ADE}"/>
    <cellStyle name="Vejica 58 3 2 3" xfId="38351" xr:uid="{92455703-FE62-4E1D-9469-06E4DDCFDE90}"/>
    <cellStyle name="Vejica 58 3 3" xfId="16348" xr:uid="{F066FB71-9D16-44C5-9600-BBAA0C2311E0}"/>
    <cellStyle name="Vejica 58 3 3 2" xfId="38353" xr:uid="{FA4D845B-F182-4538-A6CB-F5F0EF91E933}"/>
    <cellStyle name="Vejica 58 3 4" xfId="38350" xr:uid="{8AAEB5CD-3992-4C18-B20E-6828D2690CB6}"/>
    <cellStyle name="Vejica 58 4" xfId="8288" xr:uid="{512B63C6-2EFF-4454-83F1-A16736F94C13}"/>
    <cellStyle name="Vejica 58 4 2" xfId="13422" xr:uid="{A3C71356-75B5-4CCB-87C2-99DEC96D0B43}"/>
    <cellStyle name="Vejica 58 4 2 2" xfId="19356" xr:uid="{596A87FE-F2BE-4418-8789-C9BEF6D43058}"/>
    <cellStyle name="Vejica 58 4 2 2 2" xfId="38356" xr:uid="{D4CB4CA5-3619-4524-932E-846F87BE9F24}"/>
    <cellStyle name="Vejica 58 4 2 3" xfId="38355" xr:uid="{BF699C8A-043D-4577-A4EB-D72FA93E458B}"/>
    <cellStyle name="Vejica 58 4 3" xfId="15852" xr:uid="{D846DF32-46BF-4BFF-89A4-887B1F670B19}"/>
    <cellStyle name="Vejica 58 4 3 2" xfId="38357" xr:uid="{F42A4278-0554-461B-8A2D-C8C432E92396}"/>
    <cellStyle name="Vejica 58 4 4" xfId="38354" xr:uid="{F3246E22-91FC-49E8-8AF5-AACBE06DE191}"/>
    <cellStyle name="Vejica 58 5" xfId="9385" xr:uid="{D7636055-9046-4579-BF52-30711D9EEFCF}"/>
    <cellStyle name="Vejica 58 5 2" xfId="16306" xr:uid="{178938F1-2B02-4915-8DEB-FA536599AA67}"/>
    <cellStyle name="Vejica 58 5 2 2" xfId="38359" xr:uid="{08A49EA7-B4F3-4666-B342-3D91BB53C856}"/>
    <cellStyle name="Vejica 58 5 3" xfId="38358" xr:uid="{A303725D-12EA-4670-9D09-C73B021C8C4B}"/>
    <cellStyle name="Vejica 58 6" xfId="13033" xr:uid="{91947701-317E-44D2-BF6F-79BC68CF0919}"/>
    <cellStyle name="Vejica 58 6 2" xfId="18970" xr:uid="{0720BF77-3FBB-4D5A-83F1-AC6C6F3A440A}"/>
    <cellStyle name="Vejica 58 6 2 2" xfId="38361" xr:uid="{17BE7969-5C48-40E6-BB18-8148983CEC3F}"/>
    <cellStyle name="Vejica 58 6 3" xfId="38360" xr:uid="{390A656E-1381-43DC-B88D-E0ED17307A77}"/>
    <cellStyle name="Vejica 58 7" xfId="38333" xr:uid="{EA84A40F-0FDC-4435-94AC-615E90530BA9}"/>
    <cellStyle name="Vejica 59" xfId="6007" xr:uid="{A703BBCB-2EAC-4A2C-8AE9-8364891880C7}"/>
    <cellStyle name="Vejica 59 2" xfId="7827" xr:uid="{0825E5E8-A35C-40D4-A19D-5C6BD6AE8A90}"/>
    <cellStyle name="Vejica 59 2 2" xfId="9659" xr:uid="{ED1A7CBE-7226-41EA-A569-3A72E86E6AA9}"/>
    <cellStyle name="Vejica 59 2 2 2" xfId="13280" xr:uid="{4413B272-30A4-47D6-A910-B5D6A4F6B453}"/>
    <cellStyle name="Vejica 59 2 2 2 2" xfId="19214" xr:uid="{CF362FC7-5A6D-444A-A021-43F936961391}"/>
    <cellStyle name="Vejica 59 2 2 2 2 2" xfId="38366" xr:uid="{D256C819-49C3-4CF1-9D9D-A6EFB26D72A5}"/>
    <cellStyle name="Vejica 59 2 2 2 3" xfId="38365" xr:uid="{58E976C8-D520-4EF0-B8C5-A2594F8C3C91}"/>
    <cellStyle name="Vejica 59 2 2 3" xfId="16399" xr:uid="{462B61CF-5A61-4422-8DA1-CC5C253DDD17}"/>
    <cellStyle name="Vejica 59 2 2 3 2" xfId="38367" xr:uid="{A141A6BC-6202-4DBF-BE1F-0B0D8ABD7010}"/>
    <cellStyle name="Vejica 59 2 2 4" xfId="38364" xr:uid="{8377B513-95FD-45AF-B078-200089C516AB}"/>
    <cellStyle name="Vejica 59 2 3" xfId="9606" xr:uid="{0EFFD15C-4377-4AF7-80F3-0CFE7DF352EC}"/>
    <cellStyle name="Vejica 59 2 3 2" xfId="13509" xr:uid="{4E649E1E-600E-4844-B94D-256DDF1B5510}"/>
    <cellStyle name="Vejica 59 2 3 2 2" xfId="19443" xr:uid="{11FF64E3-E89D-4471-9F6A-E97519FC0040}"/>
    <cellStyle name="Vejica 59 2 3 2 2 2" xfId="38370" xr:uid="{23C8132F-8E88-4DFF-B190-D05EEE88E839}"/>
    <cellStyle name="Vejica 59 2 3 2 3" xfId="38369" xr:uid="{B590763E-3DD5-4FEE-9C22-D4ECC35B6FAC}"/>
    <cellStyle name="Vejica 59 2 3 3" xfId="16379" xr:uid="{92CB5FC1-73AB-4364-ABBD-304E4795EE40}"/>
    <cellStyle name="Vejica 59 2 3 3 2" xfId="38371" xr:uid="{62E0C865-9B2F-4819-92BB-578FF2E63E64}"/>
    <cellStyle name="Vejica 59 2 3 4" xfId="38368" xr:uid="{EB272089-A7B0-4E57-82C3-51E28A11D2AA}"/>
    <cellStyle name="Vejica 59 2 4" xfId="7741" xr:uid="{45A3BB4C-01BC-4384-9294-CF008068DDC5}"/>
    <cellStyle name="Vejica 59 2 4 2" xfId="13111" xr:uid="{AB048F3F-7711-46B9-80F1-A66071A821D4}"/>
    <cellStyle name="Vejica 59 2 4 2 2" xfId="19045" xr:uid="{646ED660-8817-4CDE-8EC4-DAB3C97F4533}"/>
    <cellStyle name="Vejica 59 2 4 2 2 2" xfId="38374" xr:uid="{436EA59A-AFCA-4FD9-9FCD-35B1E0BC0105}"/>
    <cellStyle name="Vejica 59 2 4 2 3" xfId="38373" xr:uid="{4509D659-CBFA-4520-8498-6C2AA6C7C90E}"/>
    <cellStyle name="Vejica 59 2 4 3" xfId="15605" xr:uid="{916F1007-C9C6-45C5-A5A5-6F64A7904E5F}"/>
    <cellStyle name="Vejica 59 2 4 3 2" xfId="38375" xr:uid="{908A295E-F9FA-447E-BDC8-08192D84238F}"/>
    <cellStyle name="Vejica 59 2 4 4" xfId="38372" xr:uid="{37263A79-0D6A-475E-A9DE-8F99FFCE0FDE}"/>
    <cellStyle name="Vejica 59 2 5" xfId="12501" xr:uid="{AAE9106A-00F0-4172-A1AC-69AE7F1DD701}"/>
    <cellStyle name="Vejica 59 2 5 2" xfId="18439" xr:uid="{5701E38C-8F12-482C-8D4C-8CAEE72F7BF6}"/>
    <cellStyle name="Vejica 59 2 5 2 2" xfId="38377" xr:uid="{0470F940-8DD8-43BC-B12D-B13499925540}"/>
    <cellStyle name="Vejica 59 2 5 3" xfId="38376" xr:uid="{057A27A2-ECE9-44C6-96C8-EE8479F0FDE5}"/>
    <cellStyle name="Vejica 59 2 6" xfId="15617" xr:uid="{1F10D756-CD2E-4727-B927-78E3F36D1BA1}"/>
    <cellStyle name="Vejica 59 2 6 2" xfId="38378" xr:uid="{80F1F210-8C96-4C25-9109-CCD65F2925D0}"/>
    <cellStyle name="Vejica 59 2 7" xfId="38363" xr:uid="{E583FE0A-6099-4A33-AC91-471174E80844}"/>
    <cellStyle name="Vejica 59 3" xfId="9783" xr:uid="{25F20DBD-A72D-4AE6-9576-DC923BC559B2}"/>
    <cellStyle name="Vejica 59 3 2" xfId="12835" xr:uid="{6C40F8FE-6D47-4DAB-A8A2-188938284821}"/>
    <cellStyle name="Vejica 59 3 2 2" xfId="18772" xr:uid="{F7BED802-DCF4-44F2-A39A-A082BC534E3E}"/>
    <cellStyle name="Vejica 59 3 2 2 2" xfId="38381" xr:uid="{3C54ABD0-3D5B-4E1B-97DF-B4437B339C1A}"/>
    <cellStyle name="Vejica 59 3 2 3" xfId="38380" xr:uid="{B767E744-4B7D-4D95-8E06-ADBAA478A279}"/>
    <cellStyle name="Vejica 59 3 3" xfId="16439" xr:uid="{539A1C2C-9482-4C59-A152-2A290239AC8C}"/>
    <cellStyle name="Vejica 59 3 3 2" xfId="38382" xr:uid="{64843101-EC6F-45EB-8BE4-75686FC0AF2F}"/>
    <cellStyle name="Vejica 59 3 4" xfId="38379" xr:uid="{A03D4884-E329-4DCE-88C9-B7DF6D1DD620}"/>
    <cellStyle name="Vejica 59 4" xfId="12365" xr:uid="{97F0DAEF-843E-4389-ADBD-019AE87BC068}"/>
    <cellStyle name="Vejica 59 4 2" xfId="13483" xr:uid="{412DFAFD-BAA3-4456-A362-93709E55D357}"/>
    <cellStyle name="Vejica 59 4 2 2" xfId="19417" xr:uid="{9DB0D8B0-607D-4E69-8562-4CDFCF6A6415}"/>
    <cellStyle name="Vejica 59 4 2 2 2" xfId="38385" xr:uid="{73C8249C-5245-4CB2-BB9E-67BC78B356C5}"/>
    <cellStyle name="Vejica 59 4 2 3" xfId="38384" xr:uid="{2B76EAB2-054B-4114-AE78-31BBC56B4619}"/>
    <cellStyle name="Vejica 59 4 3" xfId="18405" xr:uid="{A038203C-CE9B-4C14-8DD0-DA1663DD9DEB}"/>
    <cellStyle name="Vejica 59 4 3 2" xfId="38386" xr:uid="{F138CCAF-723F-469F-81D4-F48C94686611}"/>
    <cellStyle name="Vejica 59 4 4" xfId="38383" xr:uid="{FEFCDB8C-9274-4029-B846-E8E64917F75B}"/>
    <cellStyle name="Vejica 59 5" xfId="11813" xr:uid="{A53BC9FA-8A76-4BCC-9492-D5B991B32F41}"/>
    <cellStyle name="Vejica 59 5 2" xfId="18232" xr:uid="{8E95D307-7C93-419C-B977-99E171ECB9D9}"/>
    <cellStyle name="Vejica 59 5 2 2" xfId="38388" xr:uid="{8B7AB54E-D0A6-478A-B27E-2E9527E6277F}"/>
    <cellStyle name="Vejica 59 5 3" xfId="38387" xr:uid="{EA4A83A7-8B5E-4A4A-B2B9-40B90B0E22A0}"/>
    <cellStyle name="Vejica 59 6" xfId="13013" xr:uid="{89CC4ACD-5BE4-420E-91AC-13DF5AEB611E}"/>
    <cellStyle name="Vejica 59 6 2" xfId="18950" xr:uid="{6D21A95F-1759-4A55-AAED-79AC5430827A}"/>
    <cellStyle name="Vejica 59 6 2 2" xfId="38390" xr:uid="{08DC696F-55F0-4383-A1B8-10422A38603C}"/>
    <cellStyle name="Vejica 59 6 3" xfId="38389" xr:uid="{2472D952-3E1B-4B27-8903-11167E5E6E65}"/>
    <cellStyle name="Vejica 59 7" xfId="38362" xr:uid="{7523FF08-2643-48DB-BC6B-DE6AFC1B11E6}"/>
    <cellStyle name="Vejica 6" xfId="804" xr:uid="{00000000-0005-0000-0000-0000A4150000}"/>
    <cellStyle name="Vejica 6 10" xfId="38391" xr:uid="{ADE88FE2-D5C0-401D-B479-4A9F68727487}"/>
    <cellStyle name="Vejica 6 2" xfId="2470" xr:uid="{00000000-0005-0000-0000-0000A5150000}"/>
    <cellStyle name="Vejica 6 2 2" xfId="5124" xr:uid="{00000000-0005-0000-0000-0000A6150000}"/>
    <cellStyle name="Vejica 6 2 2 2" xfId="8691" xr:uid="{79A5E339-BA37-4387-9D6B-C0FEEC1FFD4F}"/>
    <cellStyle name="Vejica 6 2 2 2 2" xfId="16047" xr:uid="{EDC81F90-9B68-4110-89A9-11A1A85A14F4}"/>
    <cellStyle name="Vejica 6 2 2 2 2 2" xfId="38395" xr:uid="{BB111CEF-EFF8-4A67-81B1-5F2EC5D18D78}"/>
    <cellStyle name="Vejica 6 2 2 2 3" xfId="38394" xr:uid="{A0032872-710D-4496-B1FB-D49996349B13}"/>
    <cellStyle name="Vejica 6 2 2 3" xfId="13281" xr:uid="{59783CCB-FEB8-439B-BA65-A143ED6E8C41}"/>
    <cellStyle name="Vejica 6 2 2 3 2" xfId="19215" xr:uid="{49665051-8B8A-4D08-A524-4D2CAA6F78CA}"/>
    <cellStyle name="Vejica 6 2 2 3 2 2" xfId="38397" xr:uid="{614A2A27-C690-4354-86F9-78F9214C3231}"/>
    <cellStyle name="Vejica 6 2 2 3 3" xfId="38396" xr:uid="{9948DD6C-5AD6-4C88-B87E-1B0DEA8B0447}"/>
    <cellStyle name="Vejica 6 2 2 4" xfId="38393" xr:uid="{C8543302-38BD-46BD-A54D-398D9E28313A}"/>
    <cellStyle name="Vejica 6 2 3" xfId="9714" xr:uid="{1FD9D95A-D56B-4F6F-AF68-7F73C489E543}"/>
    <cellStyle name="Vejica 6 2 3 2" xfId="13189" xr:uid="{BB3C0371-E16E-4347-BD7A-1EB3085DA30E}"/>
    <cellStyle name="Vejica 6 2 3 2 2" xfId="19123" xr:uid="{0D3CF4D3-4467-48A0-A8A1-B1BF66204515}"/>
    <cellStyle name="Vejica 6 2 3 2 2 2" xfId="38400" xr:uid="{7F2FF5B3-27D0-4F80-9C03-274DFCF12D30}"/>
    <cellStyle name="Vejica 6 2 3 2 3" xfId="38399" xr:uid="{5810CA14-3E6C-4DA3-8923-FF2F86E1936B}"/>
    <cellStyle name="Vejica 6 2 3 3" xfId="16408" xr:uid="{D873E82C-1829-4D0B-AE3D-89BEC41C9555}"/>
    <cellStyle name="Vejica 6 2 3 3 2" xfId="38401" xr:uid="{E5CB699C-423A-4CA5-B50F-CB5C1B8C8DBC}"/>
    <cellStyle name="Vejica 6 2 3 4" xfId="38398" xr:uid="{838DCEE8-5529-49A2-8AC3-AD3B29895376}"/>
    <cellStyle name="Vejica 6 2 4" xfId="8568" xr:uid="{7F76C14B-A91D-400A-9FE3-2631A098FD6B}"/>
    <cellStyle name="Vejica 6 2 4 2" xfId="12669" xr:uid="{B9AD07FA-103B-4CB4-AB60-A28A3F42C0CC}"/>
    <cellStyle name="Vejica 6 2 4 2 2" xfId="18607" xr:uid="{3128D08B-8B24-47C8-B5EF-404F639247D8}"/>
    <cellStyle name="Vejica 6 2 4 2 2 2" xfId="38404" xr:uid="{9416D05B-B018-4714-ACD9-192FA3891202}"/>
    <cellStyle name="Vejica 6 2 4 2 3" xfId="38403" xr:uid="{6D8509CF-B4AE-4C04-A2A0-B57F32C01C86}"/>
    <cellStyle name="Vejica 6 2 4 3" xfId="15995" xr:uid="{5D298BBC-2494-41EE-8D98-8CFC714C1B85}"/>
    <cellStyle name="Vejica 6 2 4 3 2" xfId="38405" xr:uid="{33BEBA1C-F551-43E3-A95E-F0FCC940DC3D}"/>
    <cellStyle name="Vejica 6 2 4 4" xfId="38402" xr:uid="{A21BB1D4-62F4-44DD-B075-7B38E06170A5}"/>
    <cellStyle name="Vejica 6 2 5" xfId="12161" xr:uid="{0A03FCEB-7A03-4773-990F-A163367BD3CE}"/>
    <cellStyle name="Vejica 6 2 5 2" xfId="18338" xr:uid="{21D39FCA-F403-461F-9F6D-DBAB07BFBB7C}"/>
    <cellStyle name="Vejica 6 2 5 2 2" xfId="38407" xr:uid="{D3C3B3B2-9537-4F99-BAB3-2C3119DA80D6}"/>
    <cellStyle name="Vejica 6 2 5 3" xfId="38406" xr:uid="{E45224CD-302E-4D13-800F-ECE57D1DADB0}"/>
    <cellStyle name="Vejica 6 2 6" xfId="12579" xr:uid="{9C9DFB9F-7968-40B6-9886-8D216E55BF85}"/>
    <cellStyle name="Vejica 6 2 6 2" xfId="18517" xr:uid="{547B0F59-C0AF-4039-8BD4-50244BA7D50B}"/>
    <cellStyle name="Vejica 6 2 6 2 2" xfId="38409" xr:uid="{4A44815F-CB8A-4A63-BE20-E848D7C897DA}"/>
    <cellStyle name="Vejica 6 2 6 3" xfId="38408" xr:uid="{649B81B6-873D-4F5D-850D-1235C14DBCA6}"/>
    <cellStyle name="Vejica 6 2 7" xfId="38392" xr:uid="{6D4497BD-D9CD-48B8-9677-2205BDC4D3EF}"/>
    <cellStyle name="Vejica 6 3" xfId="2471" xr:uid="{00000000-0005-0000-0000-0000A7150000}"/>
    <cellStyle name="Vejica 6 3 2" xfId="5125" xr:uid="{00000000-0005-0000-0000-0000A8150000}"/>
    <cellStyle name="Vejica 6 3 2 2" xfId="38411" xr:uid="{0576CBB2-4F6F-403D-9BB6-11BCD0A51211}"/>
    <cellStyle name="Vejica 6 3 3" xfId="11953" xr:uid="{64346459-8046-4C23-89A7-B3E4D8C1BB9A}"/>
    <cellStyle name="Vejica 6 3 3 2" xfId="18273" xr:uid="{6916D435-DD11-4BEB-8DD6-FE15D271BF8F}"/>
    <cellStyle name="Vejica 6 3 3 2 2" xfId="38413" xr:uid="{7DE0EEF4-83CD-428E-993B-E416DD3AF37E}"/>
    <cellStyle name="Vejica 6 3 3 3" xfId="38412" xr:uid="{20D4B3BE-5B83-4EC6-AD98-528509823299}"/>
    <cellStyle name="Vejica 6 3 4" xfId="12834" xr:uid="{88895637-83AF-4E7A-B92A-D94DEB1079C7}"/>
    <cellStyle name="Vejica 6 3 4 2" xfId="18771" xr:uid="{CB55A046-AC35-4A9E-9D8E-2094897A1CC6}"/>
    <cellStyle name="Vejica 6 3 4 2 2" xfId="38415" xr:uid="{B61A487C-C286-4F4B-958B-649B9EC095B4}"/>
    <cellStyle name="Vejica 6 3 4 3" xfId="38414" xr:uid="{749049BB-B9D0-45C4-A2A7-3BD429FFA275}"/>
    <cellStyle name="Vejica 6 3 5" xfId="38410" xr:uid="{8A2A28FB-68AB-4AFA-9161-6D008BD005FF}"/>
    <cellStyle name="Vejica 6 4" xfId="2472" xr:uid="{00000000-0005-0000-0000-0000A9150000}"/>
    <cellStyle name="Vejica 6 4 2" xfId="5126" xr:uid="{00000000-0005-0000-0000-0000AA150000}"/>
    <cellStyle name="Vejica 6 4 2 2" xfId="38417" xr:uid="{FAB1EDC5-CBEA-4DFF-81FF-BB830A2D83E1}"/>
    <cellStyle name="Vejica 6 4 3" xfId="9015" xr:uid="{455F33B8-E39D-4C36-B31C-F4171DF13554}"/>
    <cellStyle name="Vejica 6 4 3 2" xfId="16145" xr:uid="{8B4E1243-1EBD-4013-A773-F989C8288E9A}"/>
    <cellStyle name="Vejica 6 4 3 2 2" xfId="38419" xr:uid="{C30C79F7-4F46-4B67-A14E-38712182D5D9}"/>
    <cellStyle name="Vejica 6 4 3 3" xfId="38418" xr:uid="{A7E3F2CB-9040-4420-B154-C356C0B3F147}"/>
    <cellStyle name="Vejica 6 4 4" xfId="13390" xr:uid="{93649305-2F1D-428C-BD20-9640E449D215}"/>
    <cellStyle name="Vejica 6 4 4 2" xfId="19324" xr:uid="{88C9CC54-E460-4A0B-92B7-304946232DE5}"/>
    <cellStyle name="Vejica 6 4 4 2 2" xfId="38421" xr:uid="{9B13E1B2-E9BC-4BF8-8FF7-8C9D7CD0E453}"/>
    <cellStyle name="Vejica 6 4 4 3" xfId="38420" xr:uid="{73DB9AF9-522B-4801-8E00-059FFAD731A6}"/>
    <cellStyle name="Vejica 6 4 5" xfId="38416" xr:uid="{D5601429-2203-4FB0-A778-004016DE0A95}"/>
    <cellStyle name="Vejica 6 5" xfId="5127" xr:uid="{00000000-0005-0000-0000-0000AB150000}"/>
    <cellStyle name="Vejica 6 5 2" xfId="5338" xr:uid="{00000000-0005-0000-0000-0000AC150000}"/>
    <cellStyle name="Vejica 6 5 2 2" xfId="38423" xr:uid="{980A46AE-B57C-4ADA-B3E7-AD5118D825E3}"/>
    <cellStyle name="Vejica 6 5 3" xfId="38422" xr:uid="{3EAD7A1B-9F15-43E6-8487-A60BFE178984}"/>
    <cellStyle name="Vejica 6 6" xfId="5123" xr:uid="{00000000-0005-0000-0000-0000AD150000}"/>
    <cellStyle name="Vejica 6 6 2" xfId="38424" xr:uid="{43DF03F9-2089-40FA-9742-BAAE3471EBDD}"/>
    <cellStyle name="Vejica 6 7" xfId="5273" xr:uid="{00000000-0005-0000-0000-0000AE150000}"/>
    <cellStyle name="Vejica 6 7 2" xfId="38425" xr:uid="{9716F536-A87D-47FF-9937-3B0D6AEDB51A}"/>
    <cellStyle name="Vejica 6 8" xfId="10049" xr:uid="{39409544-4432-4533-9822-EC7814329343}"/>
    <cellStyle name="Vejica 6 8 2" xfId="16548" xr:uid="{C21F0D5E-7A9F-48B2-832D-A981C9D7BD98}"/>
    <cellStyle name="Vejica 6 8 2 2" xfId="38427" xr:uid="{FF2A00B4-1675-4F58-BE23-1E530B28FBE8}"/>
    <cellStyle name="Vejica 6 8 3" xfId="38426" xr:uid="{90CC0BDF-F33C-43A0-8340-3AA5F510BC29}"/>
    <cellStyle name="Vejica 6 9" xfId="13073" xr:uid="{CBF32E79-2347-448A-961E-76335EF3798A}"/>
    <cellStyle name="Vejica 6 9 2" xfId="19010" xr:uid="{CF14F7BB-19F6-42AA-8A06-E3ABED9FAE55}"/>
    <cellStyle name="Vejica 6 9 2 2" xfId="38429" xr:uid="{59BBDA15-7075-4BA6-B38E-4AB1BC381109}"/>
    <cellStyle name="Vejica 6 9 3" xfId="38428" xr:uid="{8A5AC918-EDAD-4E72-8DB2-A100481AE5BE}"/>
    <cellStyle name="Vejica 60" xfId="6843" xr:uid="{2F5A29D1-9D51-43A8-8DF4-84AD553B813F}"/>
    <cellStyle name="Vejica 60 2" xfId="11085" xr:uid="{52DC7CBB-A5F9-4F7C-B4A9-520F0A77A97F}"/>
    <cellStyle name="Vejica 60 2 2" xfId="12121" xr:uid="{CD0A5996-0972-4910-ABCA-B45B996C457B}"/>
    <cellStyle name="Vejica 60 2 2 2" xfId="13282" xr:uid="{420284A5-B2BF-45FB-A206-A9957AE068DF}"/>
    <cellStyle name="Vejica 60 2 2 2 2" xfId="19216" xr:uid="{D8324994-C182-47C2-B0D1-C79ABF4005A3}"/>
    <cellStyle name="Vejica 60 2 2 2 2 2" xfId="38434" xr:uid="{4F9164DE-07CD-4253-85A5-97425C7C043C}"/>
    <cellStyle name="Vejica 60 2 2 2 3" xfId="38433" xr:uid="{B0415B90-C77B-4AF0-A729-AA65EF340712}"/>
    <cellStyle name="Vejica 60 2 2 3" xfId="18323" xr:uid="{BDEE445C-1065-4ADF-951A-971856C36856}"/>
    <cellStyle name="Vejica 60 2 2 3 2" xfId="38435" xr:uid="{B9D647EE-64BC-4542-942D-6FCF2F5D8A2F}"/>
    <cellStyle name="Vejica 60 2 2 4" xfId="38432" xr:uid="{0437C2A8-60BF-4DFC-A56D-267EB602DAFF}"/>
    <cellStyle name="Vejica 60 2 3" xfId="9785" xr:uid="{1468D053-E516-4E58-A3C3-B87F85F276B9}"/>
    <cellStyle name="Vejica 60 2 3 2" xfId="13592" xr:uid="{75DB94B5-0F45-43A1-AEF9-E82F19B5906F}"/>
    <cellStyle name="Vejica 60 2 3 2 2" xfId="19526" xr:uid="{AC1DF9D0-8BDB-4477-A6FE-2D9F8CD88866}"/>
    <cellStyle name="Vejica 60 2 3 2 2 2" xfId="38438" xr:uid="{C77D873B-5271-49CA-A8F6-787098AA5AFC}"/>
    <cellStyle name="Vejica 60 2 3 2 3" xfId="38437" xr:uid="{68AFA0B5-C0D2-4F48-9F75-7201C447EA10}"/>
    <cellStyle name="Vejica 60 2 3 3" xfId="16441" xr:uid="{95E08BA5-373F-4595-8DB8-891E7E1D6B46}"/>
    <cellStyle name="Vejica 60 2 3 3 2" xfId="38439" xr:uid="{8AAF2CD5-87A5-4E7E-8F79-815E1527EB6A}"/>
    <cellStyle name="Vejica 60 2 3 4" xfId="38436" xr:uid="{B87D08BC-35D5-4273-A644-65EF7CDE9AAB}"/>
    <cellStyle name="Vejica 60 2 4" xfId="7837" xr:uid="{B2F0B17C-76C7-410F-8118-51578EC79012}"/>
    <cellStyle name="Vejica 60 2 4 2" xfId="13146" xr:uid="{73973625-4751-4F31-A256-B6AA5D540284}"/>
    <cellStyle name="Vejica 60 2 4 2 2" xfId="19080" xr:uid="{22E8EE61-8537-4ADE-B463-56C36B00C812}"/>
    <cellStyle name="Vejica 60 2 4 2 2 2" xfId="38442" xr:uid="{7D3D819D-91CF-40CF-8972-11214328B26B}"/>
    <cellStyle name="Vejica 60 2 4 2 3" xfId="38441" xr:uid="{B4A97197-F175-41F7-B345-21D8AFC254B0}"/>
    <cellStyle name="Vejica 60 2 4 3" xfId="15623" xr:uid="{FB48C0ED-E645-42F4-A76F-12B57D60E40B}"/>
    <cellStyle name="Vejica 60 2 4 3 2" xfId="38443" xr:uid="{32FA3578-0E9A-42F8-AFEF-71781689FCCE}"/>
    <cellStyle name="Vejica 60 2 4 4" xfId="38440" xr:uid="{9593BEB8-7B60-43AB-A591-C5BE8098EE98}"/>
    <cellStyle name="Vejica 60 2 5" xfId="7707" xr:uid="{2885F8D8-3B38-4878-AF46-656FAE742041}"/>
    <cellStyle name="Vejica 60 2 5 2" xfId="15588" xr:uid="{7966B2D6-BB09-4EBE-9486-093D1618FA62}"/>
    <cellStyle name="Vejica 60 2 5 2 2" xfId="38445" xr:uid="{E09C6C5F-2CF5-49B4-8AB8-C1A0C54A0425}"/>
    <cellStyle name="Vejica 60 2 5 3" xfId="38444" xr:uid="{AACDB100-3EB9-4ADB-8A4C-5CB9A30E6F49}"/>
    <cellStyle name="Vejica 60 2 6" xfId="12577" xr:uid="{D3366114-BCAF-489A-91F1-A532075046E7}"/>
    <cellStyle name="Vejica 60 2 6 2" xfId="18515" xr:uid="{0AAE8193-0950-41D7-A122-E1E6908028C8}"/>
    <cellStyle name="Vejica 60 2 6 2 2" xfId="38447" xr:uid="{E895CF08-20E7-46A9-A5FC-86E5B5FC8267}"/>
    <cellStyle name="Vejica 60 2 6 3" xfId="38446" xr:uid="{43819F6A-09A0-43D3-BBD9-4DAEB7CDE50B}"/>
    <cellStyle name="Vejica 60 2 7" xfId="17571" xr:uid="{464579F7-D198-4BB7-BCCC-6B7B7F439281}"/>
    <cellStyle name="Vejica 60 2 7 2" xfId="38448" xr:uid="{7785FD32-A501-464B-B239-5B4B242E4B14}"/>
    <cellStyle name="Vejica 60 2 8" xfId="38431" xr:uid="{B81C696C-CCD9-4BE0-A2FA-953387D9CA78}"/>
    <cellStyle name="Vejica 60 3" xfId="8879" xr:uid="{DC6E33BE-121B-470A-8111-248F7E965F88}"/>
    <cellStyle name="Vejica 60 3 2" xfId="12578" xr:uid="{F533F7E1-7DF6-47D8-B3FE-293DE8FA87F2}"/>
    <cellStyle name="Vejica 60 3 2 2" xfId="18516" xr:uid="{1A2E82CF-04A0-4AEA-B4B6-C2C98EDA021A}"/>
    <cellStyle name="Vejica 60 3 2 2 2" xfId="38451" xr:uid="{6AC936E8-6F3B-4E44-B6FD-B2556E5521D5}"/>
    <cellStyle name="Vejica 60 3 2 3" xfId="38450" xr:uid="{EF5176E3-39F0-4131-91D9-B6CA34FADEF1}"/>
    <cellStyle name="Vejica 60 3 3" xfId="16090" xr:uid="{9DD7FF2B-996C-419A-A5B2-A8E5B0AF04CD}"/>
    <cellStyle name="Vejica 60 3 3 2" xfId="38452" xr:uid="{3C803836-B812-47C4-BC09-82AFEC614F4F}"/>
    <cellStyle name="Vejica 60 3 4" xfId="38449" xr:uid="{12D84FB3-2BB2-4F5B-AFF1-5DAA5D5A2CC3}"/>
    <cellStyle name="Vejica 60 4" xfId="9793" xr:uid="{FD7FF68F-F796-418C-BA1F-350376150021}"/>
    <cellStyle name="Vejica 60 4 2" xfId="13495" xr:uid="{635B19B9-6847-4660-8CA2-351223001127}"/>
    <cellStyle name="Vejica 60 4 2 2" xfId="19429" xr:uid="{51B59390-2D99-46F1-8F97-A753A17C9A0B}"/>
    <cellStyle name="Vejica 60 4 2 2 2" xfId="38455" xr:uid="{D70FC899-6EEF-44C6-93D2-F1D28AB40DE7}"/>
    <cellStyle name="Vejica 60 4 2 3" xfId="38454" xr:uid="{197E677B-187D-4B30-BDFD-EED57F82B118}"/>
    <cellStyle name="Vejica 60 4 3" xfId="16445" xr:uid="{0E812B33-D4E0-4D4E-AA47-7D53C275D4B7}"/>
    <cellStyle name="Vejica 60 4 3 2" xfId="38456" xr:uid="{A1F05238-C0EC-49DB-A1C6-F14F341E79D2}"/>
    <cellStyle name="Vejica 60 4 4" xfId="38453" xr:uid="{985E06E8-0308-449B-9A9F-26D59C393424}"/>
    <cellStyle name="Vejica 60 5" xfId="7987" xr:uid="{AEBDD668-27E0-4564-9CD6-4F83EB55FB17}"/>
    <cellStyle name="Vejica 60 5 2" xfId="15731" xr:uid="{C1C011B6-F3CD-4087-B052-D80246A57834}"/>
    <cellStyle name="Vejica 60 5 2 2" xfId="38458" xr:uid="{A51724E8-DAE2-4B9F-A1AF-297F16A10228}"/>
    <cellStyle name="Vejica 60 5 3" xfId="38457" xr:uid="{6AC1925C-186D-4F10-AB9B-861CDBBA4624}"/>
    <cellStyle name="Vejica 60 6" xfId="13003" xr:uid="{0101F09A-8810-42D6-8CF8-BFB983163155}"/>
    <cellStyle name="Vejica 60 6 2" xfId="18940" xr:uid="{19AAE46F-E1F7-4D00-912B-773DE6C1BD1A}"/>
    <cellStyle name="Vejica 60 6 2 2" xfId="38460" xr:uid="{522FC960-FC15-47F7-A0A9-A998C1096496}"/>
    <cellStyle name="Vejica 60 6 3" xfId="38459" xr:uid="{932A51BC-A159-410A-B379-2BCFB1B1CF11}"/>
    <cellStyle name="Vejica 60 7" xfId="14918" xr:uid="{CEC83827-9033-4BD4-8231-D92E75E69D4E}"/>
    <cellStyle name="Vejica 60 7 2" xfId="38461" xr:uid="{0270E8A7-B9FA-4DC1-B722-6B076C759176}"/>
    <cellStyle name="Vejica 60 8" xfId="38430" xr:uid="{6B0E21D4-9541-404D-9EEC-60A6C0CA4FDD}"/>
    <cellStyle name="Vejica 61" xfId="7044" xr:uid="{569AF4AD-E87E-41C4-AF04-F785743B092C}"/>
    <cellStyle name="Vejica 61 2" xfId="11284" xr:uid="{59E6489D-47C2-43C0-A44F-5F6EA789F089}"/>
    <cellStyle name="Vejica 61 2 2" xfId="12040" xr:uid="{29C2DB08-2077-4575-8070-7FB4A92C5A14}"/>
    <cellStyle name="Vejica 61 2 2 2" xfId="13283" xr:uid="{06EEEA22-E736-469B-B1C0-48482B130A04}"/>
    <cellStyle name="Vejica 61 2 2 2 2" xfId="19217" xr:uid="{9CDD206E-EFB7-40A8-BD4D-5FAEDB0B1775}"/>
    <cellStyle name="Vejica 61 2 2 2 2 2" xfId="38466" xr:uid="{99A78819-7147-4027-81D5-DB395438F7AD}"/>
    <cellStyle name="Vejica 61 2 2 2 3" xfId="38465" xr:uid="{AA3F5DB0-BD10-4D40-B41E-9682F4972A20}"/>
    <cellStyle name="Vejica 61 2 2 3" xfId="18297" xr:uid="{7926B9DD-8ADE-49BB-BE99-504778E455FD}"/>
    <cellStyle name="Vejica 61 2 2 3 2" xfId="38467" xr:uid="{04FD1C28-234C-49CB-A44B-E77552F96AC4}"/>
    <cellStyle name="Vejica 61 2 2 4" xfId="38464" xr:uid="{D15029FE-3B19-43C3-B961-173B3439DC55}"/>
    <cellStyle name="Vejica 61 2 3" xfId="12066" xr:uid="{2E756F3A-3BF1-4AA9-8A20-3817E0FF6474}"/>
    <cellStyle name="Vejica 61 2 3 2" xfId="13497" xr:uid="{8B184017-0FBE-41A7-8A9C-59C5E03E2F27}"/>
    <cellStyle name="Vejica 61 2 3 2 2" xfId="19431" xr:uid="{9232F056-5401-40BD-A468-BD62EE6971A9}"/>
    <cellStyle name="Vejica 61 2 3 2 2 2" xfId="38470" xr:uid="{F8101456-15D2-4662-BEFD-A14E46BD8C7A}"/>
    <cellStyle name="Vejica 61 2 3 2 3" xfId="38469" xr:uid="{5B5620E7-7FFF-4688-91A1-CC4BCD21E4C3}"/>
    <cellStyle name="Vejica 61 2 3 3" xfId="18308" xr:uid="{42717A6C-D953-45DB-909F-E5F3F331D065}"/>
    <cellStyle name="Vejica 61 2 3 3 2" xfId="38471" xr:uid="{E089F302-391B-44FC-85CF-E2934002BD4F}"/>
    <cellStyle name="Vejica 61 2 3 4" xfId="38468" xr:uid="{04ED59E2-B77F-4E75-A69E-7EEA180BA078}"/>
    <cellStyle name="Vejica 61 2 4" xfId="7711" xr:uid="{2F78B26D-EC78-4C0B-AD99-A9E49B9820F5}"/>
    <cellStyle name="Vejica 61 2 4 2" xfId="12885" xr:uid="{54E92C4F-393C-4A0F-939D-83CB1E8A0CE9}"/>
    <cellStyle name="Vejica 61 2 4 2 2" xfId="18822" xr:uid="{4C4F2C9E-111A-46E8-9E2A-2D08E5E173F5}"/>
    <cellStyle name="Vejica 61 2 4 2 2 2" xfId="38474" xr:uid="{B9D7A71C-9DD1-412A-A142-8DE1D6EF73A3}"/>
    <cellStyle name="Vejica 61 2 4 2 3" xfId="38473" xr:uid="{97C6386E-A3B6-4387-861C-1ADB00D0CAF5}"/>
    <cellStyle name="Vejica 61 2 4 3" xfId="15590" xr:uid="{F302FB3C-DF0F-4D78-92D3-7BBD7EA2863D}"/>
    <cellStyle name="Vejica 61 2 4 3 2" xfId="38475" xr:uid="{0991E313-9649-4BD6-A9AD-DF12BE962C03}"/>
    <cellStyle name="Vejica 61 2 4 4" xfId="38472" xr:uid="{1506F67C-39D6-4279-9ADE-7C4F5051F825}"/>
    <cellStyle name="Vejica 61 2 5" xfId="12082" xr:uid="{E3C22C6B-BB31-4E46-BA70-D0531AD94EC8}"/>
    <cellStyle name="Vejica 61 2 5 2" xfId="18312" xr:uid="{B30FD1ED-4093-425A-B30C-E4BD5579464E}"/>
    <cellStyle name="Vejica 61 2 5 2 2" xfId="38477" xr:uid="{77867312-F5A4-40F1-9F64-4083081E22E3}"/>
    <cellStyle name="Vejica 61 2 5 3" xfId="38476" xr:uid="{7480A690-1F56-4F7E-9EAB-43441DF12E73}"/>
    <cellStyle name="Vejica 61 2 6" xfId="12575" xr:uid="{C7DD9113-4308-453A-92F2-B5A6E433D3CB}"/>
    <cellStyle name="Vejica 61 2 6 2" xfId="18513" xr:uid="{1A5B757D-6DC5-4CCB-9C4B-0AEF532D6847}"/>
    <cellStyle name="Vejica 61 2 6 2 2" xfId="38479" xr:uid="{E7688339-8089-437F-8D0A-559322B42DCC}"/>
    <cellStyle name="Vejica 61 2 6 3" xfId="38478" xr:uid="{E1692B3E-A287-4245-A00E-5A2758472908}"/>
    <cellStyle name="Vejica 61 2 7" xfId="17768" xr:uid="{8E953775-7872-4011-A21C-40C631BA20BC}"/>
    <cellStyle name="Vejica 61 2 7 2" xfId="38480" xr:uid="{0EC927BE-3CA9-45AE-AB5D-168826199687}"/>
    <cellStyle name="Vejica 61 2 8" xfId="38463" xr:uid="{2ECAC519-6434-4336-81AA-3381B3261F22}"/>
    <cellStyle name="Vejica 61 3" xfId="8771" xr:uid="{5F18D140-4066-4249-AE09-BB5D6EC56179}"/>
    <cellStyle name="Vejica 61 3 2" xfId="12576" xr:uid="{74036E4E-5FF9-49A5-A16F-1CBD84AF031E}"/>
    <cellStyle name="Vejica 61 3 2 2" xfId="18514" xr:uid="{709096C3-D55F-441B-9544-189EDF4D2EDF}"/>
    <cellStyle name="Vejica 61 3 2 2 2" xfId="38483" xr:uid="{27B7800C-CC98-4F84-AF15-F084F59B0E61}"/>
    <cellStyle name="Vejica 61 3 2 3" xfId="38482" xr:uid="{9D1DB3AB-C473-45D1-A695-C65BC302890A}"/>
    <cellStyle name="Vejica 61 3 3" xfId="16066" xr:uid="{37E43218-B59E-4E47-B031-965A65A368C9}"/>
    <cellStyle name="Vejica 61 3 3 2" xfId="38484" xr:uid="{760D2B14-5731-43D0-9366-ED83A2955B33}"/>
    <cellStyle name="Vejica 61 3 4" xfId="38481" xr:uid="{18441780-1DFB-4FF4-A63E-260A91B549B5}"/>
    <cellStyle name="Vejica 61 4" xfId="9019" xr:uid="{1813E1BB-A3AA-44B3-82F6-7CBBE233840E}"/>
    <cellStyle name="Vejica 61 4 2" xfId="13122" xr:uid="{F599C80A-9F16-4686-B25C-22BD97C9054D}"/>
    <cellStyle name="Vejica 61 4 2 2" xfId="19056" xr:uid="{D3901D47-E8E0-4E77-97A2-19D389818FCE}"/>
    <cellStyle name="Vejica 61 4 2 2 2" xfId="38487" xr:uid="{9FE6DECE-4B7F-4F38-A899-F1690691D1D6}"/>
    <cellStyle name="Vejica 61 4 2 3" xfId="38486" xr:uid="{C1FBCE31-FE57-4763-AE8D-8D38E661B63D}"/>
    <cellStyle name="Vejica 61 4 3" xfId="16149" xr:uid="{5139317B-9692-4991-BF48-82957E9990C3}"/>
    <cellStyle name="Vejica 61 4 3 2" xfId="38488" xr:uid="{08B28EDA-8D31-4FD8-A275-321CCA5FB4D3}"/>
    <cellStyle name="Vejica 61 4 4" xfId="38485" xr:uid="{906D7640-90B8-4D62-BE14-DE0BDB754C0E}"/>
    <cellStyle name="Vejica 61 5" xfId="12459" xr:uid="{1BC587FD-E69B-47AA-85EB-06C503D3F45E}"/>
    <cellStyle name="Vejica 61 5 2" xfId="18428" xr:uid="{5EAD5D60-B7CA-4378-BC3A-52F58013E222}"/>
    <cellStyle name="Vejica 61 5 2 2" xfId="38490" xr:uid="{1F0E22B8-B36E-4358-A44C-C3D728031268}"/>
    <cellStyle name="Vejica 61 5 3" xfId="38489" xr:uid="{D0D01B83-3A8B-46D1-B891-AA8706B0161D}"/>
    <cellStyle name="Vejica 61 6" xfId="13006" xr:uid="{51CE941A-4B3E-4CCB-B261-290B39BAB734}"/>
    <cellStyle name="Vejica 61 6 2" xfId="18943" xr:uid="{2179C1E0-8A0E-435E-9E33-9BBE1E3CD6A7}"/>
    <cellStyle name="Vejica 61 6 2 2" xfId="38492" xr:uid="{7514B051-6DEC-473D-A512-B541485EB680}"/>
    <cellStyle name="Vejica 61 6 3" xfId="38491" xr:uid="{F50A5124-2E92-4E2D-B5CF-AC5BE84B6D2B}"/>
    <cellStyle name="Vejica 61 7" xfId="15115" xr:uid="{8D90B639-F2A8-4B3A-8B62-A1FEECDAC56A}"/>
    <cellStyle name="Vejica 61 7 2" xfId="38493" xr:uid="{170800A0-D628-49AB-BFEA-FB4A317182C1}"/>
    <cellStyle name="Vejica 61 8" xfId="38462" xr:uid="{519AD61A-A1AF-44F8-9500-7A74423BBCBA}"/>
    <cellStyle name="Vejica 62" xfId="7152" xr:uid="{E6CF9FEA-10A1-44AA-8452-4A7DDD6F037D}"/>
    <cellStyle name="Vejica 62 2" xfId="11920" xr:uid="{4FF2CBE3-BC4D-4DF1-8E0F-BDF8032821A1}"/>
    <cellStyle name="Vejica 62 2 2" xfId="9066" xr:uid="{F1712890-1754-4566-B5A8-A113E46583B2}"/>
    <cellStyle name="Vejica 62 2 2 2" xfId="13284" xr:uid="{1AA77DBD-0568-4776-98CA-310B7FE3E14C}"/>
    <cellStyle name="Vejica 62 2 2 2 2" xfId="19218" xr:uid="{84C6568A-60F8-4138-A45B-54977CB8F283}"/>
    <cellStyle name="Vejica 62 2 2 2 2 2" xfId="38498" xr:uid="{32D7DAD0-A7A6-465A-8C7E-3D13DB4B0E11}"/>
    <cellStyle name="Vejica 62 2 2 2 3" xfId="38497" xr:uid="{2356C0EF-E860-47A9-A650-24B72BD68687}"/>
    <cellStyle name="Vejica 62 2 2 3" xfId="16169" xr:uid="{CB0BB1E0-7268-472B-93B7-7617C91FDC5F}"/>
    <cellStyle name="Vejica 62 2 2 3 2" xfId="38499" xr:uid="{5DF2B30D-11E4-48BA-90EA-3034FDE6A2FD}"/>
    <cellStyle name="Vejica 62 2 2 4" xfId="38496" xr:uid="{5E6C7315-AA27-4D93-A4BF-219ECA1306DC}"/>
    <cellStyle name="Vejica 62 2 3" xfId="11388" xr:uid="{50489C36-6F26-429E-AD92-E429A0C1DD05}"/>
    <cellStyle name="Vejica 62 2 3 2" xfId="13519" xr:uid="{7234F076-1B59-441E-9D0E-2F325D83DE99}"/>
    <cellStyle name="Vejica 62 2 3 2 2" xfId="19453" xr:uid="{87109300-B53D-4B8F-B4C8-7949FD183193}"/>
    <cellStyle name="Vejica 62 2 3 2 2 2" xfId="38502" xr:uid="{ADDA7FC7-8638-4B46-B894-7DEE5890D98D}"/>
    <cellStyle name="Vejica 62 2 3 2 3" xfId="38501" xr:uid="{F19C8A34-00C3-4B84-8E02-8FDD0198197B}"/>
    <cellStyle name="Vejica 62 2 3 3" xfId="17872" xr:uid="{62BC41D4-C1DD-4366-A222-4AA35AEF69FF}"/>
    <cellStyle name="Vejica 62 2 3 3 2" xfId="38503" xr:uid="{27873500-2E4A-44AA-9AD4-CDC2B144A923}"/>
    <cellStyle name="Vejica 62 2 3 4" xfId="38500" xr:uid="{FE468B55-3FA6-4AE8-BC28-CB10F8548BB4}"/>
    <cellStyle name="Vejica 62 2 4" xfId="11909" xr:uid="{3E1F260F-AC6F-4DB0-9795-38EE78F344E9}"/>
    <cellStyle name="Vejica 62 2 4 2" xfId="13126" xr:uid="{E3DA4337-909F-4E56-96F1-C059477A6B51}"/>
    <cellStyle name="Vejica 62 2 4 2 2" xfId="19060" xr:uid="{1CAC14D9-9AA5-41D5-89BC-2DBDFB4D814F}"/>
    <cellStyle name="Vejica 62 2 4 2 2 2" xfId="38506" xr:uid="{E107CCD4-17A7-4D42-9E69-E4208A505372}"/>
    <cellStyle name="Vejica 62 2 4 2 3" xfId="38505" xr:uid="{A647400B-EF2A-4564-8CF8-A9DCC4963A77}"/>
    <cellStyle name="Vejica 62 2 4 3" xfId="18254" xr:uid="{56BA5BAA-786C-4551-A350-3C13D359459B}"/>
    <cellStyle name="Vejica 62 2 4 3 2" xfId="38507" xr:uid="{8A97DB39-077A-440E-99F3-EE7F3B744332}"/>
    <cellStyle name="Vejica 62 2 4 4" xfId="38504" xr:uid="{CB523C19-DB55-44F9-A400-0995796D41B3}"/>
    <cellStyle name="Vejica 62 2 5" xfId="12573" xr:uid="{88388E9F-CF55-4094-8D7C-38FD89A6A013}"/>
    <cellStyle name="Vejica 62 2 5 2" xfId="18511" xr:uid="{F0EA5FF0-105D-4A67-AC1D-8747AC45F663}"/>
    <cellStyle name="Vejica 62 2 5 2 2" xfId="38509" xr:uid="{42F3754E-5D74-44D2-AB00-7DC153DEFF34}"/>
    <cellStyle name="Vejica 62 2 5 3" xfId="38508" xr:uid="{A7A62D8A-F1D9-42BD-A049-BAF0E2C48F16}"/>
    <cellStyle name="Vejica 62 2 6" xfId="18261" xr:uid="{9277DDF7-F545-4FAA-8574-9C613DA14EC7}"/>
    <cellStyle name="Vejica 62 2 6 2" xfId="38510" xr:uid="{96DC3542-DAFB-498E-B23F-094F805391DF}"/>
    <cellStyle name="Vejica 62 2 7" xfId="38495" xr:uid="{4EBDF814-69B4-43CA-BC3C-9BB2408CA326}"/>
    <cellStyle name="Vejica 62 3" xfId="8429" xr:uid="{0FE614E9-E18F-4816-BFDE-A475D30FFB2C}"/>
    <cellStyle name="Vejica 62 3 2" xfId="12574" xr:uid="{8ABB2581-9723-4F87-804B-740E6126FB38}"/>
    <cellStyle name="Vejica 62 3 2 2" xfId="18512" xr:uid="{E6536570-85CE-4C08-9100-BBEBC75B4117}"/>
    <cellStyle name="Vejica 62 3 2 2 2" xfId="38513" xr:uid="{C7B3B882-A8B0-47F8-8E49-C2937F14B387}"/>
    <cellStyle name="Vejica 62 3 2 3" xfId="38512" xr:uid="{2248FFA2-0858-4A39-B97D-33998CD4EB78}"/>
    <cellStyle name="Vejica 62 3 3" xfId="15947" xr:uid="{7D3F4868-1493-49DC-B6A7-7C1A9DD23F00}"/>
    <cellStyle name="Vejica 62 3 3 2" xfId="38514" xr:uid="{ED42F11F-89F3-4FEF-A212-74DA284148B0}"/>
    <cellStyle name="Vejica 62 3 4" xfId="38511" xr:uid="{E9B3DB97-9943-4CDF-957E-44A86B9E96B3}"/>
    <cellStyle name="Vejica 62 4" xfId="9575" xr:uid="{41007A12-4C26-4A4C-A340-1D82AF9A93B5}"/>
    <cellStyle name="Vejica 62 4 2" xfId="13582" xr:uid="{9EF48A53-623F-4AF4-8538-62147405E227}"/>
    <cellStyle name="Vejica 62 4 2 2" xfId="19516" xr:uid="{AA03B7A5-C4AA-40C1-9F72-7F616C20DD5E}"/>
    <cellStyle name="Vejica 62 4 2 2 2" xfId="38517" xr:uid="{7B3C1328-A6A8-42E0-BD81-33D55C582F4E}"/>
    <cellStyle name="Vejica 62 4 2 3" xfId="38516" xr:uid="{22CB0B57-7EAB-4D2C-B704-EBA147181140}"/>
    <cellStyle name="Vejica 62 4 3" xfId="16363" xr:uid="{509ACD1B-845E-4BFE-8421-DCC4FE0B721D}"/>
    <cellStyle name="Vejica 62 4 3 2" xfId="38518" xr:uid="{DC489CCD-F1D6-41C0-8E8F-7A419FE1B75E}"/>
    <cellStyle name="Vejica 62 4 4" xfId="38515" xr:uid="{CB023391-6118-4E19-B605-5DF6D90D3E71}"/>
    <cellStyle name="Vejica 62 5" xfId="8281" xr:uid="{E43C552D-0AB9-4EE8-9489-679727CF3C6E}"/>
    <cellStyle name="Vejica 62 5 2" xfId="15846" xr:uid="{77B62A11-9DC9-450D-89F1-23932693E16D}"/>
    <cellStyle name="Vejica 62 5 2 2" xfId="38520" xr:uid="{9C302F31-BE85-4568-A5D6-234D002EBB61}"/>
    <cellStyle name="Vejica 62 5 3" xfId="38519" xr:uid="{3615A949-9505-48C3-AEAC-3518A6102F7D}"/>
    <cellStyle name="Vejica 62 6" xfId="12756" xr:uid="{A90B28A5-7366-4F71-A4EA-56BAAC8FF859}"/>
    <cellStyle name="Vejica 62 6 2" xfId="18694" xr:uid="{7C335668-D17F-4D1E-8C4A-523C656C1ACD}"/>
    <cellStyle name="Vejica 62 6 2 2" xfId="38522" xr:uid="{6AED66FC-1A9F-448A-BADE-D7157003136F}"/>
    <cellStyle name="Vejica 62 6 3" xfId="38521" xr:uid="{4CDFAC0D-D031-4645-B314-FCB0335F64C6}"/>
    <cellStyle name="Vejica 62 7" xfId="38494" xr:uid="{4E376141-662E-41CD-A52D-A0FC126A7F65}"/>
    <cellStyle name="Vejica 63" xfId="7154" xr:uid="{A6443161-E291-4C62-9D67-E18787FA4572}"/>
    <cellStyle name="Vejica 63 2" xfId="12246" xr:uid="{1EA63B27-3916-4B14-83B7-36EEAC69237E}"/>
    <cellStyle name="Vejica 63 2 2" xfId="9547" xr:uid="{DC1BE015-B668-46D9-86DA-744FBA9CB140}"/>
    <cellStyle name="Vejica 63 2 2 2" xfId="13285" xr:uid="{B1F8359C-A31C-4FC4-8CCC-E82A22839644}"/>
    <cellStyle name="Vejica 63 2 2 2 2" xfId="19219" xr:uid="{AABBED01-293F-4B6B-B2C7-0F268716606E}"/>
    <cellStyle name="Vejica 63 2 2 2 2 2" xfId="38527" xr:uid="{85B647F0-EFD4-40C6-8309-649BEDC3A0BA}"/>
    <cellStyle name="Vejica 63 2 2 2 3" xfId="38526" xr:uid="{0EF4332D-C07F-4DE9-9AC1-26319D4C0494}"/>
    <cellStyle name="Vejica 63 2 2 3" xfId="16352" xr:uid="{533469FA-AA78-4DF5-95BA-B67A119E3024}"/>
    <cellStyle name="Vejica 63 2 2 3 2" xfId="38528" xr:uid="{01282387-6EA1-49B9-82DB-05B0BABA7C5D}"/>
    <cellStyle name="Vejica 63 2 2 4" xfId="38525" xr:uid="{5020C899-0A2D-4615-84CB-F08EB142BAB8}"/>
    <cellStyle name="Vejica 63 2 3" xfId="7820" xr:uid="{9E2EA054-7191-413E-B5B2-064673321E34}"/>
    <cellStyle name="Vejica 63 2 3 2" xfId="13529" xr:uid="{3D55B170-2B0A-45E6-A1B3-9052EF48AD6B}"/>
    <cellStyle name="Vejica 63 2 3 2 2" xfId="19463" xr:uid="{6A1EB34F-88AC-4B52-8E46-1C556403EE9F}"/>
    <cellStyle name="Vejica 63 2 3 2 2 2" xfId="38531" xr:uid="{034C17B5-AB74-48F3-9CFD-58B7141316E1}"/>
    <cellStyle name="Vejica 63 2 3 2 3" xfId="38530" xr:uid="{07E3F902-8C86-4A70-B126-7557FBBD64DA}"/>
    <cellStyle name="Vejica 63 2 3 3" xfId="15616" xr:uid="{FA16DF3F-7C72-4EC8-8516-9385C9F746F6}"/>
    <cellStyle name="Vejica 63 2 3 3 2" xfId="38532" xr:uid="{531A9A36-0972-47F1-8777-BE22E4533BC5}"/>
    <cellStyle name="Vejica 63 2 3 4" xfId="38529" xr:uid="{E0ADDD83-DA21-4399-A7D5-59D0A95ECB4C}"/>
    <cellStyle name="Vejica 63 2 4" xfId="8562" xr:uid="{4677CD94-2D5B-44BC-A3E5-0538DD57C58D}"/>
    <cellStyle name="Vejica 63 2 4 2" xfId="13137" xr:uid="{74E221B5-1C88-451A-B65D-8AA1C8A6ADA1}"/>
    <cellStyle name="Vejica 63 2 4 2 2" xfId="19071" xr:uid="{745BFDF8-597E-4BC9-A313-1CA41CE00B1D}"/>
    <cellStyle name="Vejica 63 2 4 2 2 2" xfId="38535" xr:uid="{6954182D-E061-4632-9A3E-38CCA622B579}"/>
    <cellStyle name="Vejica 63 2 4 2 3" xfId="38534" xr:uid="{02C9C5D6-6A88-4708-A6AC-50F5357F4FFB}"/>
    <cellStyle name="Vejica 63 2 4 3" xfId="15994" xr:uid="{21C6B99B-BFFB-4176-886B-B4AB7E4582D8}"/>
    <cellStyle name="Vejica 63 2 4 3 2" xfId="38536" xr:uid="{AEE34D30-7EE0-4B69-98C5-6065F32EA6FD}"/>
    <cellStyle name="Vejica 63 2 4 4" xfId="38533" xr:uid="{EAA198BE-166C-43F9-9202-9D6740A016EF}"/>
    <cellStyle name="Vejica 63 2 5" xfId="12571" xr:uid="{436802BD-59D9-44C9-A52E-3728232E70CA}"/>
    <cellStyle name="Vejica 63 2 5 2" xfId="18509" xr:uid="{41BC74A0-E485-49CE-90FA-8B63354B5953}"/>
    <cellStyle name="Vejica 63 2 5 2 2" xfId="38538" xr:uid="{903926EB-58AA-445A-B0A2-07CFE465E8EB}"/>
    <cellStyle name="Vejica 63 2 5 3" xfId="38537" xr:uid="{4067B03F-BBC4-45D3-B988-50C72ED8A8CE}"/>
    <cellStyle name="Vejica 63 2 6" xfId="18366" xr:uid="{6CBEC275-820E-4D5B-ADF0-4BE5E3B75ACA}"/>
    <cellStyle name="Vejica 63 2 6 2" xfId="38539" xr:uid="{BEA13D27-8A87-4753-84BC-88F97187CB08}"/>
    <cellStyle name="Vejica 63 2 7" xfId="38524" xr:uid="{D4D2D67C-7DD8-4EA0-88A0-E378BD1D4B41}"/>
    <cellStyle name="Vejica 63 3" xfId="12129" xr:uid="{EF2590E1-832B-4FA0-B9DE-02266B40E01D}"/>
    <cellStyle name="Vejica 63 3 2" xfId="12572" xr:uid="{738941A0-25EF-4916-8E7A-A7F949174E84}"/>
    <cellStyle name="Vejica 63 3 2 2" xfId="18510" xr:uid="{FE4279B8-2D41-4B42-AB13-8855EEB166EF}"/>
    <cellStyle name="Vejica 63 3 2 2 2" xfId="38542" xr:uid="{FE9D1B6F-847C-4228-AFFC-24448C59E668}"/>
    <cellStyle name="Vejica 63 3 2 3" xfId="38541" xr:uid="{E9297525-715C-429F-B114-D12339851243}"/>
    <cellStyle name="Vejica 63 3 3" xfId="18327" xr:uid="{5E6F33D6-F863-4B05-8310-B13308AB4059}"/>
    <cellStyle name="Vejica 63 3 3 2" xfId="38543" xr:uid="{1EE74228-503A-45CA-B26C-42FC994511C1}"/>
    <cellStyle name="Vejica 63 3 4" xfId="38540" xr:uid="{02BD0281-8AFD-43D3-9831-5FA2A9145C18}"/>
    <cellStyle name="Vejica 63 4" xfId="8698" xr:uid="{B49DD797-F09C-49C5-9F20-DC0ACF20F467}"/>
    <cellStyle name="Vejica 63 4 2" xfId="13575" xr:uid="{B2B5E644-BEDF-4484-8EBE-9F99CDE0D16C}"/>
    <cellStyle name="Vejica 63 4 2 2" xfId="19509" xr:uid="{0C8C2D7D-9193-4BCC-A709-2135D44B5724}"/>
    <cellStyle name="Vejica 63 4 2 2 2" xfId="38546" xr:uid="{4D94DF58-2212-4FA2-A794-15C21ACFE0D4}"/>
    <cellStyle name="Vejica 63 4 2 3" xfId="38545" xr:uid="{8FE5FBC6-3282-4D94-98C3-D3116A145832}"/>
    <cellStyle name="Vejica 63 4 3" xfId="16049" xr:uid="{64D2462A-E721-4BA9-9825-82D6B2BF4678}"/>
    <cellStyle name="Vejica 63 4 3 2" xfId="38547" xr:uid="{F84571EF-ACC3-408B-9BDD-B7CE945E07BD}"/>
    <cellStyle name="Vejica 63 4 4" xfId="38544" xr:uid="{391932D8-61E6-4C77-B2F0-16DD4A83780F}"/>
    <cellStyle name="Vejica 63 5" xfId="10039" xr:uid="{366895B3-ACB2-4508-AA7C-100265E7EDBD}"/>
    <cellStyle name="Vejica 63 5 2" xfId="16546" xr:uid="{F837B75A-3E9D-473F-B669-E1B8E9868F07}"/>
    <cellStyle name="Vejica 63 5 2 2" xfId="38549" xr:uid="{5E1A41D8-9734-4094-9AA3-FF8634F4453E}"/>
    <cellStyle name="Vejica 63 5 3" xfId="38548" xr:uid="{C7AF848D-6235-4C76-9796-CCDCD3028FC9}"/>
    <cellStyle name="Vejica 63 6" xfId="13007" xr:uid="{4A3E78A3-B1EA-49BA-B84E-91E3C760F106}"/>
    <cellStyle name="Vejica 63 6 2" xfId="18944" xr:uid="{96488DDA-C5A2-4423-97C8-30CE90C9EC34}"/>
    <cellStyle name="Vejica 63 6 2 2" xfId="38551" xr:uid="{DB94737B-9BA4-4BDA-9A37-62E59ABD9973}"/>
    <cellStyle name="Vejica 63 6 3" xfId="38550" xr:uid="{0F618787-ED97-49B1-9D8B-6A6EBA1FF517}"/>
    <cellStyle name="Vejica 63 7" xfId="38523" xr:uid="{67AEED0C-6FCE-4000-AE23-DC62BAA5E16A}"/>
    <cellStyle name="Vejica 64" xfId="7640" xr:uid="{34AFD445-C6C4-4408-B567-52FD3685CC00}"/>
    <cellStyle name="Vejica 64 2" xfId="8011" xr:uid="{BFB05C45-ADBF-4F16-BAAE-57AE3FB9A472}"/>
    <cellStyle name="Vejica 64 2 2" xfId="7982" xr:uid="{16547BAA-5B87-43CA-BDB8-3ED89A15495E}"/>
    <cellStyle name="Vejica 64 2 2 2" xfId="13286" xr:uid="{E2D8BB69-AC28-4310-82A4-B58FB45BF10B}"/>
    <cellStyle name="Vejica 64 2 2 2 2" xfId="19220" xr:uid="{608E5175-CA0E-405C-890C-51E27B54B777}"/>
    <cellStyle name="Vejica 64 2 2 2 2 2" xfId="38556" xr:uid="{22643461-7F8A-4B3E-ADB9-6531EF6DAE9E}"/>
    <cellStyle name="Vejica 64 2 2 2 3" xfId="38555" xr:uid="{CF5C8E10-437D-48F1-9442-24A4AB53D160}"/>
    <cellStyle name="Vejica 64 2 2 3" xfId="15728" xr:uid="{86BD2E7E-6BCF-405A-A837-8178EA6CBD70}"/>
    <cellStyle name="Vejica 64 2 2 3 2" xfId="38557" xr:uid="{6424AC05-922F-4807-8FF0-7EE301C5E989}"/>
    <cellStyle name="Vejica 64 2 2 4" xfId="38554" xr:uid="{A2FB9B8A-EF96-4B25-90A5-F3D3A9519CB4}"/>
    <cellStyle name="Vejica 64 2 3" xfId="8395" xr:uid="{32AED073-3CBF-46AA-9513-DC2E7BD3CDC5}"/>
    <cellStyle name="Vejica 64 2 3 2" xfId="13441" xr:uid="{08027BBF-9681-4143-A7CF-7ED660C304CD}"/>
    <cellStyle name="Vejica 64 2 3 2 2" xfId="19375" xr:uid="{83EB3513-01E0-4F8A-A5B5-F6E2E2DBF625}"/>
    <cellStyle name="Vejica 64 2 3 2 2 2" xfId="38560" xr:uid="{7F896475-80C5-4064-B4EA-9758BE4A4F71}"/>
    <cellStyle name="Vejica 64 2 3 2 3" xfId="38559" xr:uid="{BE4BEB98-DF7E-4A1E-82E0-311E1140B66B}"/>
    <cellStyle name="Vejica 64 2 3 3" xfId="15934" xr:uid="{1A726BE0-821E-42C5-B21D-3162EE2323CD}"/>
    <cellStyle name="Vejica 64 2 3 3 2" xfId="38561" xr:uid="{5B66BEFC-FF44-4599-ADA8-AC6A785EF382}"/>
    <cellStyle name="Vejica 64 2 3 4" xfId="38558" xr:uid="{D350730C-8433-40F5-B363-5B083DC6D9BA}"/>
    <cellStyle name="Vejica 64 2 4" xfId="12460" xr:uid="{B17ECA61-CF68-46D4-80DA-FACBDF0831F2}"/>
    <cellStyle name="Vejica 64 2 4 2" xfId="12891" xr:uid="{F1B3AC35-8C48-4287-8119-01E503A5F0E7}"/>
    <cellStyle name="Vejica 64 2 4 2 2" xfId="18828" xr:uid="{2BE09EDB-B9D4-416C-A320-08B5061595D5}"/>
    <cellStyle name="Vejica 64 2 4 2 2 2" xfId="38564" xr:uid="{00B3A8D9-1ADB-402D-B515-A3905CC2DD34}"/>
    <cellStyle name="Vejica 64 2 4 2 3" xfId="38563" xr:uid="{954943BF-4FCA-4D46-891E-625DC475C651}"/>
    <cellStyle name="Vejica 64 2 4 3" xfId="18429" xr:uid="{D64604C7-A25E-4DA5-9FD3-4272C0271F31}"/>
    <cellStyle name="Vejica 64 2 4 3 2" xfId="38565" xr:uid="{FA732DDC-CA59-4775-9287-C6983809905D}"/>
    <cellStyle name="Vejica 64 2 4 4" xfId="38562" xr:uid="{0AF595A8-9062-464F-BDB8-7A4EDDD9CC29}"/>
    <cellStyle name="Vejica 64 2 5" xfId="12569" xr:uid="{EC65BFE7-7218-46D1-83D9-245EF757B105}"/>
    <cellStyle name="Vejica 64 2 5 2" xfId="18507" xr:uid="{08537F27-222F-423D-9C7B-FFF3535706B8}"/>
    <cellStyle name="Vejica 64 2 5 2 2" xfId="38567" xr:uid="{73374603-C8C8-45BD-A8D1-E676C0F42FEA}"/>
    <cellStyle name="Vejica 64 2 5 3" xfId="38566" xr:uid="{76D4A807-60D0-410C-BC68-F7B16B6AA92B}"/>
    <cellStyle name="Vejica 64 2 6" xfId="15750" xr:uid="{EBFFD721-7050-44C8-864B-70B27A50810E}"/>
    <cellStyle name="Vejica 64 2 6 2" xfId="38568" xr:uid="{F4F654DB-640F-41ED-BB44-9E8AFDF3ECFD}"/>
    <cellStyle name="Vejica 64 2 7" xfId="38553" xr:uid="{4A6A5C88-5F34-45FE-9084-46894FCB7299}"/>
    <cellStyle name="Vejica 64 3" xfId="8878" xr:uid="{08CA8903-609D-4356-9501-0AE07EBAFE74}"/>
    <cellStyle name="Vejica 64 3 2" xfId="12570" xr:uid="{D86BE130-6E9F-4083-8ADA-35C2491F182F}"/>
    <cellStyle name="Vejica 64 3 2 2" xfId="18508" xr:uid="{F0B5232A-B892-41F3-BBD0-41C970F3EBC0}"/>
    <cellStyle name="Vejica 64 3 2 2 2" xfId="38571" xr:uid="{1EBDF7AE-0C1A-4B70-BCD9-19B78303CEF1}"/>
    <cellStyle name="Vejica 64 3 2 3" xfId="38570" xr:uid="{D61254EE-7751-4141-865D-9714A0915DAF}"/>
    <cellStyle name="Vejica 64 3 3" xfId="16089" xr:uid="{3C8432B1-297B-4EB1-B471-8E2227570D0F}"/>
    <cellStyle name="Vejica 64 3 3 2" xfId="38572" xr:uid="{6EB464E5-F719-4053-A5BF-5E334A482BCA}"/>
    <cellStyle name="Vejica 64 3 4" xfId="38569" xr:uid="{B6193575-3381-414B-88AC-42268520749E}"/>
    <cellStyle name="Vejica 64 4" xfId="9930" xr:uid="{74C0A2F9-CB88-4A29-9E2E-5A5C081E7A64}"/>
    <cellStyle name="Vejica 64 4 2" xfId="13532" xr:uid="{A79D4CD5-59A6-4EF7-8513-217E56C2084B}"/>
    <cellStyle name="Vejica 64 4 2 2" xfId="19466" xr:uid="{C8ED7D71-9C28-44A7-98F5-2900E5AFD1EA}"/>
    <cellStyle name="Vejica 64 4 2 2 2" xfId="38575" xr:uid="{A02E22BF-F11C-454D-9980-D8479567F792}"/>
    <cellStyle name="Vejica 64 4 2 3" xfId="38574" xr:uid="{C9F415CC-F164-4578-B81B-B5CE7A5AAB2F}"/>
    <cellStyle name="Vejica 64 4 3" xfId="16517" xr:uid="{352EFF76-E8E1-4F8E-8165-D755FE521D14}"/>
    <cellStyle name="Vejica 64 4 3 2" xfId="38576" xr:uid="{F3482B53-0F7F-446D-928D-5888249FAD9D}"/>
    <cellStyle name="Vejica 64 4 4" xfId="38573" xr:uid="{2166757C-D386-4F56-B69D-9F72AD098D7A}"/>
    <cellStyle name="Vejica 64 5" xfId="11809" xr:uid="{91772D70-08F0-430C-9BF9-AC889E9D5156}"/>
    <cellStyle name="Vejica 64 5 2" xfId="18230" xr:uid="{B715307F-077F-4228-A727-9878F6303C30}"/>
    <cellStyle name="Vejica 64 5 2 2" xfId="38578" xr:uid="{A3B7B8B5-F195-457D-987D-1DBE83080C67}"/>
    <cellStyle name="Vejica 64 5 3" xfId="38577" xr:uid="{5D9C2D50-3330-420A-8967-8E83138050B8}"/>
    <cellStyle name="Vejica 64 6" xfId="13008" xr:uid="{FE3DF59A-F9E2-4CF5-89F9-D1A5460A8824}"/>
    <cellStyle name="Vejica 64 6 2" xfId="18945" xr:uid="{31B7FD55-1F75-4E71-86C7-D83CD3134DAD}"/>
    <cellStyle name="Vejica 64 6 2 2" xfId="38580" xr:uid="{94901BFE-0F26-4B2F-AA1E-6D5C5BAD34B3}"/>
    <cellStyle name="Vejica 64 6 3" xfId="38579" xr:uid="{C6456C3C-929D-4476-9D50-53FA97E157E9}"/>
    <cellStyle name="Vejica 64 7" xfId="38552" xr:uid="{90420D61-865D-4293-916C-5A79422F4120}"/>
    <cellStyle name="Vejica 65" xfId="7642" xr:uid="{BF8267FE-8996-448F-BE76-4078F483BECC}"/>
    <cellStyle name="Vejica 65 2" xfId="12354" xr:uid="{9A0F6C89-E7EC-48A1-A7DB-5D54B020DD1B}"/>
    <cellStyle name="Vejica 65 2 2" xfId="8521" xr:uid="{6B1883F4-D7AD-40D0-9E32-A8C817B53A56}"/>
    <cellStyle name="Vejica 65 2 2 2" xfId="13287" xr:uid="{8DC33092-A101-4216-A2B7-1C9CB3477215}"/>
    <cellStyle name="Vejica 65 2 2 2 2" xfId="19221" xr:uid="{B1A91195-13EA-4EE9-87F3-1B93ACF79897}"/>
    <cellStyle name="Vejica 65 2 2 2 2 2" xfId="38585" xr:uid="{ACC07089-C1E4-4C28-9E79-CB5F9CD6FAFF}"/>
    <cellStyle name="Vejica 65 2 2 2 3" xfId="38584" xr:uid="{9FC4D0AB-E50C-4114-8248-D5AE5CD23285}"/>
    <cellStyle name="Vejica 65 2 2 3" xfId="15971" xr:uid="{4C045BAA-2D60-4F9C-87B3-EDEB43B127CB}"/>
    <cellStyle name="Vejica 65 2 2 3 2" xfId="38586" xr:uid="{3F93CE14-165E-418C-A730-211A56544678}"/>
    <cellStyle name="Vejica 65 2 2 4" xfId="38583" xr:uid="{26DCAF1F-FF73-4DD6-9DDB-E963483374DE}"/>
    <cellStyle name="Vejica 65 2 3" xfId="9608" xr:uid="{7F3C6054-C852-4743-952B-70F89285044E}"/>
    <cellStyle name="Vejica 65 2 3 2" xfId="13331" xr:uid="{C9DBFEE7-5A59-411C-8399-C700E421F495}"/>
    <cellStyle name="Vejica 65 2 3 2 2" xfId="19265" xr:uid="{E71516A1-1A53-4321-8E95-BB57024AA6E6}"/>
    <cellStyle name="Vejica 65 2 3 2 2 2" xfId="38589" xr:uid="{D7AC136B-0D2F-4E72-85F7-235A74A22B31}"/>
    <cellStyle name="Vejica 65 2 3 2 3" xfId="38588" xr:uid="{CDCC8B5E-6761-4182-ADFB-B0C83C60878B}"/>
    <cellStyle name="Vejica 65 2 3 3" xfId="16381" xr:uid="{4E89C39F-EF81-41F6-AFF9-8595A8AA082B}"/>
    <cellStyle name="Vejica 65 2 3 3 2" xfId="38590" xr:uid="{E6ECB599-09C4-41BA-A7C5-DD13F961A013}"/>
    <cellStyle name="Vejica 65 2 3 4" xfId="38587" xr:uid="{F964548A-9E8D-4814-97C8-F262469FFD0B}"/>
    <cellStyle name="Vejica 65 2 4" xfId="9488" xr:uid="{ACA669A8-3989-4FF4-A6F9-7289D4C2BF9A}"/>
    <cellStyle name="Vejica 65 2 4 2" xfId="13174" xr:uid="{F8323B63-1B62-48F1-8266-760BAD227857}"/>
    <cellStyle name="Vejica 65 2 4 2 2" xfId="19108" xr:uid="{CF80EF3E-133F-4559-BB3A-F892C776A19C}"/>
    <cellStyle name="Vejica 65 2 4 2 2 2" xfId="38593" xr:uid="{6DF04E53-1FE1-459B-95D4-DE0B79119726}"/>
    <cellStyle name="Vejica 65 2 4 2 3" xfId="38592" xr:uid="{DAB036EA-052B-49BE-97C4-D6D0ED9EB110}"/>
    <cellStyle name="Vejica 65 2 4 3" xfId="16331" xr:uid="{5682B0C7-84E9-4D6E-8D9E-31F1E25EB803}"/>
    <cellStyle name="Vejica 65 2 4 3 2" xfId="38594" xr:uid="{211D1D79-D43F-4FC8-9050-A679B27EB39B}"/>
    <cellStyle name="Vejica 65 2 4 4" xfId="38591" xr:uid="{8238477C-3245-40D1-9D98-1BABC4429337}"/>
    <cellStyle name="Vejica 65 2 5" xfId="12567" xr:uid="{E4C5AECB-9C77-487F-916D-776E96371542}"/>
    <cellStyle name="Vejica 65 2 5 2" xfId="18505" xr:uid="{9D5B4608-BC14-472A-855D-60B0F9AF0D4A}"/>
    <cellStyle name="Vejica 65 2 5 2 2" xfId="38596" xr:uid="{78F2114A-F10C-4769-B719-714C446F530B}"/>
    <cellStyle name="Vejica 65 2 5 3" xfId="38595" xr:uid="{454B32BD-690B-4B46-B4CF-C81E2045FBA8}"/>
    <cellStyle name="Vejica 65 2 6" xfId="18400" xr:uid="{18BA3C15-4EB7-4A79-AF89-6790D5C15A58}"/>
    <cellStyle name="Vejica 65 2 6 2" xfId="38597" xr:uid="{46B758B7-23B7-4174-B910-EE7BD7003E58}"/>
    <cellStyle name="Vejica 65 2 7" xfId="38582" xr:uid="{0ADB97A6-DBD4-4483-BC58-6F419949FD23}"/>
    <cellStyle name="Vejica 65 3" xfId="12215" xr:uid="{4D5BD37E-33A7-43E5-8F6F-FE4B1F541FB4}"/>
    <cellStyle name="Vejica 65 3 2" xfId="12568" xr:uid="{E9BD2925-D005-490B-98C0-0CB3160EDAEF}"/>
    <cellStyle name="Vejica 65 3 2 2" xfId="18506" xr:uid="{5867B6CE-CDB4-4289-9B24-E70BBE0CDBF3}"/>
    <cellStyle name="Vejica 65 3 2 2 2" xfId="38600" xr:uid="{D545ADA5-0F59-4398-B27E-B4AEABE704F8}"/>
    <cellStyle name="Vejica 65 3 2 3" xfId="38599" xr:uid="{89A599A2-C79E-46CE-A585-768A0F0F8CDC}"/>
    <cellStyle name="Vejica 65 3 3" xfId="18355" xr:uid="{FE6DF981-D71B-4A07-8096-3DB423341626}"/>
    <cellStyle name="Vejica 65 3 3 2" xfId="38601" xr:uid="{34B1D14E-49D5-408E-ABD2-2819A6416E26}"/>
    <cellStyle name="Vejica 65 3 4" xfId="38598" xr:uid="{FEC9042A-837A-4DC5-80C2-AAD1AAEB5B4D}"/>
    <cellStyle name="Vejica 65 4" xfId="8973" xr:uid="{DD90224F-F087-4007-AA62-AEC704975027}"/>
    <cellStyle name="Vejica 65 4 2" xfId="13341" xr:uid="{BDAD0B0B-90F2-48B8-9D56-5C66131A772F}"/>
    <cellStyle name="Vejica 65 4 2 2" xfId="19275" xr:uid="{B91B44D8-2E31-455B-8B0C-B23C96EFA4A6}"/>
    <cellStyle name="Vejica 65 4 2 2 2" xfId="38604" xr:uid="{B21E9A32-58E9-4C4A-AF44-84E7D8ECD278}"/>
    <cellStyle name="Vejica 65 4 2 3" xfId="38603" xr:uid="{89D9490F-686F-45CA-B5B5-BC0BF0797D47}"/>
    <cellStyle name="Vejica 65 4 3" xfId="16124" xr:uid="{45503CF9-168F-4E1B-A8C0-9168A2942066}"/>
    <cellStyle name="Vejica 65 4 3 2" xfId="38605" xr:uid="{4F003532-CDEF-45D7-B432-C049C52D7CD8}"/>
    <cellStyle name="Vejica 65 4 4" xfId="38602" xr:uid="{E0B823C7-0E96-435C-8077-3EDA28AB9DA8}"/>
    <cellStyle name="Vejica 65 5" xfId="8991" xr:uid="{AAF6C6AA-C484-40EE-A033-7F3C41FB7C3C}"/>
    <cellStyle name="Vejica 65 5 2" xfId="16133" xr:uid="{D6703518-3744-4FFD-902A-F7EF66FFCA82}"/>
    <cellStyle name="Vejica 65 5 2 2" xfId="38607" xr:uid="{DA9B14AC-3EDD-43D3-82E0-DD9A2E21E131}"/>
    <cellStyle name="Vejica 65 5 3" xfId="38606" xr:uid="{4E86DB79-638B-44CE-BD1F-37F76D940ACB}"/>
    <cellStyle name="Vejica 65 6" xfId="13004" xr:uid="{B9686050-14F0-4B8A-956B-542181E39A79}"/>
    <cellStyle name="Vejica 65 6 2" xfId="18941" xr:uid="{0F0B1937-ABD7-4BDD-B652-53B2CED82F93}"/>
    <cellStyle name="Vejica 65 6 2 2" xfId="38609" xr:uid="{233D8AEF-31AB-4CED-8D2A-211AE8263FF3}"/>
    <cellStyle name="Vejica 65 6 3" xfId="38608" xr:uid="{04CB96AB-B5B3-451B-9F6D-A8450B187A9A}"/>
    <cellStyle name="Vejica 65 7" xfId="38581" xr:uid="{55E6D9AC-FBAE-42E3-85C0-0E8CA2F99276}"/>
    <cellStyle name="Vejica 66" xfId="10051" xr:uid="{AE313B9F-8E8D-4D4D-9155-6A71D1CE5BB3}"/>
    <cellStyle name="Vejica 66 2" xfId="12322" xr:uid="{BC87768E-F88F-4576-BF0B-75AF2B32E5FD}"/>
    <cellStyle name="Vejica 66 2 2" xfId="8952" xr:uid="{A2BC900F-C04F-4105-903A-65A69002D459}"/>
    <cellStyle name="Vejica 66 2 2 2" xfId="13288" xr:uid="{56589373-328B-429C-A2C5-CBDBCCA03C47}"/>
    <cellStyle name="Vejica 66 2 2 2 2" xfId="19222" xr:uid="{77E2EE6E-1717-4769-8D79-F70F9DCF570C}"/>
    <cellStyle name="Vejica 66 2 2 2 2 2" xfId="38614" xr:uid="{EF712586-DF75-4553-99AB-85E2DE56AC62}"/>
    <cellStyle name="Vejica 66 2 2 2 3" xfId="38613" xr:uid="{91F2E877-DED2-44DF-9E34-11A3300E27C3}"/>
    <cellStyle name="Vejica 66 2 2 3" xfId="16112" xr:uid="{7D3DCC66-698E-4540-88F5-CD1263B4532C}"/>
    <cellStyle name="Vejica 66 2 2 3 2" xfId="38615" xr:uid="{CE3EDFB1-E186-4836-A92B-2B6A2C728AD4}"/>
    <cellStyle name="Vejica 66 2 2 4" xfId="38612" xr:uid="{AA38B5CB-22F0-43E1-8594-D2D3B6A7DD92}"/>
    <cellStyle name="Vejica 66 2 3" xfId="9550" xr:uid="{B3256617-DC74-4E82-B7CF-87BAF38CBF78}"/>
    <cellStyle name="Vejica 66 2 3 2" xfId="13452" xr:uid="{335FB336-7CE6-4EC5-AEE0-13FF9ED5B1ED}"/>
    <cellStyle name="Vejica 66 2 3 2 2" xfId="19386" xr:uid="{BD0EE95F-47ED-440F-AE2F-AC7CBE9A8F5C}"/>
    <cellStyle name="Vejica 66 2 3 2 2 2" xfId="38618" xr:uid="{87D67ED6-3227-48F1-85E4-B2B2C1971DDE}"/>
    <cellStyle name="Vejica 66 2 3 2 3" xfId="38617" xr:uid="{B21A5791-A6DF-49B9-BB9B-FDA4B9866038}"/>
    <cellStyle name="Vejica 66 2 3 3" xfId="16355" xr:uid="{28260BFC-8BCD-4543-8B83-48C84CC442BD}"/>
    <cellStyle name="Vejica 66 2 3 3 2" xfId="38619" xr:uid="{620C2A45-1E9B-476D-8580-E6BE5F082A18}"/>
    <cellStyle name="Vejica 66 2 3 4" xfId="38616" xr:uid="{F0C52BD7-81B9-434A-A18D-0161FE9F1E7E}"/>
    <cellStyle name="Vejica 66 2 4" xfId="7661" xr:uid="{2FFA22F9-91BE-4F2F-B70F-02133529342A}"/>
    <cellStyle name="Vejica 66 2 4 2" xfId="13102" xr:uid="{F98EF824-113E-4553-B341-CC0FD337EECB}"/>
    <cellStyle name="Vejica 66 2 4 2 2" xfId="19036" xr:uid="{F834F110-6001-43CF-A147-CA49D298F016}"/>
    <cellStyle name="Vejica 66 2 4 2 2 2" xfId="38622" xr:uid="{A89AA4D6-64B1-46C0-8AA2-6B58E99F894E}"/>
    <cellStyle name="Vejica 66 2 4 2 3" xfId="38621" xr:uid="{F522F7D4-91A5-458F-924D-57B9D79C4C56}"/>
    <cellStyle name="Vejica 66 2 4 3" xfId="15584" xr:uid="{D2FA0A35-3F05-4D3D-A94D-7D3B91341CBB}"/>
    <cellStyle name="Vejica 66 2 4 3 2" xfId="38623" xr:uid="{289E8E89-3016-4778-B769-62D0B46E18DF}"/>
    <cellStyle name="Vejica 66 2 4 4" xfId="38620" xr:uid="{90317E5C-657C-43CD-BFEC-CB528FA6B140}"/>
    <cellStyle name="Vejica 66 2 5" xfId="12565" xr:uid="{18475CE2-4B43-458F-853C-488D8C61F99C}"/>
    <cellStyle name="Vejica 66 2 5 2" xfId="18503" xr:uid="{06B713C8-C440-49C4-B93D-38696E5FD9EE}"/>
    <cellStyle name="Vejica 66 2 5 2 2" xfId="38625" xr:uid="{DD6EEE3B-D4AB-447F-B8C8-0F3845A84D4C}"/>
    <cellStyle name="Vejica 66 2 5 3" xfId="38624" xr:uid="{8F377161-B030-47DD-BC71-773C5134F19A}"/>
    <cellStyle name="Vejica 66 2 6" xfId="18388" xr:uid="{3C09BA38-CB08-4EA5-A4F9-7CEA67E1436B}"/>
    <cellStyle name="Vejica 66 2 6 2" xfId="38626" xr:uid="{385DF92B-4654-4356-8186-1E0DE7BDD3C3}"/>
    <cellStyle name="Vejica 66 2 7" xfId="38611" xr:uid="{63269F76-1321-46A6-A721-C212CDC0BFFB}"/>
    <cellStyle name="Vejica 66 3" xfId="8123" xr:uid="{2623D791-DF86-4FAD-A506-3B29C0563AF1}"/>
    <cellStyle name="Vejica 66 3 2" xfId="12566" xr:uid="{513579DB-AF83-4FF4-B210-0CCE41D46969}"/>
    <cellStyle name="Vejica 66 3 2 2" xfId="18504" xr:uid="{660BF07A-7557-4722-A916-343854157325}"/>
    <cellStyle name="Vejica 66 3 2 2 2" xfId="38629" xr:uid="{9C1EC166-6423-4A31-B4CA-98109EA92337}"/>
    <cellStyle name="Vejica 66 3 2 3" xfId="38628" xr:uid="{0DE48A01-7E8B-4E82-958D-B43DEE36D737}"/>
    <cellStyle name="Vejica 66 3 3" xfId="15781" xr:uid="{40E9868D-C1DB-4050-8209-5B102995833D}"/>
    <cellStyle name="Vejica 66 3 3 2" xfId="38630" xr:uid="{D298DCD8-99EE-4F95-A781-A693DF6F45EB}"/>
    <cellStyle name="Vejica 66 3 4" xfId="38627" xr:uid="{41C81B7B-501D-4191-8D82-825BAB4AC663}"/>
    <cellStyle name="Vejica 66 4" xfId="9079" xr:uid="{FFAE4853-5EFE-472C-9F4E-D4A5F29D3E97}"/>
    <cellStyle name="Vejica 66 4 2" xfId="13433" xr:uid="{B79E093D-9808-4622-B5A2-286772DBA703}"/>
    <cellStyle name="Vejica 66 4 2 2" xfId="19367" xr:uid="{67AFAAC0-906C-424C-8096-72768DE06872}"/>
    <cellStyle name="Vejica 66 4 2 2 2" xfId="38633" xr:uid="{8FC13561-B236-4718-8327-D1DCDA3D6701}"/>
    <cellStyle name="Vejica 66 4 2 3" xfId="38632" xr:uid="{162260C3-B6EF-4331-8667-ACDA150CB38E}"/>
    <cellStyle name="Vejica 66 4 3" xfId="16175" xr:uid="{F373738B-2372-4032-B130-2A3C29D355D9}"/>
    <cellStyle name="Vejica 66 4 3 2" xfId="38634" xr:uid="{F6030CE6-FED1-4CB0-8051-78D7B721C346}"/>
    <cellStyle name="Vejica 66 4 4" xfId="38631" xr:uid="{856F4FAA-6E0D-458E-8E3F-947831753EAB}"/>
    <cellStyle name="Vejica 66 5" xfId="13009" xr:uid="{65272506-6B50-43AE-814C-E4B23F5BAC6D}"/>
    <cellStyle name="Vejica 66 5 2" xfId="18946" xr:uid="{B9EBBECE-8622-4B19-AEAB-74DD9127F74D}"/>
    <cellStyle name="Vejica 66 5 2 2" xfId="38636" xr:uid="{BC3F702D-35FC-4286-A4CD-04FC8C26CE0F}"/>
    <cellStyle name="Vejica 66 5 3" xfId="38635" xr:uid="{6FB6C5F7-BB83-4F2E-80E7-1EB6674E5427}"/>
    <cellStyle name="Vejica 66 6" xfId="16549" xr:uid="{45150AD8-8760-45F1-987F-8A259F1DEE3D}"/>
    <cellStyle name="Vejica 66 6 2" xfId="38637" xr:uid="{2FA9A7ED-2616-49AD-8490-0F9D956643B5}"/>
    <cellStyle name="Vejica 66 7" xfId="19727" xr:uid="{BF764D7D-DBD6-4A36-B414-3D2CD408F8C7}"/>
    <cellStyle name="Vejica 66 7 2" xfId="38638" xr:uid="{43218D5C-6E59-4AF5-B9EC-3548351EF9B4}"/>
    <cellStyle name="Vejica 66 8" xfId="38610" xr:uid="{EC277BC8-5909-40C7-8368-1F37417B23BF}"/>
    <cellStyle name="Vejica 67" xfId="9478" xr:uid="{CFAD27FB-0151-4B11-99DC-883020DBD5B8}"/>
    <cellStyle name="Vejica 67 2" xfId="8077" xr:uid="{37874CB2-B049-4BCC-B50E-72B1336BE7E4}"/>
    <cellStyle name="Vejica 67 2 2" xfId="8282" xr:uid="{E78676FA-11FC-4D61-8483-6B6A2EA3C143}"/>
    <cellStyle name="Vejica 67 2 2 2" xfId="13289" xr:uid="{00334E51-6D3C-4FF0-981F-7F758C7F2F3A}"/>
    <cellStyle name="Vejica 67 2 2 2 2" xfId="19223" xr:uid="{72C9FCA8-BFB9-458C-B5AD-FF3E059E8295}"/>
    <cellStyle name="Vejica 67 2 2 2 2 2" xfId="38643" xr:uid="{28E33422-2837-42CF-A936-5BBE9B45F17F}"/>
    <cellStyle name="Vejica 67 2 2 2 3" xfId="38642" xr:uid="{86F4B358-5FAA-405E-A0A0-1DA8FEAF800A}"/>
    <cellStyle name="Vejica 67 2 2 3" xfId="15847" xr:uid="{8A9A258F-B96B-4DDD-989D-6BC1E569A375}"/>
    <cellStyle name="Vejica 67 2 2 3 2" xfId="38644" xr:uid="{AECAFC0D-87A2-4A85-A41A-A4D33C50ADCC}"/>
    <cellStyle name="Vejica 67 2 2 4" xfId="38641" xr:uid="{84C1752D-1757-4425-A04D-24F25554D931}"/>
    <cellStyle name="Vejica 67 2 3" xfId="11848" xr:uid="{CCB6727C-13AC-46BE-B8F9-9DFCFB925544}"/>
    <cellStyle name="Vejica 67 2 3 2" xfId="12897" xr:uid="{5A754580-C3C9-42C2-BF97-5614F31E08C6}"/>
    <cellStyle name="Vejica 67 2 3 2 2" xfId="18834" xr:uid="{F7834830-FCBF-49D5-AAA1-D252EF427533}"/>
    <cellStyle name="Vejica 67 2 3 2 2 2" xfId="38647" xr:uid="{7D94A791-9851-45E8-AEB7-D7C945228AC9}"/>
    <cellStyle name="Vejica 67 2 3 2 3" xfId="38646" xr:uid="{0EA48086-96FB-49EF-A077-37B579117E73}"/>
    <cellStyle name="Vejica 67 2 3 3" xfId="18241" xr:uid="{10C5C071-086E-4B91-9DBD-8B3AA88BB937}"/>
    <cellStyle name="Vejica 67 2 3 3 2" xfId="38648" xr:uid="{17348AAA-6134-4DBF-99E9-35A03A1178CB}"/>
    <cellStyle name="Vejica 67 2 3 4" xfId="38645" xr:uid="{E28D63D1-4242-435A-B6B9-8EA352E3C757}"/>
    <cellStyle name="Vejica 67 2 4" xfId="7708" xr:uid="{B5D87EDB-5552-4296-ABC9-381F5397B77D}"/>
    <cellStyle name="Vejica 67 2 4 2" xfId="12659" xr:uid="{4ABA059C-1DBB-44D8-82E0-6CF48621B844}"/>
    <cellStyle name="Vejica 67 2 4 2 2" xfId="18597" xr:uid="{7D08257B-2099-40DD-85E5-07A030278EA4}"/>
    <cellStyle name="Vejica 67 2 4 2 2 2" xfId="38651" xr:uid="{7CE8AEA9-7934-43B4-AB45-EE446F0BA39C}"/>
    <cellStyle name="Vejica 67 2 4 2 3" xfId="38650" xr:uid="{CA5BC20A-4780-4FB8-A2F9-A692599786E7}"/>
    <cellStyle name="Vejica 67 2 4 3" xfId="15589" xr:uid="{51EA8AF0-5DE0-457C-A58F-B3C2244403D2}"/>
    <cellStyle name="Vejica 67 2 4 3 2" xfId="38652" xr:uid="{A87A6926-B382-42D8-8A80-AE7C1779D094}"/>
    <cellStyle name="Vejica 67 2 4 4" xfId="38649" xr:uid="{55A3C59D-77F8-4783-82D2-B8A4675B2913}"/>
    <cellStyle name="Vejica 67 2 5" xfId="12563" xr:uid="{7C0507EA-9D3D-470D-8640-229470FFEFCE}"/>
    <cellStyle name="Vejica 67 2 5 2" xfId="18501" xr:uid="{23C310EB-FB8D-44FE-83B0-60E6BCAA58CA}"/>
    <cellStyle name="Vejica 67 2 5 2 2" xfId="38654" xr:uid="{4AF36A6A-EC5F-4333-AA67-EBF1DD4B6703}"/>
    <cellStyle name="Vejica 67 2 5 3" xfId="38653" xr:uid="{A1746665-93C8-4CC9-8BB6-F11AA9ABE106}"/>
    <cellStyle name="Vejica 67 2 6" xfId="15771" xr:uid="{A87D9CC8-517D-4F1B-8FF3-FDF0C8678B1E}"/>
    <cellStyle name="Vejica 67 2 6 2" xfId="38655" xr:uid="{C3C08A99-C43F-4CAC-A34A-141D6A699A2B}"/>
    <cellStyle name="Vejica 67 2 7" xfId="38640" xr:uid="{E2E5413D-623E-4A21-9497-A17CC34BAE4E}"/>
    <cellStyle name="Vejica 67 3" xfId="9203" xr:uid="{16A872A3-B98A-4A7A-892D-3EC345FF471A}"/>
    <cellStyle name="Vejica 67 3 2" xfId="12564" xr:uid="{D85FD774-742F-4799-A2A9-903485ECBF2F}"/>
    <cellStyle name="Vejica 67 3 2 2" xfId="18502" xr:uid="{C8049344-3C7E-4063-BC57-94175C58B225}"/>
    <cellStyle name="Vejica 67 3 2 2 2" xfId="38658" xr:uid="{F33F6FDA-2639-442B-B031-7BE5B1B66CB8}"/>
    <cellStyle name="Vejica 67 3 2 3" xfId="38657" xr:uid="{A8AF042D-2422-4F6C-96DE-7F659539B0D9}"/>
    <cellStyle name="Vejica 67 3 3" xfId="16242" xr:uid="{F17A1428-25EF-454D-AB7D-BDD12BE83DDF}"/>
    <cellStyle name="Vejica 67 3 3 2" xfId="38659" xr:uid="{5C56DB84-7EE3-49CB-952A-892CB41CEDD3}"/>
    <cellStyle name="Vejica 67 3 4" xfId="38656" xr:uid="{4AB570F5-BAF2-430D-B82D-8B93DED3F33F}"/>
    <cellStyle name="Vejica 67 4" xfId="12188" xr:uid="{6B884389-8226-44DF-8119-227222FD9C58}"/>
    <cellStyle name="Vejica 67 4 2" xfId="13571" xr:uid="{E988F70C-91D6-4C5B-B349-5452448AB078}"/>
    <cellStyle name="Vejica 67 4 2 2" xfId="19505" xr:uid="{008D0BAD-E20F-40C6-AB46-16391B2CA9D4}"/>
    <cellStyle name="Vejica 67 4 2 2 2" xfId="38662" xr:uid="{D4B08AFF-7270-49DA-9156-8E1614D6EEF3}"/>
    <cellStyle name="Vejica 67 4 2 3" xfId="38661" xr:uid="{19F5F5A7-DE8B-43D1-9146-FCCA88E3434A}"/>
    <cellStyle name="Vejica 67 4 3" xfId="18348" xr:uid="{203FC2FA-95FC-46A6-8193-1BBC4AE8030B}"/>
    <cellStyle name="Vejica 67 4 3 2" xfId="38663" xr:uid="{8F809AD5-B57A-4E54-BB20-DB7B199C00DD}"/>
    <cellStyle name="Vejica 67 4 4" xfId="38660" xr:uid="{834F24DC-DE48-457B-A949-43F5858B2264}"/>
    <cellStyle name="Vejica 67 5" xfId="13011" xr:uid="{67EE27E9-6D1D-44BA-94C5-FAD4EA816F4B}"/>
    <cellStyle name="Vejica 67 5 2" xfId="18948" xr:uid="{D5C204FA-D4F7-4C25-AC79-5A9EA3F87C3F}"/>
    <cellStyle name="Vejica 67 5 2 2" xfId="38665" xr:uid="{03ED004C-6A39-40B8-BA6A-8DD4159B2EAE}"/>
    <cellStyle name="Vejica 67 5 3" xfId="38664" xr:uid="{445BCF8C-C707-4C41-8F84-CDB2E114918D}"/>
    <cellStyle name="Vejica 67 6" xfId="16322" xr:uid="{FC10E47E-8CDC-466F-93A3-5DDB188C79AB}"/>
    <cellStyle name="Vejica 67 6 2" xfId="38666" xr:uid="{190D11D1-4861-4DBE-AC02-1F882DEAFDB2}"/>
    <cellStyle name="Vejica 67 7" xfId="19729" xr:uid="{D8D53BC0-567A-4195-8063-7833C2FF3E2C}"/>
    <cellStyle name="Vejica 67 7 2" xfId="38667" xr:uid="{F0C63A7E-4949-483E-A4CF-6B29A3E793D6}"/>
    <cellStyle name="Vejica 67 8" xfId="38639" xr:uid="{2251BBC2-0EF3-4931-93EC-BBB915ED9FD1}"/>
    <cellStyle name="Vejica 68" xfId="11786" xr:uid="{9DAEC186-7EDE-4FB8-9754-F01E435C557B}"/>
    <cellStyle name="Vejica 68 2" xfId="9202" xr:uid="{BDF790B4-3134-466D-97A9-DD18F833E919}"/>
    <cellStyle name="Vejica 68 2 2" xfId="8571" xr:uid="{AD4753CB-2B8D-4475-8FA3-6B43AFF60D0B}"/>
    <cellStyle name="Vejica 68 2 2 2" xfId="13290" xr:uid="{C8E77B97-6484-4799-BB7F-E67659CBA88A}"/>
    <cellStyle name="Vejica 68 2 2 2 2" xfId="19224" xr:uid="{27F0CED0-53E3-488A-B3FA-036BD5B78D08}"/>
    <cellStyle name="Vejica 68 2 2 2 2 2" xfId="38672" xr:uid="{59746B0F-563F-4ADC-BEAB-FB2B275860FB}"/>
    <cellStyle name="Vejica 68 2 2 2 3" xfId="38671" xr:uid="{6AB79F51-3320-4153-BA43-24DF28FE7CF8}"/>
    <cellStyle name="Vejica 68 2 2 3" xfId="15997" xr:uid="{A89DBBCE-02B4-4830-A87D-18AD80B9A675}"/>
    <cellStyle name="Vejica 68 2 2 3 2" xfId="38673" xr:uid="{2242039A-12E3-4800-8AFD-4FE6D19621DC}"/>
    <cellStyle name="Vejica 68 2 2 4" xfId="38670" xr:uid="{D85A362C-F674-432F-ACAF-6AA1EE6489FB}"/>
    <cellStyle name="Vejica 68 2 3" xfId="9953" xr:uid="{0C2C195E-3910-45B9-A463-3CD2EAB336F6}"/>
    <cellStyle name="Vejica 68 2 3 2" xfId="13496" xr:uid="{87D83072-4C96-4E66-9970-4B2B070F5609}"/>
    <cellStyle name="Vejica 68 2 3 2 2" xfId="19430" xr:uid="{0886AF10-0AB2-4F3E-9924-8EF8099CFBD6}"/>
    <cellStyle name="Vejica 68 2 3 2 2 2" xfId="38676" xr:uid="{6F03E431-B45E-4F7A-8F06-90C1A78F3D50}"/>
    <cellStyle name="Vejica 68 2 3 2 3" xfId="38675" xr:uid="{ADA713C8-ABDD-4AEB-81D1-2E28EF3C58ED}"/>
    <cellStyle name="Vejica 68 2 3 3" xfId="16524" xr:uid="{63C8F683-0CEB-4C59-A37E-A98F26EECF43}"/>
    <cellStyle name="Vejica 68 2 3 3 2" xfId="38677" xr:uid="{DCAA69B7-97A4-4170-B4FC-4A280AB5A9A2}"/>
    <cellStyle name="Vejica 68 2 3 4" xfId="38674" xr:uid="{A760E5C2-D7DA-45FE-8F32-654C7DA1724F}"/>
    <cellStyle name="Vejica 68 2 4" xfId="12336" xr:uid="{B21E49C6-2E98-481D-A7E1-D36C5E22065D}"/>
    <cellStyle name="Vejica 68 2 4 2" xfId="13207" xr:uid="{2136A59A-1005-43DC-8D9A-A2C63BAE72D9}"/>
    <cellStyle name="Vejica 68 2 4 2 2" xfId="19141" xr:uid="{DA8D6188-BF8D-473E-9461-653559987BD7}"/>
    <cellStyle name="Vejica 68 2 4 2 2 2" xfId="38680" xr:uid="{C00771E9-90B6-44FF-ACA8-DD2A004DFF89}"/>
    <cellStyle name="Vejica 68 2 4 2 3" xfId="38679" xr:uid="{47112405-4DA6-4D10-BA9A-F4A346E30B94}"/>
    <cellStyle name="Vejica 68 2 4 3" xfId="18393" xr:uid="{9318CB8B-0AC6-46C0-B63F-7D9CB08E5A4E}"/>
    <cellStyle name="Vejica 68 2 4 3 2" xfId="38681" xr:uid="{CE051438-CB5E-429B-A99B-0AA30961E83A}"/>
    <cellStyle name="Vejica 68 2 4 4" xfId="38678" xr:uid="{16B8758F-87B4-4266-AABC-8D9A12D11803}"/>
    <cellStyle name="Vejica 68 2 5" xfId="12561" xr:uid="{5CA73834-B34F-446E-92AB-52A1ABD7ACA7}"/>
    <cellStyle name="Vejica 68 2 5 2" xfId="18499" xr:uid="{B9F96606-4D18-4E20-9108-FDFC87ACA676}"/>
    <cellStyle name="Vejica 68 2 5 2 2" xfId="38683" xr:uid="{35C8FA27-118F-4460-9804-B9D6B9F0D581}"/>
    <cellStyle name="Vejica 68 2 5 3" xfId="38682" xr:uid="{FB82B256-24D0-4571-8C73-F3FC3A954B4C}"/>
    <cellStyle name="Vejica 68 2 6" xfId="16241" xr:uid="{92D5F77C-66BB-452A-A150-06DF540947E4}"/>
    <cellStyle name="Vejica 68 2 6 2" xfId="38684" xr:uid="{300FDF07-A39C-4DC4-B73D-0F90D75372BF}"/>
    <cellStyle name="Vejica 68 2 7" xfId="38669" xr:uid="{B107B3AC-5C98-4C57-ADA5-A8322EB42F7F}"/>
    <cellStyle name="Vejica 68 3" xfId="8122" xr:uid="{099F6C3F-EA35-4FB7-93E0-F73EFEFD40CD}"/>
    <cellStyle name="Vejica 68 3 2" xfId="12562" xr:uid="{597CE3B6-48ED-423F-81C5-26FEDD9E28D7}"/>
    <cellStyle name="Vejica 68 3 2 2" xfId="18500" xr:uid="{06586944-62DF-458B-860D-7FBFC62BD8FA}"/>
    <cellStyle name="Vejica 68 3 2 2 2" xfId="38687" xr:uid="{ABE74707-7D8C-413F-9D58-65D7CEB3B4E4}"/>
    <cellStyle name="Vejica 68 3 2 3" xfId="38686" xr:uid="{99287763-63D0-4E02-9050-90E450A17F80}"/>
    <cellStyle name="Vejica 68 3 3" xfId="15780" xr:uid="{3640D17A-A83D-4489-996C-53887243B220}"/>
    <cellStyle name="Vejica 68 3 3 2" xfId="38688" xr:uid="{71E7D89C-E4B0-4777-AEDE-C856023DF68B}"/>
    <cellStyle name="Vejica 68 3 4" xfId="38685" xr:uid="{4A50B2E9-0F53-42ED-BA2B-91EA489AA3F8}"/>
    <cellStyle name="Vejica 68 4" xfId="8261" xr:uid="{21FFCA73-DDF4-4827-B25F-86E766ACFEBB}"/>
    <cellStyle name="Vejica 68 4 2" xfId="13581" xr:uid="{2834DA48-E112-4FDD-93E7-9F44E21402C5}"/>
    <cellStyle name="Vejica 68 4 2 2" xfId="19515" xr:uid="{9FCEE2F9-2FEF-4E13-B5DA-691D20355354}"/>
    <cellStyle name="Vejica 68 4 2 2 2" xfId="38691" xr:uid="{11F9186E-7391-4BEA-8257-83669540DBFC}"/>
    <cellStyle name="Vejica 68 4 2 3" xfId="38690" xr:uid="{5BC54D95-2964-4A2C-B303-E93E44F33A40}"/>
    <cellStyle name="Vejica 68 4 3" xfId="15838" xr:uid="{6AE7C883-77E9-43A6-BDE6-274C945F4BB0}"/>
    <cellStyle name="Vejica 68 4 3 2" xfId="38692" xr:uid="{96D0D3CB-AE5B-4D34-A934-22FCA78634B9}"/>
    <cellStyle name="Vejica 68 4 4" xfId="38689" xr:uid="{F2360D52-B19F-4D5D-B668-6EC6AAAB5194}"/>
    <cellStyle name="Vejica 68 5" xfId="13005" xr:uid="{15A70142-717B-448E-935F-84344D521359}"/>
    <cellStyle name="Vejica 68 5 2" xfId="18942" xr:uid="{AE9827F8-00B2-420E-A3EC-055ABA98BE6F}"/>
    <cellStyle name="Vejica 68 5 2 2" xfId="38694" xr:uid="{82750B3E-2917-4E67-B494-1427AC81AD6C}"/>
    <cellStyle name="Vejica 68 5 3" xfId="38693" xr:uid="{33C046FA-1EFF-4FF6-92D9-C69D5F92CD5D}"/>
    <cellStyle name="Vejica 68 6" xfId="18228" xr:uid="{918EEF7F-9AD8-4610-85FF-58906667550C}"/>
    <cellStyle name="Vejica 68 6 2" xfId="38695" xr:uid="{E4651603-51FC-40E3-A13A-6960F53D07E4}"/>
    <cellStyle name="Vejica 68 7" xfId="38668" xr:uid="{2C0A877F-84AB-4154-8318-F622E1733AAA}"/>
    <cellStyle name="Vejica 69" xfId="9454" xr:uid="{D21264E4-E8C9-462A-B1C3-7BA8DB0E363C}"/>
    <cellStyle name="Vejica 69 2" xfId="7797" xr:uid="{9337D873-B573-49AC-B1E2-3DEBB5E2E56B}"/>
    <cellStyle name="Vejica 69 2 2" xfId="8221" xr:uid="{8AA68576-FC1C-4FDA-8E68-8DFC2E9E009D}"/>
    <cellStyle name="Vejica 69 2 2 2" xfId="13291" xr:uid="{DD124A88-9659-4384-8BEC-33AE0F6BB201}"/>
    <cellStyle name="Vejica 69 2 2 2 2" xfId="19225" xr:uid="{6B84AFCC-51C6-43B7-BE12-006FC043F166}"/>
    <cellStyle name="Vejica 69 2 2 2 2 2" xfId="38700" xr:uid="{A089B1A0-A085-43C2-8B2B-B4EA341C405D}"/>
    <cellStyle name="Vejica 69 2 2 2 3" xfId="38699" xr:uid="{FAB45BE0-628D-4C87-8B26-187C16378B23}"/>
    <cellStyle name="Vejica 69 2 2 3" xfId="15818" xr:uid="{04FC30B5-6BAA-4D93-B39F-88063CE25BCD}"/>
    <cellStyle name="Vejica 69 2 2 3 2" xfId="38701" xr:uid="{973DE4EC-8AE1-42A1-90FA-338F40B6B4F9}"/>
    <cellStyle name="Vejica 69 2 2 4" xfId="38698" xr:uid="{9EF04811-9B93-4369-A95C-9AFD1E2E6BA8}"/>
    <cellStyle name="Vejica 69 2 3" xfId="11914" xr:uid="{92A7F71A-C843-4D67-92D4-A45D6490E8A3}"/>
    <cellStyle name="Vejica 69 2 3 2" xfId="13425" xr:uid="{9E2B3E31-CC66-4120-B340-28B3C343FEFA}"/>
    <cellStyle name="Vejica 69 2 3 2 2" xfId="19359" xr:uid="{7DC639DE-DF27-46BD-937A-50015FEC98B9}"/>
    <cellStyle name="Vejica 69 2 3 2 2 2" xfId="38704" xr:uid="{09309450-4C9D-4033-ABCB-433847DA444B}"/>
    <cellStyle name="Vejica 69 2 3 2 3" xfId="38703" xr:uid="{8FDCAFAC-9BB2-4E6D-9FFE-3BF792B376C8}"/>
    <cellStyle name="Vejica 69 2 3 3" xfId="18258" xr:uid="{E9A7E9DF-61F7-46A6-B8AE-11E74A917312}"/>
    <cellStyle name="Vejica 69 2 3 3 2" xfId="38705" xr:uid="{394881A2-B81B-4FE7-A3CB-62BD4B2FD079}"/>
    <cellStyle name="Vejica 69 2 3 4" xfId="38702" xr:uid="{4005DD8C-14C7-4A65-A785-B79D8E2F9651}"/>
    <cellStyle name="Vejica 69 2 4" xfId="8797" xr:uid="{4E660140-8483-42D8-B250-B0EE84B08C44}"/>
    <cellStyle name="Vejica 69 2 4 2" xfId="13112" xr:uid="{2722DAB4-C515-40E0-B8C9-C1F84A480545}"/>
    <cellStyle name="Vejica 69 2 4 2 2" xfId="19046" xr:uid="{AB76FB3F-4C15-4A77-AB09-E7955F6AF42F}"/>
    <cellStyle name="Vejica 69 2 4 2 2 2" xfId="38708" xr:uid="{393D4097-4438-486E-8587-82E86EF75851}"/>
    <cellStyle name="Vejica 69 2 4 2 3" xfId="38707" xr:uid="{54C5F1FA-CCDF-4D19-9A35-F6BF5E0BB982}"/>
    <cellStyle name="Vejica 69 2 4 3" xfId="16077" xr:uid="{883876DE-2D9B-4ED3-B693-EEC7E6D6773D}"/>
    <cellStyle name="Vejica 69 2 4 3 2" xfId="38709" xr:uid="{785A044E-D1ED-4601-BC48-2DAB5C722FCA}"/>
    <cellStyle name="Vejica 69 2 4 4" xfId="38706" xr:uid="{F9BB13C5-7490-4EF3-982A-408B3EC5DF0E}"/>
    <cellStyle name="Vejica 69 2 5" xfId="12559" xr:uid="{C01FE3A1-53FD-4191-B677-458563126326}"/>
    <cellStyle name="Vejica 69 2 5 2" xfId="18497" xr:uid="{EE383E2E-F4D5-4C46-8FD0-00089F573108}"/>
    <cellStyle name="Vejica 69 2 5 2 2" xfId="38711" xr:uid="{31E539CA-187F-4CA2-A4C7-E312EE0C4ED5}"/>
    <cellStyle name="Vejica 69 2 5 3" xfId="38710" xr:uid="{E12D3788-DCA9-49C2-A424-AF4F4008F39F}"/>
    <cellStyle name="Vejica 69 2 6" xfId="15610" xr:uid="{A6320CF9-6F9B-423F-A4C4-A4DB1430809B}"/>
    <cellStyle name="Vejica 69 2 6 2" xfId="38712" xr:uid="{99BB3EB0-EBFC-4593-9882-97F64AB030D6}"/>
    <cellStyle name="Vejica 69 2 7" xfId="38697" xr:uid="{DC1F5B1A-8C3A-4317-A333-EC9DA8936484}"/>
    <cellStyle name="Vejica 69 3" xfId="8764" xr:uid="{C6C09B16-4AE0-43BC-98A3-28DD9EE21BF2}"/>
    <cellStyle name="Vejica 69 3 2" xfId="12560" xr:uid="{F7FFEB92-E082-4510-BC3C-C9007406EF76}"/>
    <cellStyle name="Vejica 69 3 2 2" xfId="18498" xr:uid="{9899B9AE-B690-4835-88D3-D0F4547EF99D}"/>
    <cellStyle name="Vejica 69 3 2 2 2" xfId="38715" xr:uid="{4DE91FB1-6AC4-4B40-8017-F50F1EE617E1}"/>
    <cellStyle name="Vejica 69 3 2 3" xfId="38714" xr:uid="{E0E2F462-6ADF-4068-8303-5BB646EBCA47}"/>
    <cellStyle name="Vejica 69 3 3" xfId="16062" xr:uid="{E5512F78-7F43-45C8-A931-D3049532E939}"/>
    <cellStyle name="Vejica 69 3 3 2" xfId="38716" xr:uid="{F481492C-3335-4F7E-AEC1-B0BF94ADEFCD}"/>
    <cellStyle name="Vejica 69 3 4" xfId="38713" xr:uid="{E9EE6AA4-BF1E-4A1A-B980-AC41034B9BA0}"/>
    <cellStyle name="Vejica 69 4" xfId="9605" xr:uid="{38AE17C0-17D1-459E-8169-E1D3990141D4}"/>
    <cellStyle name="Vejica 69 4 2" xfId="13557" xr:uid="{FAA9FB85-C939-4D4D-BDA1-74A0C30086E2}"/>
    <cellStyle name="Vejica 69 4 2 2" xfId="19491" xr:uid="{BBB62D8A-C148-4851-B5BC-A8A2625A3085}"/>
    <cellStyle name="Vejica 69 4 2 2 2" xfId="38719" xr:uid="{CD37E43C-CF17-4C7E-B8E1-560EFE57ECEA}"/>
    <cellStyle name="Vejica 69 4 2 3" xfId="38718" xr:uid="{EC10A955-4B4F-49A9-9777-9958E695907F}"/>
    <cellStyle name="Vejica 69 4 3" xfId="16378" xr:uid="{64876F85-09D3-4425-880D-5EEB422DEF8F}"/>
    <cellStyle name="Vejica 69 4 3 2" xfId="38720" xr:uid="{7ED69EB7-1C8D-4CE8-877F-8A68A5C7FEA1}"/>
    <cellStyle name="Vejica 69 4 4" xfId="38717" xr:uid="{245AF705-E2EB-468B-8738-415ED0AF0C65}"/>
    <cellStyle name="Vejica 69 5" xfId="13002" xr:uid="{B5A4510F-8425-4CBA-B222-EFC28E9779EF}"/>
    <cellStyle name="Vejica 69 5 2" xfId="18939" xr:uid="{EB9BAA95-06A4-446F-93BE-01B1FF51EE5D}"/>
    <cellStyle name="Vejica 69 5 2 2" xfId="38722" xr:uid="{90EAABFF-E44A-4034-9FFB-1ABB040A97A4}"/>
    <cellStyle name="Vejica 69 5 3" xfId="38721" xr:uid="{37CBF693-8346-4F75-97EF-5DF2559F8E48}"/>
    <cellStyle name="Vejica 69 6" xfId="16314" xr:uid="{EE2823AD-288A-4983-AAEB-AA4647C1EB11}"/>
    <cellStyle name="Vejica 69 6 2" xfId="38723" xr:uid="{47C683D1-D6CF-44D2-8D8D-402A256B7D38}"/>
    <cellStyle name="Vejica 69 7" xfId="38696" xr:uid="{AAA91832-5809-44EA-BFAA-B9D30DF2ADCB}"/>
    <cellStyle name="Vejica 7" xfId="805" xr:uid="{00000000-0005-0000-0000-0000AF150000}"/>
    <cellStyle name="Vejica 7 10" xfId="5224" xr:uid="{00000000-0005-0000-0000-0000B0150000}"/>
    <cellStyle name="Vejica 7 10 2" xfId="38725" xr:uid="{2CEEA63C-489A-4D3F-B3B6-3AA99A96C9F5}"/>
    <cellStyle name="Vejica 7 11" xfId="11875" xr:uid="{EF7ED586-85CC-48BF-9F3D-51A337EA4534}"/>
    <cellStyle name="Vejica 7 11 2" xfId="18247" xr:uid="{04E02732-8740-4E5E-9439-C7150317B30F}"/>
    <cellStyle name="Vejica 7 11 2 2" xfId="38727" xr:uid="{52295A1C-5DC3-46D2-8825-477CA087A012}"/>
    <cellStyle name="Vejica 7 11 3" xfId="38726" xr:uid="{0E47DDAD-C1A3-4AFB-87C7-7093B6626C95}"/>
    <cellStyle name="Vejica 7 12" xfId="13070" xr:uid="{A1583E4D-90BC-430F-AB12-CF6C68E6D890}"/>
    <cellStyle name="Vejica 7 12 2" xfId="19007" xr:uid="{BB5701D5-B5B8-450B-9828-6435C9E051E1}"/>
    <cellStyle name="Vejica 7 12 2 2" xfId="38729" xr:uid="{7C41349E-3C7E-41ED-83D5-81DF0691AF87}"/>
    <cellStyle name="Vejica 7 12 3" xfId="38728" xr:uid="{DA1DF652-DFEF-46F8-AF16-4D304507561F}"/>
    <cellStyle name="Vejica 7 13" xfId="38724" xr:uid="{B6310FD5-D540-4DDC-BA75-0A5C107F4843}"/>
    <cellStyle name="Vejica 7 2" xfId="806" xr:uid="{00000000-0005-0000-0000-0000B1150000}"/>
    <cellStyle name="Vejica 7 2 10" xfId="12557" xr:uid="{9092F219-8A0C-4F18-AC93-0C773B550FD5}"/>
    <cellStyle name="Vejica 7 2 10 2" xfId="18495" xr:uid="{E6BECAE7-18DA-4E13-83F1-9F4B28A3D781}"/>
    <cellStyle name="Vejica 7 2 10 2 2" xfId="38732" xr:uid="{8823AED5-7FAC-4166-A12E-4E8653019FFA}"/>
    <cellStyle name="Vejica 7 2 10 3" xfId="38731" xr:uid="{27167E99-7191-4105-AC66-490F1749A7E9}"/>
    <cellStyle name="Vejica 7 2 11" xfId="38730" xr:uid="{7432DDE8-209A-4444-A79D-969E1536B2B8}"/>
    <cellStyle name="Vejica 7 2 2" xfId="2473" xr:uid="{00000000-0005-0000-0000-0000B2150000}"/>
    <cellStyle name="Vejica 7 2 2 2" xfId="5130" xr:uid="{00000000-0005-0000-0000-0000B3150000}"/>
    <cellStyle name="Vejica 7 2 2 2 2" xfId="38734" xr:uid="{869E824F-8409-4F39-8F45-7B096AD2C6AF}"/>
    <cellStyle name="Vejica 7 2 2 3" xfId="9729" xr:uid="{04DB493A-4847-493C-BAD9-C8B72C4B0526}"/>
    <cellStyle name="Vejica 7 2 2 3 2" xfId="16415" xr:uid="{AB8F7A9A-0374-48E3-8E9F-0565519B0A7B}"/>
    <cellStyle name="Vejica 7 2 2 3 2 2" xfId="38736" xr:uid="{59E2EA65-D4BB-4D5B-8077-A332C28108D5}"/>
    <cellStyle name="Vejica 7 2 2 3 3" xfId="38735" xr:uid="{BA819D8E-95DC-4E67-8971-6848D1738953}"/>
    <cellStyle name="Vejica 7 2 2 4" xfId="13292" xr:uid="{A80E67F3-27EF-4D4A-9BCA-B4C50D8FECE9}"/>
    <cellStyle name="Vejica 7 2 2 4 2" xfId="19226" xr:uid="{0704FC58-FCDC-4DF9-A3B5-A43D4633A1F4}"/>
    <cellStyle name="Vejica 7 2 2 4 2 2" xfId="38738" xr:uid="{4B0483AF-8038-4076-8656-6ACC2A754167}"/>
    <cellStyle name="Vejica 7 2 2 4 3" xfId="38737" xr:uid="{D335F877-22E8-42C6-B7DF-D7302B1A7879}"/>
    <cellStyle name="Vejica 7 2 2 5" xfId="38733" xr:uid="{3D8CF3ED-E8D2-4AD6-9C24-BAE4689C22DC}"/>
    <cellStyle name="Vejica 7 2 3" xfId="2474" xr:uid="{00000000-0005-0000-0000-0000B4150000}"/>
    <cellStyle name="Vejica 7 2 3 2" xfId="5131" xr:uid="{00000000-0005-0000-0000-0000B5150000}"/>
    <cellStyle name="Vejica 7 2 3 2 2" xfId="38740" xr:uid="{DCD9CF5C-E01F-4475-877B-32E8F0026B80}"/>
    <cellStyle name="Vejica 7 2 3 3" xfId="11879" xr:uid="{32B43C6E-EC32-4ECE-B2F2-8B028AB7406C}"/>
    <cellStyle name="Vejica 7 2 3 3 2" xfId="18249" xr:uid="{3B553C4C-2A18-480D-B52F-2031EBC4BCBB}"/>
    <cellStyle name="Vejica 7 2 3 3 2 2" xfId="38742" xr:uid="{DEA737BF-28D5-4355-A347-7EC0BE6A9F9E}"/>
    <cellStyle name="Vejica 7 2 3 3 3" xfId="38741" xr:uid="{665059D1-CDFF-45D1-9CDC-59DCAA2E0B12}"/>
    <cellStyle name="Vejica 7 2 3 4" xfId="13080" xr:uid="{975713A3-F5B3-4E5D-BB4E-7B893D3B33D7}"/>
    <cellStyle name="Vejica 7 2 3 4 2" xfId="19015" xr:uid="{D12A1BB3-B111-4E51-8EE1-286C21F4A978}"/>
    <cellStyle name="Vejica 7 2 3 4 2 2" xfId="38744" xr:uid="{34E677A6-971C-414A-AE8E-9E3871327E0B}"/>
    <cellStyle name="Vejica 7 2 3 4 3" xfId="38743" xr:uid="{CD73B4B7-E5E1-45EF-8362-A1B2F225D3D6}"/>
    <cellStyle name="Vejica 7 2 3 5" xfId="38739" xr:uid="{623A210C-0CEC-42A9-9B24-D7A7E59D7EF0}"/>
    <cellStyle name="Vejica 7 2 4" xfId="2475" xr:uid="{00000000-0005-0000-0000-0000B6150000}"/>
    <cellStyle name="Vejica 7 2 4 2" xfId="5132" xr:uid="{00000000-0005-0000-0000-0000B7150000}"/>
    <cellStyle name="Vejica 7 2 4 2 2" xfId="38746" xr:uid="{9FDB2513-FBEE-4D5F-B3A4-052899AFE490}"/>
    <cellStyle name="Vejica 7 2 4 3" xfId="7844" xr:uid="{A3D03E19-0174-4919-A1F3-8CB001679331}"/>
    <cellStyle name="Vejica 7 2 4 3 2" xfId="15627" xr:uid="{D5D603C7-5A4C-4677-A5F3-DAB394983159}"/>
    <cellStyle name="Vejica 7 2 4 3 2 2" xfId="38748" xr:uid="{4C2DD107-3920-47D5-8017-845EA880EBD0}"/>
    <cellStyle name="Vejica 7 2 4 3 3" xfId="38747" xr:uid="{9707A377-0C52-44E4-A8C9-BDC0C547948F}"/>
    <cellStyle name="Vejica 7 2 4 4" xfId="13187" xr:uid="{49BD172C-94C3-4420-8528-341CCCC06526}"/>
    <cellStyle name="Vejica 7 2 4 4 2" xfId="19121" xr:uid="{6B8E42D7-D7BD-479D-A1CF-8B4BAC44C684}"/>
    <cellStyle name="Vejica 7 2 4 4 2 2" xfId="38750" xr:uid="{FF6773F3-153D-4EE8-95C9-3EC9010D96F8}"/>
    <cellStyle name="Vejica 7 2 4 4 3" xfId="38749" xr:uid="{4346D616-0F81-42CA-B746-37A9B58AC0F1}"/>
    <cellStyle name="Vejica 7 2 4 5" xfId="38745" xr:uid="{2CD1C247-FF22-4B8F-BC29-69B7C721BE1A}"/>
    <cellStyle name="Vejica 7 2 5" xfId="5133" xr:uid="{00000000-0005-0000-0000-0000B8150000}"/>
    <cellStyle name="Vejica 7 2 5 2" xfId="5134" xr:uid="{00000000-0005-0000-0000-0000B9150000}"/>
    <cellStyle name="Vejica 7 2 5 2 2" xfId="5566" xr:uid="{00000000-0005-0000-0000-0000BA150000}"/>
    <cellStyle name="Vejica 7 2 5 2 2 2" xfId="38753" xr:uid="{E83EEF0C-200F-4314-9F9C-FD827B65D348}"/>
    <cellStyle name="Vejica 7 2 5 2 3" xfId="38752" xr:uid="{573480D4-4D03-4757-A4F8-A10B803B9F55}"/>
    <cellStyle name="Vejica 7 2 5 3" xfId="5339" xr:uid="{00000000-0005-0000-0000-0000BB150000}"/>
    <cellStyle name="Vejica 7 2 5 3 2" xfId="38754" xr:uid="{E462D543-164C-4416-8E81-FE0751CF1E1D}"/>
    <cellStyle name="Vejica 7 2 5 4" xfId="38751" xr:uid="{9AB99CAC-8134-4569-BB90-502A91608EC9}"/>
    <cellStyle name="Vejica 7 2 6" xfId="5135" xr:uid="{00000000-0005-0000-0000-0000BC150000}"/>
    <cellStyle name="Vejica 7 2 6 2" xfId="5508" xr:uid="{00000000-0005-0000-0000-0000BD150000}"/>
    <cellStyle name="Vejica 7 2 6 2 2" xfId="38756" xr:uid="{4FA959E2-230D-4088-9CFA-A141A1A186EE}"/>
    <cellStyle name="Vejica 7 2 6 3" xfId="38755" xr:uid="{6117E3AB-1F15-4BA8-9435-B4E54C910D2D}"/>
    <cellStyle name="Vejica 7 2 7" xfId="5129" xr:uid="{00000000-0005-0000-0000-0000BE150000}"/>
    <cellStyle name="Vejica 7 2 7 2" xfId="38757" xr:uid="{7DC84969-0905-4F0D-B102-F6D2552DC70C}"/>
    <cellStyle name="Vejica 7 2 8" xfId="5275" xr:uid="{00000000-0005-0000-0000-0000BF150000}"/>
    <cellStyle name="Vejica 7 2 8 2" xfId="38758" xr:uid="{13B96C98-6852-44A1-A656-0873F4540997}"/>
    <cellStyle name="Vejica 7 2 9" xfId="7706" xr:uid="{EBC55B08-FD2F-4C09-9C70-171B3DB57DEB}"/>
    <cellStyle name="Vejica 7 2 9 2" xfId="15587" xr:uid="{12CBE951-B6EA-4975-B44F-6377588B8069}"/>
    <cellStyle name="Vejica 7 2 9 2 2" xfId="38760" xr:uid="{DC9493E6-FF3C-4386-AE9C-A6F13450D5DF}"/>
    <cellStyle name="Vejica 7 2 9 3" xfId="38759" xr:uid="{6FAD0CED-3248-44A7-A9E0-401391AC3978}"/>
    <cellStyle name="Vejica 7 3" xfId="807" xr:uid="{00000000-0005-0000-0000-0000C0150000}"/>
    <cellStyle name="Vejica 7 3 10" xfId="12558" xr:uid="{E52485EF-8AA8-4A6B-A5D0-298E1FB620D9}"/>
    <cellStyle name="Vejica 7 3 10 2" xfId="18496" xr:uid="{2620C5BD-0ADB-4CB1-B9E5-D80D9FAAA5EF}"/>
    <cellStyle name="Vejica 7 3 10 2 2" xfId="38763" xr:uid="{329D8209-1532-4A55-BC91-91301CA0AFF9}"/>
    <cellStyle name="Vejica 7 3 10 3" xfId="38762" xr:uid="{FF251BD5-E979-4440-83EA-F64EB771CD23}"/>
    <cellStyle name="Vejica 7 3 11" xfId="38761" xr:uid="{F447D8EE-B6F0-4460-944A-FC647EC689AE}"/>
    <cellStyle name="Vejica 7 3 2" xfId="2476" xr:uid="{00000000-0005-0000-0000-0000C1150000}"/>
    <cellStyle name="Vejica 7 3 2 2" xfId="5137" xr:uid="{00000000-0005-0000-0000-0000C2150000}"/>
    <cellStyle name="Vejica 7 3 2 2 2" xfId="38765" xr:uid="{0F96DBFF-EEDA-437B-8C83-A5FC443F6BAF}"/>
    <cellStyle name="Vejica 7 3 2 3" xfId="38764" xr:uid="{781E4758-B484-4DF2-AF22-B24653A99B00}"/>
    <cellStyle name="Vejica 7 3 3" xfId="2477" xr:uid="{00000000-0005-0000-0000-0000C3150000}"/>
    <cellStyle name="Vejica 7 3 3 2" xfId="5138" xr:uid="{00000000-0005-0000-0000-0000C4150000}"/>
    <cellStyle name="Vejica 7 3 3 2 2" xfId="38767" xr:uid="{D36DD681-308D-466F-87F4-C1EEB9E946C3}"/>
    <cellStyle name="Vejica 7 3 3 3" xfId="38766" xr:uid="{20CB03E1-5518-48C6-804E-518C0246B007}"/>
    <cellStyle name="Vejica 7 3 4" xfId="2478" xr:uid="{00000000-0005-0000-0000-0000C5150000}"/>
    <cellStyle name="Vejica 7 3 4 2" xfId="5139" xr:uid="{00000000-0005-0000-0000-0000C6150000}"/>
    <cellStyle name="Vejica 7 3 4 2 2" xfId="38769" xr:uid="{249BF061-5415-4F03-89CC-6F41B9BD2EB7}"/>
    <cellStyle name="Vejica 7 3 4 3" xfId="38768" xr:uid="{F2F589A0-A20D-4D45-815C-3E5F338DDF02}"/>
    <cellStyle name="Vejica 7 3 5" xfId="5140" xr:uid="{00000000-0005-0000-0000-0000C7150000}"/>
    <cellStyle name="Vejica 7 3 5 2" xfId="5141" xr:uid="{00000000-0005-0000-0000-0000C8150000}"/>
    <cellStyle name="Vejica 7 3 5 2 2" xfId="5567" xr:uid="{00000000-0005-0000-0000-0000C9150000}"/>
    <cellStyle name="Vejica 7 3 5 2 2 2" xfId="38772" xr:uid="{9FE6C297-912E-4AD9-B0B4-52D831B0DB2B}"/>
    <cellStyle name="Vejica 7 3 5 2 3" xfId="38771" xr:uid="{753582EF-CE02-4FCC-B493-8E11967F7376}"/>
    <cellStyle name="Vejica 7 3 5 3" xfId="5340" xr:uid="{00000000-0005-0000-0000-0000CA150000}"/>
    <cellStyle name="Vejica 7 3 5 3 2" xfId="38773" xr:uid="{10D37122-ACFF-4886-B83B-25E511DA058C}"/>
    <cellStyle name="Vejica 7 3 5 4" xfId="38770" xr:uid="{E0E61115-EF35-47C4-B7E2-776BA45B95A9}"/>
    <cellStyle name="Vejica 7 3 6" xfId="5142" xr:uid="{00000000-0005-0000-0000-0000CB150000}"/>
    <cellStyle name="Vejica 7 3 6 2" xfId="5509" xr:uid="{00000000-0005-0000-0000-0000CC150000}"/>
    <cellStyle name="Vejica 7 3 6 2 2" xfId="38775" xr:uid="{2F4BAD29-8E28-44A4-A967-34D9699AC585}"/>
    <cellStyle name="Vejica 7 3 6 3" xfId="38774" xr:uid="{7811C0FD-B8E2-4217-B35C-598BC7E50304}"/>
    <cellStyle name="Vejica 7 3 7" xfId="5136" xr:uid="{00000000-0005-0000-0000-0000CD150000}"/>
    <cellStyle name="Vejica 7 3 7 2" xfId="38776" xr:uid="{1A767FC5-D942-497C-B10B-5DC5FC8869BF}"/>
    <cellStyle name="Vejica 7 3 8" xfId="5243" xr:uid="{00000000-0005-0000-0000-0000CE150000}"/>
    <cellStyle name="Vejica 7 3 8 2" xfId="38777" xr:uid="{465E8F65-68F0-4150-9A08-B2AD1EA4C85C}"/>
    <cellStyle name="Vejica 7 3 9" xfId="9200" xr:uid="{39B42EAF-7D4C-4C22-9224-574E4482575E}"/>
    <cellStyle name="Vejica 7 3 9 2" xfId="16239" xr:uid="{28039113-F5A1-49D6-AC6D-80739D73BA34}"/>
    <cellStyle name="Vejica 7 3 9 2 2" xfId="38779" xr:uid="{36119FB8-04B6-483E-8285-A913190BE5A9}"/>
    <cellStyle name="Vejica 7 3 9 3" xfId="38778" xr:uid="{BB5FFDF7-24B8-42AB-AB98-F4A6A05345E5}"/>
    <cellStyle name="Vejica 7 4" xfId="2479" xr:uid="{00000000-0005-0000-0000-0000CF150000}"/>
    <cellStyle name="Vejica 7 4 2" xfId="5143" xr:uid="{00000000-0005-0000-0000-0000D0150000}"/>
    <cellStyle name="Vejica 7 4 2 2" xfId="38781" xr:uid="{A55B7E9A-E75B-4EB7-9902-5AC39A894F7A}"/>
    <cellStyle name="Vejica 7 4 3" xfId="8960" xr:uid="{6E9ED4A3-4553-4C05-A17E-A1421C45535C}"/>
    <cellStyle name="Vejica 7 4 3 2" xfId="16118" xr:uid="{6566F49D-9D14-4721-B758-0FAA94363831}"/>
    <cellStyle name="Vejica 7 4 3 2 2" xfId="38783" xr:uid="{3CC67C9E-513A-440F-80C4-F9A409E80194}"/>
    <cellStyle name="Vejica 7 4 3 3" xfId="38782" xr:uid="{40073660-5515-4822-BE46-D61844A8D2F7}"/>
    <cellStyle name="Vejica 7 4 4" xfId="13411" xr:uid="{65570D46-23C6-4494-BD36-CD24800B27C8}"/>
    <cellStyle name="Vejica 7 4 4 2" xfId="19345" xr:uid="{1657731C-E218-4876-8890-AB792CC41A33}"/>
    <cellStyle name="Vejica 7 4 4 2 2" xfId="38785" xr:uid="{7B4804A2-34C3-4185-BBBE-5E258323F252}"/>
    <cellStyle name="Vejica 7 4 4 3" xfId="38784" xr:uid="{30F57181-0D53-4433-892F-83804E4E17ED}"/>
    <cellStyle name="Vejica 7 4 5" xfId="38780" xr:uid="{9DC94624-CA82-42CF-B355-9E51CE4D967E}"/>
    <cellStyle name="Vejica 7 5" xfId="2480" xr:uid="{00000000-0005-0000-0000-0000D1150000}"/>
    <cellStyle name="Vejica 7 5 2" xfId="5144" xr:uid="{00000000-0005-0000-0000-0000D2150000}"/>
    <cellStyle name="Vejica 7 5 2 2" xfId="38787" xr:uid="{5B79FE6B-9990-46FA-996D-CBCAF733CB06}"/>
    <cellStyle name="Vejica 7 5 3" xfId="38786" xr:uid="{576F8A98-9E74-4913-85B8-D1AA1116D59B}"/>
    <cellStyle name="Vejica 7 6" xfId="2481" xr:uid="{00000000-0005-0000-0000-0000D3150000}"/>
    <cellStyle name="Vejica 7 6 2" xfId="5145" xr:uid="{00000000-0005-0000-0000-0000D4150000}"/>
    <cellStyle name="Vejica 7 6 2 2" xfId="38789" xr:uid="{97FCFCEB-A959-4516-8134-51742FBF440A}"/>
    <cellStyle name="Vejica 7 6 3" xfId="38788" xr:uid="{BAC3AF74-2050-44D4-B200-01A152267DBF}"/>
    <cellStyle name="Vejica 7 7" xfId="5146" xr:uid="{00000000-0005-0000-0000-0000D5150000}"/>
    <cellStyle name="Vejica 7 7 2" xfId="5147" xr:uid="{00000000-0005-0000-0000-0000D6150000}"/>
    <cellStyle name="Vejica 7 7 2 2" xfId="5568" xr:uid="{00000000-0005-0000-0000-0000D7150000}"/>
    <cellStyle name="Vejica 7 7 2 2 2" xfId="38792" xr:uid="{DE32ACCB-AF2C-4C05-9202-25B1CFC9F026}"/>
    <cellStyle name="Vejica 7 7 2 3" xfId="38791" xr:uid="{42CAEBCB-4BF6-41F5-99B5-2841744BF768}"/>
    <cellStyle name="Vejica 7 7 3" xfId="5341" xr:uid="{00000000-0005-0000-0000-0000D8150000}"/>
    <cellStyle name="Vejica 7 7 3 2" xfId="38793" xr:uid="{C4A78115-1E9A-4EC0-BF1C-AFD0837E6349}"/>
    <cellStyle name="Vejica 7 7 4" xfId="38790" xr:uid="{50BDA88D-8AE8-481C-BFD2-5B9F349B78F7}"/>
    <cellStyle name="Vejica 7 8" xfId="5148" xr:uid="{00000000-0005-0000-0000-0000D9150000}"/>
    <cellStyle name="Vejica 7 8 2" xfId="5507" xr:uid="{00000000-0005-0000-0000-0000DA150000}"/>
    <cellStyle name="Vejica 7 8 2 2" xfId="38795" xr:uid="{7B1AB2E7-732A-415D-B81B-627FC57876FA}"/>
    <cellStyle name="Vejica 7 8 3" xfId="38794" xr:uid="{345264E9-F153-4873-8925-CD29DA8442B0}"/>
    <cellStyle name="Vejica 7 9" xfId="5128" xr:uid="{00000000-0005-0000-0000-0000DB150000}"/>
    <cellStyle name="Vejica 7 9 2" xfId="38796" xr:uid="{A500F325-4932-4B40-AACC-D39E6226017E}"/>
    <cellStyle name="Vejica 70" xfId="8448" xr:uid="{C0D7BAB1-16F6-4E8A-A10B-60FC0B064B6D}"/>
    <cellStyle name="Vejica 70 2" xfId="12007" xr:uid="{2AFAA817-6E4F-4942-A407-1FFE8222D35C}"/>
    <cellStyle name="Vejica 70 2 2" xfId="8236" xr:uid="{94B8A09E-F325-4767-B5C4-4F5329A5842A}"/>
    <cellStyle name="Vejica 70 2 2 2" xfId="13293" xr:uid="{13158E8A-0F67-4149-BE2F-68AC74026889}"/>
    <cellStyle name="Vejica 70 2 2 2 2" xfId="19227" xr:uid="{DF388AC0-BDBA-4EBA-AE1E-FFC4DDD80670}"/>
    <cellStyle name="Vejica 70 2 2 2 2 2" xfId="38801" xr:uid="{F4B679F0-13F4-48F3-B636-B96C3DC1B34D}"/>
    <cellStyle name="Vejica 70 2 2 2 3" xfId="38800" xr:uid="{C7A8C36A-3285-4144-A7A1-600304ED9652}"/>
    <cellStyle name="Vejica 70 2 2 3" xfId="15825" xr:uid="{C6A6AC11-3F5B-4987-BF0A-91EAA7A62A4D}"/>
    <cellStyle name="Vejica 70 2 2 3 2" xfId="38802" xr:uid="{B6A45113-4165-424A-BF72-1E68E56EFD75}"/>
    <cellStyle name="Vejica 70 2 2 4" xfId="38799" xr:uid="{2ACD8D9F-CA73-4BCD-9A49-8D8D77EF0011}"/>
    <cellStyle name="Vejica 70 2 3" xfId="8220" xr:uid="{AECE751C-E894-41CE-8F3E-B7B67862EFCC}"/>
    <cellStyle name="Vejica 70 2 3 2" xfId="13493" xr:uid="{700084D1-7ACF-49AE-9BDE-4F95CF49AFF9}"/>
    <cellStyle name="Vejica 70 2 3 2 2" xfId="19427" xr:uid="{16B717E0-930C-4BFF-899F-6FC08227CA81}"/>
    <cellStyle name="Vejica 70 2 3 2 2 2" xfId="38805" xr:uid="{E269CDCF-631D-47C7-8D58-F27EC2B598DE}"/>
    <cellStyle name="Vejica 70 2 3 2 3" xfId="38804" xr:uid="{B6B0DCC3-901C-4AE6-A0F1-2BC0F03D01EF}"/>
    <cellStyle name="Vejica 70 2 3 3" xfId="15817" xr:uid="{2FF6D09C-79B6-4D99-9B37-1B38BB40E0BB}"/>
    <cellStyle name="Vejica 70 2 3 3 2" xfId="38806" xr:uid="{39D4B243-DE5A-45B6-89CA-4AF76DFDEC16}"/>
    <cellStyle name="Vejica 70 2 3 4" xfId="38803" xr:uid="{176B06B3-7712-4295-AE14-0AFFB44C7D15}"/>
    <cellStyle name="Vejica 70 2 4" xfId="11945" xr:uid="{17F5BEFA-D5C0-4EF0-8645-B9463F8E7183}"/>
    <cellStyle name="Vejica 70 2 4 2" xfId="12903" xr:uid="{26BB8FC2-2C1C-4D70-B853-2459453F9939}"/>
    <cellStyle name="Vejica 70 2 4 2 2" xfId="18840" xr:uid="{4B1C9BC0-DDCA-4855-8236-EDC0F2F7688E}"/>
    <cellStyle name="Vejica 70 2 4 2 2 2" xfId="38809" xr:uid="{EA5872E9-9B68-4FF3-8F4B-B3C83D0CF447}"/>
    <cellStyle name="Vejica 70 2 4 2 3" xfId="38808" xr:uid="{025ADC37-410A-4487-BB36-3C58E965C3AE}"/>
    <cellStyle name="Vejica 70 2 4 3" xfId="18269" xr:uid="{7426B1FA-D571-4E97-8370-7340A8FAC188}"/>
    <cellStyle name="Vejica 70 2 4 3 2" xfId="38810" xr:uid="{3BAC9755-225F-4A22-9BC9-CCA73A8DD2C6}"/>
    <cellStyle name="Vejica 70 2 4 4" xfId="38807" xr:uid="{D11D406E-4D9E-4EA5-98C0-F62BC9717C2F}"/>
    <cellStyle name="Vejica 70 2 5" xfId="12555" xr:uid="{2315A6B7-1C4A-4CC2-8C42-767F9D85FFE4}"/>
    <cellStyle name="Vejica 70 2 5 2" xfId="18493" xr:uid="{D940705D-30D0-468A-B0B4-2738B0553B84}"/>
    <cellStyle name="Vejica 70 2 5 2 2" xfId="38812" xr:uid="{546446CE-A6AA-4E00-9E50-6BD4C3C26EE8}"/>
    <cellStyle name="Vejica 70 2 5 3" xfId="38811" xr:uid="{01956707-C5D9-4C8C-90FD-FB4DF6BC8610}"/>
    <cellStyle name="Vejica 70 2 6" xfId="18291" xr:uid="{4A252B60-AD4E-4E5B-ADA8-D384C8D773CB}"/>
    <cellStyle name="Vejica 70 2 6 2" xfId="38813" xr:uid="{D98AE9BA-6EFA-488B-8722-DB1350B98A8E}"/>
    <cellStyle name="Vejica 70 2 7" xfId="38798" xr:uid="{B6F3B014-DC44-4A5E-BBB9-B07CACFA1AA0}"/>
    <cellStyle name="Vejica 70 3" xfId="8877" xr:uid="{B7E9D8FB-7E4B-43D2-B9C3-9D6479023AA2}"/>
    <cellStyle name="Vejica 70 3 2" xfId="12556" xr:uid="{B37A13D9-0E8E-4CED-B499-BBAB00B55A57}"/>
    <cellStyle name="Vejica 70 3 2 2" xfId="18494" xr:uid="{DFB8334B-8A9C-4B1E-8B94-98388CB04002}"/>
    <cellStyle name="Vejica 70 3 2 2 2" xfId="38816" xr:uid="{0E9CBFDC-E043-45D1-8168-622825BA661B}"/>
    <cellStyle name="Vejica 70 3 2 3" xfId="38815" xr:uid="{77365BF9-0625-455C-BE83-DCEDFCFCADF7}"/>
    <cellStyle name="Vejica 70 3 3" xfId="16088" xr:uid="{B5B8DDAA-9859-4B92-B30A-B79C2CE7B991}"/>
    <cellStyle name="Vejica 70 3 3 2" xfId="38817" xr:uid="{5E592887-57A8-45B5-AD80-B623F1076EE4}"/>
    <cellStyle name="Vejica 70 3 4" xfId="38814" xr:uid="{A54B45A5-FA5C-4762-BBBC-1C58C27B4AFC}"/>
    <cellStyle name="Vejica 70 4" xfId="8256" xr:uid="{A87F7459-B39C-44E0-B9B4-1F35CDC2BABA}"/>
    <cellStyle name="Vejica 70 4 2" xfId="13476" xr:uid="{D70555E1-3349-45ED-9A6D-A8C180FECF26}"/>
    <cellStyle name="Vejica 70 4 2 2" xfId="19410" xr:uid="{29580BFF-84BC-4BA4-AEB9-33BC3E230F5D}"/>
    <cellStyle name="Vejica 70 4 2 2 2" xfId="38820" xr:uid="{78FBFBE1-E41B-4E9B-8B9B-E7EEB4FA178D}"/>
    <cellStyle name="Vejica 70 4 2 3" xfId="38819" xr:uid="{BAA8AA2A-5FE4-4175-95FD-6012B8AEC76F}"/>
    <cellStyle name="Vejica 70 4 3" xfId="15835" xr:uid="{042BB418-FB0A-4CA4-8586-5432AE561313}"/>
    <cellStyle name="Vejica 70 4 3 2" xfId="38821" xr:uid="{D0DAE539-55F2-4B0B-8E0C-5D481A5BBDD3}"/>
    <cellStyle name="Vejica 70 4 4" xfId="38818" xr:uid="{0554BB9B-081C-4914-941B-8085DDE5CC36}"/>
    <cellStyle name="Vejica 70 5" xfId="12919" xr:uid="{2DE63CF7-DD8C-48B7-ABA8-7A207A1CFFC0}"/>
    <cellStyle name="Vejica 70 5 2" xfId="18856" xr:uid="{14874EB2-0266-4770-A969-72BAF767478C}"/>
    <cellStyle name="Vejica 70 5 2 2" xfId="38823" xr:uid="{46E7DABB-FECC-42E2-BCD9-6F419732A538}"/>
    <cellStyle name="Vejica 70 5 3" xfId="38822" xr:uid="{F5EF717F-96F7-46AA-A69E-CCB668B96DE1}"/>
    <cellStyle name="Vejica 70 6" xfId="15954" xr:uid="{5B7A702A-EC1F-4E07-8421-F6609AB46F69}"/>
    <cellStyle name="Vejica 70 6 2" xfId="38824" xr:uid="{099C5201-F8E6-42A2-8B3E-8A2188FBF81A}"/>
    <cellStyle name="Vejica 70 7" xfId="38797" xr:uid="{6DBF0576-3704-48B7-B86E-D67BF90D8AB9}"/>
    <cellStyle name="Vejica 71" xfId="7647" xr:uid="{FAFF1F3A-155C-4E95-B6AD-2ABD6B1B60FB}"/>
    <cellStyle name="Vejica 71 2" xfId="8428" xr:uid="{65DFADB0-9BFB-4C88-836C-8865E0A1D56E}"/>
    <cellStyle name="Vejica 71 2 2" xfId="9741" xr:uid="{7284AAC7-C601-4D03-A7FF-36195D790F73}"/>
    <cellStyle name="Vejica 71 2 2 2" xfId="13294" xr:uid="{9CD3AC76-BC05-4090-B078-D220DB8B0226}"/>
    <cellStyle name="Vejica 71 2 2 2 2" xfId="19228" xr:uid="{3B522652-5E22-4B13-A2DA-37845C528EBF}"/>
    <cellStyle name="Vejica 71 2 2 2 2 2" xfId="38829" xr:uid="{A444A807-CE92-4452-860D-AF84ECF46EF5}"/>
    <cellStyle name="Vejica 71 2 2 2 3" xfId="38828" xr:uid="{8E460650-DA5B-4329-A64C-8E155A09AF22}"/>
    <cellStyle name="Vejica 71 2 2 3" xfId="16420" xr:uid="{9D1EAD3F-6FCD-4B35-8F2C-9354598A048F}"/>
    <cellStyle name="Vejica 71 2 2 3 2" xfId="38830" xr:uid="{25E192BC-A2DF-4767-81EB-2A9035C3BDBB}"/>
    <cellStyle name="Vejica 71 2 2 4" xfId="38827" xr:uid="{22E5805A-0870-4E26-82D5-7EAD12D13385}"/>
    <cellStyle name="Vejica 71 2 3" xfId="9259" xr:uid="{1D56ED28-FDF9-44A3-85B1-3A5A59B32BBF}"/>
    <cellStyle name="Vejica 71 2 3 2" xfId="13134" xr:uid="{84C04EA6-5CE1-4CFB-8275-E42DB7AB1227}"/>
    <cellStyle name="Vejica 71 2 3 2 2" xfId="19068" xr:uid="{B0AE1541-5CE0-4D3C-88EB-09503E7397B8}"/>
    <cellStyle name="Vejica 71 2 3 2 2 2" xfId="38833" xr:uid="{F505CC84-98BB-4B01-9F48-AB13019914DF}"/>
    <cellStyle name="Vejica 71 2 3 2 3" xfId="38832" xr:uid="{430D541B-31D9-43A4-910B-F82C0F42C4D1}"/>
    <cellStyle name="Vejica 71 2 3 3" xfId="16284" xr:uid="{C398D87D-3E88-4C77-9C7B-D60A038955F4}"/>
    <cellStyle name="Vejica 71 2 3 3 2" xfId="38834" xr:uid="{9FFD1AD8-2327-412A-A4C5-5C5C9EEACCDA}"/>
    <cellStyle name="Vejica 71 2 3 4" xfId="38831" xr:uid="{5A348A66-00CE-4EB8-9A4B-C90655A28D4B}"/>
    <cellStyle name="Vejica 71 2 4" xfId="7834" xr:uid="{BD42BB75-435A-4A25-854E-42AFF932DFA8}"/>
    <cellStyle name="Vejica 71 2 4 2" xfId="13117" xr:uid="{D9DA00D7-3A4B-414C-AC5D-37A688464524}"/>
    <cellStyle name="Vejica 71 2 4 2 2" xfId="19051" xr:uid="{0664FD55-EB61-42BC-8032-73CB165E60AE}"/>
    <cellStyle name="Vejica 71 2 4 2 2 2" xfId="38837" xr:uid="{286AB0B1-E25E-4DCC-BC2C-E5FBC0952CB6}"/>
    <cellStyle name="Vejica 71 2 4 2 3" xfId="38836" xr:uid="{A6D888FF-42CC-4E61-B3EB-02E525B35575}"/>
    <cellStyle name="Vejica 71 2 4 3" xfId="15621" xr:uid="{58DAB95F-E5F7-4395-B223-612E7CFD82D5}"/>
    <cellStyle name="Vejica 71 2 4 3 2" xfId="38838" xr:uid="{36F6C300-3D7A-4F68-BFAE-2777A9942202}"/>
    <cellStyle name="Vejica 71 2 4 4" xfId="38835" xr:uid="{5D1BA2F1-5065-46A0-A988-987888CA01D6}"/>
    <cellStyle name="Vejica 71 2 5" xfId="12553" xr:uid="{BF4D9BE4-8354-4623-B6CB-B6E8E2B9F5CC}"/>
    <cellStyle name="Vejica 71 2 5 2" xfId="18491" xr:uid="{8D188969-37DB-4253-910A-05BF67E9ED7E}"/>
    <cellStyle name="Vejica 71 2 5 2 2" xfId="38840" xr:uid="{CF47847F-21DE-4F36-AB7B-7C6809CE844D}"/>
    <cellStyle name="Vejica 71 2 5 3" xfId="38839" xr:uid="{0DB017A9-294F-44ED-B1A9-B46CCAEE154C}"/>
    <cellStyle name="Vejica 71 2 6" xfId="15946" xr:uid="{DC5DD091-5E9C-4ECC-9ECA-763A7475523C}"/>
    <cellStyle name="Vejica 71 2 6 2" xfId="38841" xr:uid="{6523ACEA-2EA7-4702-BDBC-8A0D38A12722}"/>
    <cellStyle name="Vejica 71 2 7" xfId="38826" xr:uid="{E2183119-741D-4D1C-B014-24584C7053C3}"/>
    <cellStyle name="Vejica 71 3" xfId="9322" xr:uid="{24B7B7A5-650E-4417-94A4-72F9058B1BB9}"/>
    <cellStyle name="Vejica 71 3 2" xfId="12554" xr:uid="{D60DE005-D778-4639-8A43-55398D8B4FEB}"/>
    <cellStyle name="Vejica 71 3 2 2" xfId="18492" xr:uid="{AC0BD3F9-80D1-4CAE-8600-8FB64B4A57BF}"/>
    <cellStyle name="Vejica 71 3 2 2 2" xfId="38844" xr:uid="{92E1F3F2-5F7D-4515-A357-5C9E17624E4F}"/>
    <cellStyle name="Vejica 71 3 2 3" xfId="38843" xr:uid="{4346864A-C5B5-4114-92FA-E2BAA9DBEB4A}"/>
    <cellStyle name="Vejica 71 3 3" xfId="16296" xr:uid="{60FE1AF8-14E9-4841-BC8F-996AC4E0256F}"/>
    <cellStyle name="Vejica 71 3 3 2" xfId="38845" xr:uid="{E47995ED-CF99-4244-B2FA-57C5180BE07A}"/>
    <cellStyle name="Vejica 71 3 4" xfId="38842" xr:uid="{0AB7830F-B2FD-43ED-890D-47A647D2170D}"/>
    <cellStyle name="Vejica 71 4" xfId="9047" xr:uid="{1D044926-EEE5-4C82-9A7F-44417F3B7581}"/>
    <cellStyle name="Vejica 71 4 2" xfId="13419" xr:uid="{50088766-66EF-4CEB-9BF1-AD1F8CF1DD82}"/>
    <cellStyle name="Vejica 71 4 2 2" xfId="19353" xr:uid="{EFBE15A4-8610-4B93-8FAF-BB64A7607F2B}"/>
    <cellStyle name="Vejica 71 4 2 2 2" xfId="38848" xr:uid="{45DBE268-11EE-4ADA-AEBD-87F9904522B9}"/>
    <cellStyle name="Vejica 71 4 2 3" xfId="38847" xr:uid="{D79F437D-6926-4499-8D64-CB26B82FFB88}"/>
    <cellStyle name="Vejica 71 4 3" xfId="16163" xr:uid="{E07627AB-1D56-47CC-B7BC-0379A61F3E1D}"/>
    <cellStyle name="Vejica 71 4 3 2" xfId="38849" xr:uid="{21D9F4B5-12A2-4941-A6FE-B5712A14A281}"/>
    <cellStyle name="Vejica 71 4 4" xfId="38846" xr:uid="{5777FAB9-CF96-4F6F-B129-14C2B996837D}"/>
    <cellStyle name="Vejica 71 5" xfId="12912" xr:uid="{43C01852-983D-44E9-81AD-23B3EAED422D}"/>
    <cellStyle name="Vejica 71 5 2" xfId="18849" xr:uid="{152EFF62-42FE-4A49-9853-31BC738703DD}"/>
    <cellStyle name="Vejica 71 5 2 2" xfId="38851" xr:uid="{6B7BA1C3-6808-4ADC-81BF-7110B81D1A8C}"/>
    <cellStyle name="Vejica 71 5 3" xfId="38850" xr:uid="{258694D4-5CA4-43ED-8878-7B1ED139F4A3}"/>
    <cellStyle name="Vejica 71 6" xfId="15574" xr:uid="{2B99529F-7156-4F42-B5DD-1D99AF14E545}"/>
    <cellStyle name="Vejica 71 6 2" xfId="38852" xr:uid="{BEA2AA4B-C051-460D-9CDC-5ACE07BBAD32}"/>
    <cellStyle name="Vejica 71 7" xfId="38825" xr:uid="{CF18E6C7-2FB5-4FFC-B611-1AB6BDDF2F77}"/>
    <cellStyle name="Vejica 72" xfId="8152" xr:uid="{788F997D-5BE5-4AAE-B895-07EACE278E4E}"/>
    <cellStyle name="Vejica 72 2" xfId="12183" xr:uid="{58688D29-71FA-4805-A284-013A489D035E}"/>
    <cellStyle name="Vejica 72 2 2" xfId="12205" xr:uid="{A8FCBC3E-4F63-455A-9D02-F8B4259E7769}"/>
    <cellStyle name="Vejica 72 2 2 2" xfId="13295" xr:uid="{15F41CF6-2F05-42FA-A5BB-C37B121BFAA7}"/>
    <cellStyle name="Vejica 72 2 2 2 2" xfId="19229" xr:uid="{C34DFF5C-BB85-422E-91D1-3EF7C34B51A6}"/>
    <cellStyle name="Vejica 72 2 2 2 2 2" xfId="38857" xr:uid="{6DFB1066-D1E6-4769-A22C-518508E30095}"/>
    <cellStyle name="Vejica 72 2 2 2 3" xfId="38856" xr:uid="{AC2B9EF5-5962-46BE-991A-58F44D850752}"/>
    <cellStyle name="Vejica 72 2 2 3" xfId="18351" xr:uid="{5349334E-7CEB-4960-BF52-9455FB63358D}"/>
    <cellStyle name="Vejica 72 2 2 3 2" xfId="38858" xr:uid="{494C8677-9811-4976-AD3F-CE406B1071BE}"/>
    <cellStyle name="Vejica 72 2 2 4" xfId="38855" xr:uid="{EF6B9F09-FF11-400D-A68B-97F98FE0D273}"/>
    <cellStyle name="Vejica 72 2 3" xfId="9715" xr:uid="{F89DF004-1901-4D48-95D7-CEACE783F3E9}"/>
    <cellStyle name="Vejica 72 2 3 2" xfId="13399" xr:uid="{088166B6-E2D1-46F4-8E56-7C6257D07ADE}"/>
    <cellStyle name="Vejica 72 2 3 2 2" xfId="19333" xr:uid="{507EBD79-141D-4BAD-9624-B6B8CAB26947}"/>
    <cellStyle name="Vejica 72 2 3 2 2 2" xfId="38861" xr:uid="{31D1739B-11F5-44CD-8976-75931E2431B1}"/>
    <cellStyle name="Vejica 72 2 3 2 3" xfId="38860" xr:uid="{3A655033-359C-4338-AB15-AF7C864DF2CE}"/>
    <cellStyle name="Vejica 72 2 3 3" xfId="16409" xr:uid="{4E0CF279-1938-4396-B649-8F0B158B362C}"/>
    <cellStyle name="Vejica 72 2 3 3 2" xfId="38862" xr:uid="{197C8026-A5EB-4773-AA90-D1DD277B97C6}"/>
    <cellStyle name="Vejica 72 2 3 4" xfId="38859" xr:uid="{4365571D-960D-4B30-A75C-AA7176B12265}"/>
    <cellStyle name="Vejica 72 2 4" xfId="9594" xr:uid="{3F7EC7B1-6154-4738-AA2E-FB88290ACDA5}"/>
    <cellStyle name="Vejica 72 2 4 2" xfId="13156" xr:uid="{3F67DD97-9E9A-45AB-9446-C5D0D579D92A}"/>
    <cellStyle name="Vejica 72 2 4 2 2" xfId="19090" xr:uid="{00C960D1-493A-4D98-B8CA-BF54327199AE}"/>
    <cellStyle name="Vejica 72 2 4 2 2 2" xfId="38865" xr:uid="{CDFE7D50-0016-4C06-A2CA-15A1086B7695}"/>
    <cellStyle name="Vejica 72 2 4 2 3" xfId="38864" xr:uid="{DFBACBC6-7A79-4F3F-8D2A-1A0079B97130}"/>
    <cellStyle name="Vejica 72 2 4 3" xfId="16371" xr:uid="{1E468318-CB10-4E9C-A6D5-71B34EECF5FC}"/>
    <cellStyle name="Vejica 72 2 4 3 2" xfId="38866" xr:uid="{BE5D555E-A6A7-4AD2-9CA2-3289AF3A2773}"/>
    <cellStyle name="Vejica 72 2 4 4" xfId="38863" xr:uid="{4F1171D3-825C-44EB-A244-96A02EFE2999}"/>
    <cellStyle name="Vejica 72 2 5" xfId="12551" xr:uid="{9D0BA579-2B35-4070-86F1-5F275498DE80}"/>
    <cellStyle name="Vejica 72 2 5 2" xfId="18489" xr:uid="{710057E3-C893-4F61-BE54-24CBEE51A727}"/>
    <cellStyle name="Vejica 72 2 5 2 2" xfId="38868" xr:uid="{694B1FCD-D2CD-4FE5-88BF-276BD7752E31}"/>
    <cellStyle name="Vejica 72 2 5 3" xfId="38867" xr:uid="{5EA6D729-7486-4F4C-8F70-2F7BD609763E}"/>
    <cellStyle name="Vejica 72 2 6" xfId="18346" xr:uid="{C7A7177A-202C-4A3B-805F-69BA68C700AA}"/>
    <cellStyle name="Vejica 72 2 6 2" xfId="38869" xr:uid="{A0468F1D-BCBC-4AA5-A34B-C40B0FED2C2D}"/>
    <cellStyle name="Vejica 72 2 7" xfId="38854" xr:uid="{A497D650-C877-4579-A4E4-EC9F4D1FE068}"/>
    <cellStyle name="Vejica 72 3" xfId="9807" xr:uid="{1BFCC6C2-781F-4698-962A-9661F1EBDA4B}"/>
    <cellStyle name="Vejica 72 3 2" xfId="12552" xr:uid="{68BB763F-6DC0-4F73-A99A-752841FCCF00}"/>
    <cellStyle name="Vejica 72 3 2 2" xfId="18490" xr:uid="{2B60B26A-1077-455A-9895-06A53D441093}"/>
    <cellStyle name="Vejica 72 3 2 2 2" xfId="38872" xr:uid="{864D3176-8CB2-4E11-9199-3F8C41698D85}"/>
    <cellStyle name="Vejica 72 3 2 3" xfId="38871" xr:uid="{13ABEE80-6E9B-4C22-9D6C-774B881AA678}"/>
    <cellStyle name="Vejica 72 3 3" xfId="16451" xr:uid="{AFB60D19-4A67-4BAB-863A-64BA98CC079E}"/>
    <cellStyle name="Vejica 72 3 3 2" xfId="38873" xr:uid="{5796315A-658A-41EE-A4A7-9629BF2DF6FB}"/>
    <cellStyle name="Vejica 72 3 4" xfId="38870" xr:uid="{C3A08A4B-A5E9-4121-9D00-E10F7CEADAAE}"/>
    <cellStyle name="Vejica 72 4" xfId="7831" xr:uid="{211E892A-B50B-472E-9A47-B5C96ACA55EE}"/>
    <cellStyle name="Vejica 72 4 2" xfId="13385" xr:uid="{54291026-735C-482C-85D4-879CE34149AF}"/>
    <cellStyle name="Vejica 72 4 2 2" xfId="19319" xr:uid="{D0666E5D-0C4E-4439-B254-B4A5AB33AE64}"/>
    <cellStyle name="Vejica 72 4 2 2 2" xfId="38876" xr:uid="{2E958EF2-E9A5-4371-B379-6AD882FE33C1}"/>
    <cellStyle name="Vejica 72 4 2 3" xfId="38875" xr:uid="{F3CE06E2-5FE1-4B02-ADCA-CE4998CAA4DF}"/>
    <cellStyle name="Vejica 72 4 3" xfId="15619" xr:uid="{D49179FA-1313-4361-961C-8914BF102466}"/>
    <cellStyle name="Vejica 72 4 3 2" xfId="38877" xr:uid="{645A0CF9-8DF8-4D63-A7E1-0AE53D3DD1AE}"/>
    <cellStyle name="Vejica 72 4 4" xfId="38874" xr:uid="{F4D6FAE6-4645-4A7F-8C3D-3580BF33A820}"/>
    <cellStyle name="Vejica 72 5" xfId="12916" xr:uid="{20F52687-FAA3-4563-977A-8708888C0B42}"/>
    <cellStyle name="Vejica 72 5 2" xfId="18853" xr:uid="{A5ED8276-0A97-465B-A38A-B9864E2FAE11}"/>
    <cellStyle name="Vejica 72 5 2 2" xfId="38879" xr:uid="{DB1E7D75-F166-407C-9F27-CF4689CFB956}"/>
    <cellStyle name="Vejica 72 5 3" xfId="38878" xr:uid="{08C70672-1421-4CEC-AB4E-B622F99B70F7}"/>
    <cellStyle name="Vejica 72 6" xfId="15789" xr:uid="{85121611-6C49-441A-AADC-C7A3D787CF68}"/>
    <cellStyle name="Vejica 72 6 2" xfId="38880" xr:uid="{3837E58D-B242-487A-A1C6-16224A71CD09}"/>
    <cellStyle name="Vejica 72 7" xfId="38853" xr:uid="{C1E87389-ADFD-4048-931F-E55CC8F2BF1F}"/>
    <cellStyle name="Vejica 73" xfId="12128" xr:uid="{5280A877-A461-4E08-86C1-F591C3BDB284}"/>
    <cellStyle name="Vejica 73 2" xfId="11977" xr:uid="{B10E39E8-016A-4D6F-BFFB-F672B1A99D07}"/>
    <cellStyle name="Vejica 73 2 2" xfId="12300" xr:uid="{B5B1F35F-A0BF-443B-8097-6AAB9124996D}"/>
    <cellStyle name="Vejica 73 2 2 2" xfId="13296" xr:uid="{EF934DF3-22DA-4EDF-BFE7-634745506F9B}"/>
    <cellStyle name="Vejica 73 2 2 2 2" xfId="19230" xr:uid="{9A0D69C4-6602-49AC-AD7A-94B687586980}"/>
    <cellStyle name="Vejica 73 2 2 2 2 2" xfId="38885" xr:uid="{BDB8E3DA-2C09-4B33-A716-F4FAAFFD8080}"/>
    <cellStyle name="Vejica 73 2 2 2 3" xfId="38884" xr:uid="{F77A5EEC-3CEC-46DE-806A-9C5A2579FF31}"/>
    <cellStyle name="Vejica 73 2 2 3" xfId="18382" xr:uid="{5FCCB668-1F13-4F91-BAAA-710B9883255C}"/>
    <cellStyle name="Vejica 73 2 2 3 2" xfId="38886" xr:uid="{5AA1CCA2-49CF-4F7F-A2F1-021F3CD43C5C}"/>
    <cellStyle name="Vejica 73 2 2 4" xfId="38883" xr:uid="{947123AD-373D-469A-AEC8-1E8B02B42D6C}"/>
    <cellStyle name="Vejica 73 2 3" xfId="9578" xr:uid="{8C640284-A8E9-4DA9-AEE6-27695574A66C}"/>
    <cellStyle name="Vejica 73 2 3 2" xfId="13515" xr:uid="{C272B7E6-6278-46E8-A516-4EE9F7FEF88C}"/>
    <cellStyle name="Vejica 73 2 3 2 2" xfId="19449" xr:uid="{84C3531C-12DE-413A-A223-8C73A6199C71}"/>
    <cellStyle name="Vejica 73 2 3 2 2 2" xfId="38889" xr:uid="{37D4A900-333E-4483-9431-B4931F7FAF0A}"/>
    <cellStyle name="Vejica 73 2 3 2 3" xfId="38888" xr:uid="{CFC098A3-E985-4873-9CD5-D098E4D5FB8A}"/>
    <cellStyle name="Vejica 73 2 3 3" xfId="16365" xr:uid="{081FF023-456D-4A24-AD75-E4167E7BC738}"/>
    <cellStyle name="Vejica 73 2 3 3 2" xfId="38890" xr:uid="{BEF05585-3D7B-4BBB-90FB-597CD5A7127C}"/>
    <cellStyle name="Vejica 73 2 3 4" xfId="38887" xr:uid="{C435EDB5-F6DA-4B3F-B8A1-6D99E4F89156}"/>
    <cellStyle name="Vejica 73 2 4" xfId="9833" xr:uid="{C5BA91B6-AFCD-4C24-B3B0-B1246623CDAB}"/>
    <cellStyle name="Vejica 73 2 4 2" xfId="12661" xr:uid="{D273208E-30D6-4EBC-908B-42D0F5969CB6}"/>
    <cellStyle name="Vejica 73 2 4 2 2" xfId="18599" xr:uid="{6B1A4578-1EDD-4BFA-8F93-472E1A5E4344}"/>
    <cellStyle name="Vejica 73 2 4 2 2 2" xfId="38893" xr:uid="{B285009D-919D-41EF-B376-CDAB0E84232D}"/>
    <cellStyle name="Vejica 73 2 4 2 3" xfId="38892" xr:uid="{ACDBE4F0-5BBF-41A5-94F2-280B6526F2EA}"/>
    <cellStyle name="Vejica 73 2 4 3" xfId="16463" xr:uid="{F260F59C-383B-4409-9E69-BD61AD3D1E49}"/>
    <cellStyle name="Vejica 73 2 4 3 2" xfId="38894" xr:uid="{6F9EC771-C5E0-468A-B465-35033D11741C}"/>
    <cellStyle name="Vejica 73 2 4 4" xfId="38891" xr:uid="{F4FDC898-2D66-4F41-B10A-F70CA0465B5F}"/>
    <cellStyle name="Vejica 73 2 5" xfId="12549" xr:uid="{D7FEC01C-1D1E-4D89-90E4-2C9AAEE823E6}"/>
    <cellStyle name="Vejica 73 2 5 2" xfId="18487" xr:uid="{B9E8B82B-2F89-4C0A-8E60-A0F697229AC1}"/>
    <cellStyle name="Vejica 73 2 5 2 2" xfId="38896" xr:uid="{73AD07AD-01C6-4857-BC41-0F3DECFFE17F}"/>
    <cellStyle name="Vejica 73 2 5 3" xfId="38895" xr:uid="{B55157B0-90CE-4463-BACB-A454FDDF2820}"/>
    <cellStyle name="Vejica 73 2 6" xfId="18281" xr:uid="{5D20F0D3-57F7-4C1C-9591-26EAD7575FC5}"/>
    <cellStyle name="Vejica 73 2 6 2" xfId="38897" xr:uid="{A107A88C-A7F9-49B6-85F5-EF7B272E373A}"/>
    <cellStyle name="Vejica 73 2 7" xfId="38882" xr:uid="{F58D3D17-11E7-4F6A-B9CF-86B6E0F90FA5}"/>
    <cellStyle name="Vejica 73 3" xfId="8427" xr:uid="{5C2B5445-E9FC-4A7A-A736-0A272B54548A}"/>
    <cellStyle name="Vejica 73 3 2" xfId="12550" xr:uid="{343B8D61-6D92-474C-A800-126300CC91D1}"/>
    <cellStyle name="Vejica 73 3 2 2" xfId="18488" xr:uid="{4A8EC722-A538-44F2-8101-C1BB8F0D355F}"/>
    <cellStyle name="Vejica 73 3 2 2 2" xfId="38900" xr:uid="{F62F1C96-A61E-4125-BC46-549F4B99C29D}"/>
    <cellStyle name="Vejica 73 3 2 3" xfId="38899" xr:uid="{90386FCF-7BC0-4DC8-9003-E3E221FC6096}"/>
    <cellStyle name="Vejica 73 3 3" xfId="15945" xr:uid="{E9A71BEE-761D-4D34-B4E7-2B1B6EBD1D04}"/>
    <cellStyle name="Vejica 73 3 3 2" xfId="38901" xr:uid="{97188B88-B5F7-46DE-A3FE-52D231214E25}"/>
    <cellStyle name="Vejica 73 3 4" xfId="38898" xr:uid="{6205604D-270B-4C43-9E1B-ABCAC9BE1F44}"/>
    <cellStyle name="Vejica 73 4" xfId="9154" xr:uid="{8E1CA58A-1092-400B-B183-A02B5B67162C}"/>
    <cellStyle name="Vejica 73 4 2" xfId="13524" xr:uid="{CBB4A99F-9835-4FB3-83B9-5668FD295709}"/>
    <cellStyle name="Vejica 73 4 2 2" xfId="19458" xr:uid="{343464F1-C9CF-403E-8819-4453E8133ABA}"/>
    <cellStyle name="Vejica 73 4 2 2 2" xfId="38904" xr:uid="{F25EE1F9-31CA-454D-843D-850FA5CAED29}"/>
    <cellStyle name="Vejica 73 4 2 3" xfId="38903" xr:uid="{8199C637-2EDE-4B8C-A907-48DA0AD3BB12}"/>
    <cellStyle name="Vejica 73 4 3" xfId="16224" xr:uid="{AC472760-35BE-473A-ADA8-59F704485050}"/>
    <cellStyle name="Vejica 73 4 3 2" xfId="38905" xr:uid="{31AD4A68-2A5B-4F6A-9AB5-E6A6D6CA8982}"/>
    <cellStyle name="Vejica 73 4 4" xfId="38902" xr:uid="{9DD078A5-80AA-4A0F-AC15-0BFE0027F2BF}"/>
    <cellStyle name="Vejica 73 5" xfId="12915" xr:uid="{F742831E-9E3F-4738-ACD5-FEB8C0127069}"/>
    <cellStyle name="Vejica 73 5 2" xfId="18852" xr:uid="{ED0D5D57-0130-4A32-B114-25CB857600D1}"/>
    <cellStyle name="Vejica 73 5 2 2" xfId="38907" xr:uid="{CA471073-C46E-4999-A3BD-06BED4E310C9}"/>
    <cellStyle name="Vejica 73 5 3" xfId="38906" xr:uid="{8C8AB655-71CA-4F08-9815-0A21B336A640}"/>
    <cellStyle name="Vejica 73 6" xfId="18326" xr:uid="{5C40FA4D-BA33-45A8-B070-1C8A8DA28C04}"/>
    <cellStyle name="Vejica 73 6 2" xfId="38908" xr:uid="{0A9EF404-0067-4CAA-AF2C-1331BFA1C65B}"/>
    <cellStyle name="Vejica 73 7" xfId="38881" xr:uid="{458E565E-6B4C-4088-81E0-3278A89FBE8B}"/>
    <cellStyle name="Vejica 74" xfId="7965" xr:uid="{D60743C6-821D-458E-8D1D-8C58FB7AC57E}"/>
    <cellStyle name="Vejica 74 2" xfId="8874" xr:uid="{28257743-E116-4925-B62E-13236819A373}"/>
    <cellStyle name="Vejica 74 2 2" xfId="12293" xr:uid="{5477AC64-A16A-473C-A389-AA27906AEBDE}"/>
    <cellStyle name="Vejica 74 2 2 2" xfId="13297" xr:uid="{EA47BFE0-FD96-42D5-8D22-E1D0AFB37D60}"/>
    <cellStyle name="Vejica 74 2 2 2 2" xfId="19231" xr:uid="{3796B24C-3C5D-4FA6-90C5-CF0B6E72B760}"/>
    <cellStyle name="Vejica 74 2 2 2 2 2" xfId="38913" xr:uid="{A8E1CAC9-E5D6-4248-A8B2-A3D3DE5E1C4D}"/>
    <cellStyle name="Vejica 74 2 2 2 3" xfId="38912" xr:uid="{2A43EC48-6F28-4B98-8D00-8836D1E6F2B1}"/>
    <cellStyle name="Vejica 74 2 2 3" xfId="18380" xr:uid="{4BAB5C5A-8503-43B0-8D18-79DD62588B2D}"/>
    <cellStyle name="Vejica 74 2 2 3 2" xfId="38914" xr:uid="{E87D1307-9486-4ECE-89EB-37E621FB4A42}"/>
    <cellStyle name="Vejica 74 2 2 4" xfId="38911" xr:uid="{0AE968A8-F042-4E96-800B-AE8104BE71CE}"/>
    <cellStyle name="Vejica 74 2 3" xfId="9758" xr:uid="{88E1D0F5-F6CE-452F-93A9-716601C58B74}"/>
    <cellStyle name="Vejica 74 2 3 2" xfId="13129" xr:uid="{4366687D-7667-4ACF-9614-D9FCF5047DD2}"/>
    <cellStyle name="Vejica 74 2 3 2 2" xfId="19063" xr:uid="{1A31F8B8-2423-47C0-8797-1033AB68904E}"/>
    <cellStyle name="Vejica 74 2 3 2 2 2" xfId="38917" xr:uid="{A69C95BB-1924-410A-B1B3-088FD3BA593D}"/>
    <cellStyle name="Vejica 74 2 3 2 3" xfId="38916" xr:uid="{25B76507-0358-4A27-AF0D-CC5FF297FF0B}"/>
    <cellStyle name="Vejica 74 2 3 3" xfId="16429" xr:uid="{81A8DAA2-15EA-49BF-9D9A-D88CCE152D06}"/>
    <cellStyle name="Vejica 74 2 3 3 2" xfId="38918" xr:uid="{16C5AF04-377C-4319-A443-C3F810BF7601}"/>
    <cellStyle name="Vejica 74 2 3 4" xfId="38915" xr:uid="{0673A3B1-9844-4CBF-8EA1-D56DAB428C04}"/>
    <cellStyle name="Vejica 74 2 4" xfId="8886" xr:uid="{271C4905-CEAC-4AC1-BB9B-EC6C1C315679}"/>
    <cellStyle name="Vejica 74 2 4 2" xfId="12884" xr:uid="{89E22134-39D7-4264-8D87-A4E6BD06B4F2}"/>
    <cellStyle name="Vejica 74 2 4 2 2" xfId="18821" xr:uid="{839E3589-2135-4813-AB58-AC44987A292D}"/>
    <cellStyle name="Vejica 74 2 4 2 2 2" xfId="38921" xr:uid="{78E97134-47C3-4403-BE13-0FB06493265E}"/>
    <cellStyle name="Vejica 74 2 4 2 3" xfId="38920" xr:uid="{5FBFEE01-914F-4524-A4AE-CFC322B7F55A}"/>
    <cellStyle name="Vejica 74 2 4 3" xfId="16097" xr:uid="{9638A899-4356-45C8-BB26-AE3EE154122E}"/>
    <cellStyle name="Vejica 74 2 4 3 2" xfId="38922" xr:uid="{332CC5CE-49D4-4743-A483-26712B512909}"/>
    <cellStyle name="Vejica 74 2 4 4" xfId="38919" xr:uid="{9981A847-3A79-4E3C-A9F9-675DEFE91133}"/>
    <cellStyle name="Vejica 74 2 5" xfId="12547" xr:uid="{7EAB8F39-18EF-4F13-981A-818C3F878440}"/>
    <cellStyle name="Vejica 74 2 5 2" xfId="18485" xr:uid="{FCEF7571-4ED0-4799-A70B-0A28E0161BFB}"/>
    <cellStyle name="Vejica 74 2 5 2 2" xfId="38924" xr:uid="{09F9837B-5034-4CEC-A416-515F9A5AEBB4}"/>
    <cellStyle name="Vejica 74 2 5 3" xfId="38923" xr:uid="{049CD7CB-6D6A-48A3-BD93-AB0B27A18870}"/>
    <cellStyle name="Vejica 74 2 6" xfId="16085" xr:uid="{0C7DF458-AD53-42FC-A7F0-D5A6100DAA6B}"/>
    <cellStyle name="Vejica 74 2 6 2" xfId="38925" xr:uid="{5BEA060D-31B8-4891-A22C-ACE60D96B3DC}"/>
    <cellStyle name="Vejica 74 2 7" xfId="38910" xr:uid="{24B15DC9-57C5-4007-867A-499AE8655CFC}"/>
    <cellStyle name="Vejica 74 3" xfId="12104" xr:uid="{9100FD83-B07E-4F83-9031-720976B037A8}"/>
    <cellStyle name="Vejica 74 3 2" xfId="12548" xr:uid="{D6139873-584B-49EF-B103-E26FC58C122A}"/>
    <cellStyle name="Vejica 74 3 2 2" xfId="18486" xr:uid="{88F0118B-2676-45C5-AB20-380F9E80169A}"/>
    <cellStyle name="Vejica 74 3 2 2 2" xfId="38928" xr:uid="{22A23629-FA63-4247-8E63-AF88DCB12DB9}"/>
    <cellStyle name="Vejica 74 3 2 3" xfId="38927" xr:uid="{431BBE63-8778-4C92-AEE6-88E68FE3A41B}"/>
    <cellStyle name="Vejica 74 3 3" xfId="18318" xr:uid="{ECD08324-81DD-4A77-BFCF-55AE10016BBE}"/>
    <cellStyle name="Vejica 74 3 3 2" xfId="38929" xr:uid="{008DA014-5044-4B22-A664-B7E101D43810}"/>
    <cellStyle name="Vejica 74 3 4" xfId="38926" xr:uid="{2CF037BC-E6F6-4FA6-832E-0E894344F894}"/>
    <cellStyle name="Vejica 74 4" xfId="8690" xr:uid="{2A2200ED-F608-4209-8A94-43E0A0AE2BBA}"/>
    <cellStyle name="Vejica 74 4 2" xfId="13421" xr:uid="{5BFF2875-89F9-4B25-9A3E-C3A4228C6659}"/>
    <cellStyle name="Vejica 74 4 2 2" xfId="19355" xr:uid="{57528E33-B4D1-47E5-8580-3DF13812C0C0}"/>
    <cellStyle name="Vejica 74 4 2 2 2" xfId="38932" xr:uid="{895D3ABA-5709-4883-AD2E-8C071E9D0014}"/>
    <cellStyle name="Vejica 74 4 2 3" xfId="38931" xr:uid="{9DAF0398-E967-4433-9EF9-BEC5025F0D96}"/>
    <cellStyle name="Vejica 74 4 3" xfId="16046" xr:uid="{09623733-1986-4861-9D15-0F7D63C4DA3F}"/>
    <cellStyle name="Vejica 74 4 3 2" xfId="38933" xr:uid="{DD340D2B-B978-4A09-B6EC-011F3F902A1F}"/>
    <cellStyle name="Vejica 74 4 4" xfId="38930" xr:uid="{64ECA927-D3DE-4AD9-9778-600D46F4145B}"/>
    <cellStyle name="Vejica 74 5" xfId="12914" xr:uid="{168F553E-CEC1-4977-97C8-F5CBBA307439}"/>
    <cellStyle name="Vejica 74 5 2" xfId="18851" xr:uid="{0FAD85DB-AC0A-4321-9D57-E2D186AC8BD7}"/>
    <cellStyle name="Vejica 74 5 2 2" xfId="38935" xr:uid="{5B3C473F-408F-44A0-9257-CF7A2A5AF9D3}"/>
    <cellStyle name="Vejica 74 5 3" xfId="38934" xr:uid="{A5FC0A72-709F-41E5-BDCA-97483E7FA5B5}"/>
    <cellStyle name="Vejica 74 6" xfId="15721" xr:uid="{E668C0AE-A0F0-44D6-AB6E-70088CD0703F}"/>
    <cellStyle name="Vejica 74 6 2" xfId="38936" xr:uid="{AAD24529-00C3-4C01-88A9-96CFE96E6536}"/>
    <cellStyle name="Vejica 74 7" xfId="38909" xr:uid="{121849B6-FCA6-4A9C-A41A-69F842AB012E}"/>
    <cellStyle name="Vejica 75" xfId="7715" xr:uid="{903357F2-4E13-45CD-B10F-F976534EEE30}"/>
    <cellStyle name="Vejica 75 2" xfId="12375" xr:uid="{DF84F918-01CC-4D64-A666-94CEF8779245}"/>
    <cellStyle name="Vejica 75 2 2" xfId="12325" xr:uid="{ABE596BC-1FAC-4A2F-A151-8E5E6A677AD5}"/>
    <cellStyle name="Vejica 75 2 2 2" xfId="13298" xr:uid="{5F282048-04DA-4FB2-8551-B7CEBFB6F83B}"/>
    <cellStyle name="Vejica 75 2 2 2 2" xfId="19232" xr:uid="{5E13D22D-FD07-4C14-98A1-C56CE50E88EE}"/>
    <cellStyle name="Vejica 75 2 2 2 2 2" xfId="38941" xr:uid="{16282397-4A27-40CD-AA7D-FABE23B2D178}"/>
    <cellStyle name="Vejica 75 2 2 2 3" xfId="38940" xr:uid="{B1B69EFC-0E01-4651-A261-8DDC13740AF4}"/>
    <cellStyle name="Vejica 75 2 2 3" xfId="18389" xr:uid="{FD4A9CE3-8533-469B-8809-6A572FB7AEBD}"/>
    <cellStyle name="Vejica 75 2 2 3 2" xfId="38942" xr:uid="{491D8CFA-74FB-4CE6-804F-40A50B1C284C}"/>
    <cellStyle name="Vejica 75 2 2 4" xfId="38939" xr:uid="{1779988B-A996-434C-BD12-5503D35135FA}"/>
    <cellStyle name="Vejica 75 2 3" xfId="8022" xr:uid="{FB88A312-BF9B-4534-8AA2-C1DCDBF7EE58}"/>
    <cellStyle name="Vejica 75 2 3 2" xfId="13579" xr:uid="{C204DF40-93D5-40F3-8434-D85BCB534004}"/>
    <cellStyle name="Vejica 75 2 3 2 2" xfId="19513" xr:uid="{53EBC153-BC39-4054-892F-A53CD8C14462}"/>
    <cellStyle name="Vejica 75 2 3 2 2 2" xfId="38945" xr:uid="{39FF02FA-87C9-4276-BD6B-F2A321E4E2C1}"/>
    <cellStyle name="Vejica 75 2 3 2 3" xfId="38944" xr:uid="{4A4C6546-C476-42DF-AAED-BA24F3AB3093}"/>
    <cellStyle name="Vejica 75 2 3 3" xfId="15754" xr:uid="{82899370-19FE-4930-A59F-AA90AEC97559}"/>
    <cellStyle name="Vejica 75 2 3 3 2" xfId="38946" xr:uid="{C6C5B815-A494-4FAC-809B-0AF3481295F2}"/>
    <cellStyle name="Vejica 75 2 3 4" xfId="38943" xr:uid="{B05D2430-21EA-45BC-BE0B-DBA7B36CA584}"/>
    <cellStyle name="Vejica 75 2 4" xfId="9557" xr:uid="{0B847387-6D76-408B-B1BA-BBD021623F06}"/>
    <cellStyle name="Vejica 75 2 4 2" xfId="13114" xr:uid="{41D2431A-1B93-411C-8B61-6CA17708644D}"/>
    <cellStyle name="Vejica 75 2 4 2 2" xfId="19048" xr:uid="{22AF5B27-7394-4896-BAF0-F0B00F2271C5}"/>
    <cellStyle name="Vejica 75 2 4 2 2 2" xfId="38949" xr:uid="{56CC6F1A-CE3B-4E83-8F8D-775A3AF09FB5}"/>
    <cellStyle name="Vejica 75 2 4 2 3" xfId="38948" xr:uid="{765E39D9-3DB4-4A8D-B0BA-2CD8865AB2F8}"/>
    <cellStyle name="Vejica 75 2 4 3" xfId="16360" xr:uid="{B68FD79D-FF04-45AB-B5E9-23B40FA30843}"/>
    <cellStyle name="Vejica 75 2 4 3 2" xfId="38950" xr:uid="{3F98CEEA-C7B0-456B-9B66-06CC3D8D8825}"/>
    <cellStyle name="Vejica 75 2 4 4" xfId="38947" xr:uid="{C809783C-F778-4D4D-94B9-330A3ECA7165}"/>
    <cellStyle name="Vejica 75 2 5" xfId="12545" xr:uid="{2F364DC2-C95B-44EF-869E-15C5F283F50B}"/>
    <cellStyle name="Vejica 75 2 5 2" xfId="18483" xr:uid="{82681B7F-0E66-411C-809F-BBA90B954950}"/>
    <cellStyle name="Vejica 75 2 5 2 2" xfId="38952" xr:uid="{282C153A-205C-4B7E-938C-9D286AD06EC8}"/>
    <cellStyle name="Vejica 75 2 5 3" xfId="38951" xr:uid="{ED391324-8B97-4FF1-8301-AA5BA1A52C19}"/>
    <cellStyle name="Vejica 75 2 6" xfId="18408" xr:uid="{B9FA8343-AF2B-4F46-8C9B-12A14D8247CB}"/>
    <cellStyle name="Vejica 75 2 6 2" xfId="38953" xr:uid="{F638899E-2A6C-4192-82A1-D1C3C3847D8C}"/>
    <cellStyle name="Vejica 75 2 7" xfId="38938" xr:uid="{78A37761-5EC5-46B6-A3A2-E0EC3C4BC7F3}"/>
    <cellStyle name="Vejica 75 3" xfId="12267" xr:uid="{E400718F-BE2C-4B34-9070-D3393CCD661D}"/>
    <cellStyle name="Vejica 75 3 2" xfId="12546" xr:uid="{7DE86468-75F6-46EB-A031-311FB1E1135C}"/>
    <cellStyle name="Vejica 75 3 2 2" xfId="18484" xr:uid="{3742A030-4D96-4915-B754-373F66AC6547}"/>
    <cellStyle name="Vejica 75 3 2 2 2" xfId="38956" xr:uid="{29FBADF8-7339-440C-BB9C-A3CD04767010}"/>
    <cellStyle name="Vejica 75 3 2 3" xfId="38955" xr:uid="{AAC5D5B8-CD87-4CB9-A397-44D954B7E42E}"/>
    <cellStyle name="Vejica 75 3 3" xfId="18372" xr:uid="{42D2386F-CB28-4BFB-BEE7-C080C7AFF6A1}"/>
    <cellStyle name="Vejica 75 3 3 2" xfId="38957" xr:uid="{A134209C-8E64-42AB-8AE7-907ECD2C07E8}"/>
    <cellStyle name="Vejica 75 3 4" xfId="38954" xr:uid="{7E883528-F411-4B17-81A3-8D7AF0DEDA74}"/>
    <cellStyle name="Vejica 75 4" xfId="8950" xr:uid="{6CD74BD3-491B-45D7-8432-3BEF44E8812F}"/>
    <cellStyle name="Vejica 75 4 2" xfId="13432" xr:uid="{5928BEC3-2E1F-46CD-ADD7-D2B89ADFC0EB}"/>
    <cellStyle name="Vejica 75 4 2 2" xfId="19366" xr:uid="{6FA1AD7D-2FE1-49FD-B219-10C4A78AE383}"/>
    <cellStyle name="Vejica 75 4 2 2 2" xfId="38960" xr:uid="{2B1C2D9A-63E9-460E-A0B1-8F765FCB4E02}"/>
    <cellStyle name="Vejica 75 4 2 3" xfId="38959" xr:uid="{455FC00E-4786-4AD7-A732-BC2C81541E53}"/>
    <cellStyle name="Vejica 75 4 3" xfId="16110" xr:uid="{3A4C5216-5731-48C3-BC3A-43C4D2170ED1}"/>
    <cellStyle name="Vejica 75 4 3 2" xfId="38961" xr:uid="{3A5E9DBB-4975-4A3F-B7AD-B576A8844DDF}"/>
    <cellStyle name="Vejica 75 4 4" xfId="38958" xr:uid="{8D80D46F-1D5E-449E-9FC8-FCF4393A2440}"/>
    <cellStyle name="Vejica 75 5" xfId="12675" xr:uid="{D2F8E3C5-9A9F-4E86-8753-15528D972390}"/>
    <cellStyle name="Vejica 75 5 2" xfId="18613" xr:uid="{C86BC116-2CDF-4327-A7A0-B8B60512A7DA}"/>
    <cellStyle name="Vejica 75 5 2 2" xfId="38963" xr:uid="{1EB24B3F-3C90-43A9-A0FB-21220FA8A7F8}"/>
    <cellStyle name="Vejica 75 5 3" xfId="38962" xr:uid="{8769BA2D-9BFE-49E1-A9D2-847E17BE5779}"/>
    <cellStyle name="Vejica 75 6" xfId="15591" xr:uid="{660E49C2-DD96-409D-B706-8CE7C03D8DA2}"/>
    <cellStyle name="Vejica 75 6 2" xfId="38964" xr:uid="{E27600F1-2F2E-4252-B1B5-43B612653F0D}"/>
    <cellStyle name="Vejica 75 7" xfId="38937" xr:uid="{7840D594-705C-452B-8804-A6733CE0354E}"/>
    <cellStyle name="Vejica 76" xfId="8153" xr:uid="{9837D31F-B84D-4F1B-9AF2-D0FBC783CC42}"/>
    <cellStyle name="Vejica 76 2" xfId="11948" xr:uid="{169AFEC4-1C2C-4A01-BCDE-8ADF80319343}"/>
    <cellStyle name="Vejica 76 2 2" xfId="8598" xr:uid="{46795A28-4021-4819-98EC-0A9F004F8695}"/>
    <cellStyle name="Vejica 76 2 2 2" xfId="13299" xr:uid="{28ED3058-ECF1-4E44-A2CF-79DFC82D154B}"/>
    <cellStyle name="Vejica 76 2 2 2 2" xfId="19233" xr:uid="{A6CFB11D-A086-4E6B-BC41-AE3AF7D53CDE}"/>
    <cellStyle name="Vejica 76 2 2 2 2 2" xfId="38969" xr:uid="{DA8904F4-02E9-4675-9C86-1DAD7B0D9E96}"/>
    <cellStyle name="Vejica 76 2 2 2 3" xfId="38968" xr:uid="{80DA2A71-0F0B-4794-A9DC-D8D50043BF0C}"/>
    <cellStyle name="Vejica 76 2 2 3" xfId="16013" xr:uid="{9056F607-97D0-4D62-960D-4EAAEEC68F58}"/>
    <cellStyle name="Vejica 76 2 2 3 2" xfId="38970" xr:uid="{6F498E13-2E82-438E-BA0B-4C2C47DAF58F}"/>
    <cellStyle name="Vejica 76 2 2 4" xfId="38967" xr:uid="{660FF8A2-862E-4B22-8342-9D084D64FE78}"/>
    <cellStyle name="Vejica 76 2 3" xfId="9838" xr:uid="{0298FB6C-B820-4875-B681-925683933E87}"/>
    <cellStyle name="Vejica 76 2 3 2" xfId="13584" xr:uid="{D422800A-103E-4A82-A47D-F220888148FB}"/>
    <cellStyle name="Vejica 76 2 3 2 2" xfId="19518" xr:uid="{57D571CA-91CB-40E2-9BDA-FF800BCB337E}"/>
    <cellStyle name="Vejica 76 2 3 2 2 2" xfId="38973" xr:uid="{9DD26AF0-9D39-48A1-8311-3992BF86BD1E}"/>
    <cellStyle name="Vejica 76 2 3 2 3" xfId="38972" xr:uid="{DB5FA094-088C-45BD-A7EE-6595897A07FA}"/>
    <cellStyle name="Vejica 76 2 3 3" xfId="16466" xr:uid="{1A6D9984-54AD-4675-BAC9-86498CA139DB}"/>
    <cellStyle name="Vejica 76 2 3 3 2" xfId="38974" xr:uid="{8B5FBD60-6081-4C00-A5A1-FA9F9A14B0DA}"/>
    <cellStyle name="Vejica 76 2 3 4" xfId="38971" xr:uid="{1AAA3F9F-2BEA-488E-96E4-D70C0C47E8F5}"/>
    <cellStyle name="Vejica 76 2 4" xfId="9021" xr:uid="{2EF29D5E-2C88-4320-8D3E-99A9665EFB37}"/>
    <cellStyle name="Vejica 76 2 4 2" xfId="13203" xr:uid="{E742CC2A-66A2-4096-A634-2C790495115D}"/>
    <cellStyle name="Vejica 76 2 4 2 2" xfId="19137" xr:uid="{EE244F9A-FBE5-43FA-968D-062BBB4ECE94}"/>
    <cellStyle name="Vejica 76 2 4 2 2 2" xfId="38977" xr:uid="{D8831E1C-D471-45C1-97D3-A220F19FCDD3}"/>
    <cellStyle name="Vejica 76 2 4 2 3" xfId="38976" xr:uid="{63CFE929-B21A-48C9-8B6B-A01BD9CEBAC3}"/>
    <cellStyle name="Vejica 76 2 4 3" xfId="16151" xr:uid="{E7CA55A2-64EB-40C7-8CC7-AD2650FB3DB0}"/>
    <cellStyle name="Vejica 76 2 4 3 2" xfId="38978" xr:uid="{2274CBBE-972F-4A9C-B390-60D5D7AA2ABD}"/>
    <cellStyle name="Vejica 76 2 4 4" xfId="38975" xr:uid="{694DC98E-B582-4BE8-9A29-D303FA83AD55}"/>
    <cellStyle name="Vejica 76 2 5" xfId="12543" xr:uid="{61A9051C-3E98-4BD8-A0E3-87375EE617E2}"/>
    <cellStyle name="Vejica 76 2 5 2" xfId="18481" xr:uid="{01AD430F-7107-4D70-A1F5-C0866C95DA2A}"/>
    <cellStyle name="Vejica 76 2 5 2 2" xfId="38980" xr:uid="{BCD5C5D8-241B-47D3-8EB3-C5E22DBBEA31}"/>
    <cellStyle name="Vejica 76 2 5 3" xfId="38979" xr:uid="{F5F95834-DD3B-4388-B8C6-4F793102960E}"/>
    <cellStyle name="Vejica 76 2 6" xfId="18271" xr:uid="{130CAA43-E323-4FF2-99F6-7038470E956E}"/>
    <cellStyle name="Vejica 76 2 6 2" xfId="38981" xr:uid="{D136BD3C-0796-48CA-9673-8300ADA0837C}"/>
    <cellStyle name="Vejica 76 2 7" xfId="38966" xr:uid="{6D2ABED0-AB57-44D7-92B9-CAEE4F729277}"/>
    <cellStyle name="Vejica 76 3" xfId="8876" xr:uid="{0735C2FC-64EB-4DB1-BEC8-3BDE37F9332E}"/>
    <cellStyle name="Vejica 76 3 2" xfId="12544" xr:uid="{202C001A-BE8F-404E-93E9-DA482C87D364}"/>
    <cellStyle name="Vejica 76 3 2 2" xfId="18482" xr:uid="{E83552F1-DC97-4ACB-AA66-80CBA2654769}"/>
    <cellStyle name="Vejica 76 3 2 2 2" xfId="38984" xr:uid="{E6BA7473-1998-4DE8-8B6E-F6C32A7BDF41}"/>
    <cellStyle name="Vejica 76 3 2 3" xfId="38983" xr:uid="{1D1F9F95-E2D5-4BEB-ADEA-2F2ADC36F3BC}"/>
    <cellStyle name="Vejica 76 3 3" xfId="16087" xr:uid="{9AB98F66-82A6-4C5F-A689-0DD55C7C9552}"/>
    <cellStyle name="Vejica 76 3 3 2" xfId="38985" xr:uid="{0266869B-358F-40AE-AE04-CA75D9CE3582}"/>
    <cellStyle name="Vejica 76 3 4" xfId="38982" xr:uid="{FA65863C-996D-442C-8C9B-8E65BD6D2CBC}"/>
    <cellStyle name="Vejica 76 4" xfId="9913" xr:uid="{7E7E2E9A-CDC3-4CE7-B60E-71DF2A6CF3E8}"/>
    <cellStyle name="Vejica 76 4 2" xfId="13525" xr:uid="{9CB78CA5-59BA-4D59-A645-DFFB60DFD3B1}"/>
    <cellStyle name="Vejica 76 4 2 2" xfId="19459" xr:uid="{63F9770A-E230-4844-8D66-5831CDB4FBA2}"/>
    <cellStyle name="Vejica 76 4 2 2 2" xfId="38988" xr:uid="{BBFA62E5-3470-4B44-8561-16074AE7AFE5}"/>
    <cellStyle name="Vejica 76 4 2 3" xfId="38987" xr:uid="{5CDBE8F1-0567-4CF4-A89F-A0A8875C4FD7}"/>
    <cellStyle name="Vejica 76 4 3" xfId="16508" xr:uid="{910E1143-3ED2-474C-B87D-A06A48FABC8A}"/>
    <cellStyle name="Vejica 76 4 3 2" xfId="38989" xr:uid="{7641234E-A2EC-422F-9DBA-4FA204E33ADC}"/>
    <cellStyle name="Vejica 76 4 4" xfId="38986" xr:uid="{ACEE56C4-4228-48F0-AD08-B1854A70FDBB}"/>
    <cellStyle name="Vejica 76 5" xfId="12917" xr:uid="{C1DBA995-2615-469D-B516-3166CF1B2DDE}"/>
    <cellStyle name="Vejica 76 5 2" xfId="18854" xr:uid="{62CC6CFA-53AA-49F1-B06E-2C36107724C2}"/>
    <cellStyle name="Vejica 76 5 2 2" xfId="38991" xr:uid="{D7918686-2984-4E32-9D2D-3206131FDACE}"/>
    <cellStyle name="Vejica 76 5 3" xfId="38990" xr:uid="{EF245567-6985-4FDE-986C-17E132F3EB63}"/>
    <cellStyle name="Vejica 76 6" xfId="15790" xr:uid="{7BB1B4ED-CC19-432B-B798-110254D7221A}"/>
    <cellStyle name="Vejica 76 6 2" xfId="38992" xr:uid="{0296E4F3-45C6-4D05-9131-4BFD3A68B1D2}"/>
    <cellStyle name="Vejica 76 7" xfId="38965" xr:uid="{E00011EC-0931-4133-8FB3-E891203F9CA1}"/>
    <cellStyle name="Vejica 77" xfId="8920" xr:uid="{9A2D7514-CD4C-40D8-8829-C9F6BFCD54D5}"/>
    <cellStyle name="Vejica 77 2" xfId="8873" xr:uid="{B645D05A-24C7-4354-BFA5-19DAC7891467}"/>
    <cellStyle name="Vejica 77 2 2" xfId="9755" xr:uid="{3F49F51E-44F0-4A40-97BF-66D54C7756D7}"/>
    <cellStyle name="Vejica 77 2 2 2" xfId="13300" xr:uid="{72B127F9-C340-435C-91C9-B5E561E011C2}"/>
    <cellStyle name="Vejica 77 2 2 2 2" xfId="19234" xr:uid="{E0FCE1FF-315F-4878-9221-5D99A1F40733}"/>
    <cellStyle name="Vejica 77 2 2 2 2 2" xfId="38997" xr:uid="{C3F39040-0952-4E04-9F64-C81724E20885}"/>
    <cellStyle name="Vejica 77 2 2 2 3" xfId="38996" xr:uid="{A9E2E154-573E-4FAB-B1DA-0FA6CAE61C13}"/>
    <cellStyle name="Vejica 77 2 2 3" xfId="16427" xr:uid="{B41698FD-8784-4363-BBC1-547D4CB806EF}"/>
    <cellStyle name="Vejica 77 2 2 3 2" xfId="38998" xr:uid="{7813223B-F2F2-475A-8D21-CF0F30F1DAC3}"/>
    <cellStyle name="Vejica 77 2 2 4" xfId="38995" xr:uid="{E57C8861-CBB4-496F-B026-A1F4DAA9F639}"/>
    <cellStyle name="Vejica 77 2 3" xfId="9989" xr:uid="{4F42AC27-397F-4332-8269-D69CA0CD94AE}"/>
    <cellStyle name="Vejica 77 2 3 2" xfId="13585" xr:uid="{CB589A66-EF13-4FFE-9A3E-5DC88B849D85}"/>
    <cellStyle name="Vejica 77 2 3 2 2" xfId="19519" xr:uid="{448B6DE2-4ED7-4159-A763-6BF91DC990BF}"/>
    <cellStyle name="Vejica 77 2 3 2 2 2" xfId="39001" xr:uid="{D7857EF9-682D-4338-ABE8-FA50DB1CEBF0}"/>
    <cellStyle name="Vejica 77 2 3 2 3" xfId="39000" xr:uid="{B6D508ED-D2B6-43F4-A265-D00E324E439D}"/>
    <cellStyle name="Vejica 77 2 3 3" xfId="16534" xr:uid="{B06AB525-EA67-4A8F-8ACA-9F0AAA74B8AC}"/>
    <cellStyle name="Vejica 77 2 3 3 2" xfId="39002" xr:uid="{7876156C-6BD1-46FA-90D6-A58EFFBD83A5}"/>
    <cellStyle name="Vejica 77 2 3 4" xfId="38999" xr:uid="{BE5BC2FF-9DE0-409C-B586-70E31C166089}"/>
    <cellStyle name="Vejica 77 2 4" xfId="7662" xr:uid="{EBE7F407-ED75-4615-A019-222341AF7194}"/>
    <cellStyle name="Vejica 77 2 4 2" xfId="13185" xr:uid="{FBA977D3-E2F7-4A14-B2A2-11342E9FDA0C}"/>
    <cellStyle name="Vejica 77 2 4 2 2" xfId="19119" xr:uid="{407B6650-DB04-4C94-BC5F-81260DADEEFB}"/>
    <cellStyle name="Vejica 77 2 4 2 2 2" xfId="39005" xr:uid="{7D2E412C-3F41-4D80-B840-89C54BB1A46F}"/>
    <cellStyle name="Vejica 77 2 4 2 3" xfId="39004" xr:uid="{63826116-A247-4605-98C8-D9B2AAEFB415}"/>
    <cellStyle name="Vejica 77 2 4 3" xfId="15585" xr:uid="{A5BC15B8-A868-4F57-971E-4142F6E882BD}"/>
    <cellStyle name="Vejica 77 2 4 3 2" xfId="39006" xr:uid="{62BD0194-7B5B-47DB-BF18-E715915AB0D3}"/>
    <cellStyle name="Vejica 77 2 4 4" xfId="39003" xr:uid="{3D55B3F5-C2DB-4602-92D9-903B6AAB522A}"/>
    <cellStyle name="Vejica 77 2 5" xfId="12541" xr:uid="{3F7C3F91-17A5-414F-B80B-D1B89981C997}"/>
    <cellStyle name="Vejica 77 2 5 2" xfId="18479" xr:uid="{29A6B74F-6008-4E49-A210-51E410FDCAFD}"/>
    <cellStyle name="Vejica 77 2 5 2 2" xfId="39008" xr:uid="{17EDDBD4-3D49-42F7-B4EF-593C0DF1A77D}"/>
    <cellStyle name="Vejica 77 2 5 3" xfId="39007" xr:uid="{6810F082-9BFB-44A1-ACA3-8282B66213CB}"/>
    <cellStyle name="Vejica 77 2 6" xfId="16084" xr:uid="{A0AFEB47-FA8E-48CE-B80E-9E84DC43AE04}"/>
    <cellStyle name="Vejica 77 2 6 2" xfId="39009" xr:uid="{86E3F11E-1FB3-46E7-8D85-86B883F873AA}"/>
    <cellStyle name="Vejica 77 2 7" xfId="38994" xr:uid="{BF44BF55-C29C-49BB-98D1-750C18DE8AD7}"/>
    <cellStyle name="Vejica 77 3" xfId="12156" xr:uid="{D8411DB8-5B99-4885-9B2C-52D695EA7E70}"/>
    <cellStyle name="Vejica 77 3 2" xfId="12542" xr:uid="{CE7D76A5-133D-46B8-832E-1ABB0B1AAC10}"/>
    <cellStyle name="Vejica 77 3 2 2" xfId="18480" xr:uid="{7C161DFF-64FA-4458-84D8-4FBDA81248E4}"/>
    <cellStyle name="Vejica 77 3 2 2 2" xfId="39012" xr:uid="{EC2DE6D6-D02E-408A-A01D-501F5F224B3A}"/>
    <cellStyle name="Vejica 77 3 2 3" xfId="39011" xr:uid="{38D88EC9-36DC-4526-9916-6728D1E9C404}"/>
    <cellStyle name="Vejica 77 3 3" xfId="18336" xr:uid="{B7D50336-B9C8-439E-BFC5-5AC5E2097A47}"/>
    <cellStyle name="Vejica 77 3 3 2" xfId="39013" xr:uid="{4D34DF8B-7055-4E05-93DE-CA628A8641FF}"/>
    <cellStyle name="Vejica 77 3 4" xfId="39010" xr:uid="{7199C047-24F6-4039-BF1C-EC2409055009}"/>
    <cellStyle name="Vejica 77 4" xfId="12160" xr:uid="{B8E9C6D1-0921-4862-A249-521D923482FD}"/>
    <cellStyle name="Vejica 77 4 2" xfId="13418" xr:uid="{71061500-56B6-4F89-AAE6-49859EC473AD}"/>
    <cellStyle name="Vejica 77 4 2 2" xfId="19352" xr:uid="{BCFD6673-FCEF-45E2-988D-0E5AF2579D77}"/>
    <cellStyle name="Vejica 77 4 2 2 2" xfId="39016" xr:uid="{A058DDC8-5E36-4D1C-8241-7037CE6F09C2}"/>
    <cellStyle name="Vejica 77 4 2 3" xfId="39015" xr:uid="{B3D6F64A-1FD7-48DB-B03E-AF4A6B7C2200}"/>
    <cellStyle name="Vejica 77 4 3" xfId="18337" xr:uid="{09DDDF30-B779-41CF-8466-4FF32A149A60}"/>
    <cellStyle name="Vejica 77 4 3 2" xfId="39017" xr:uid="{4D0941C6-0BC6-4481-A67D-7E79FA3D895D}"/>
    <cellStyle name="Vejica 77 4 4" xfId="39014" xr:uid="{53B7F2A6-7EE9-4713-9F01-131D13F962C4}"/>
    <cellStyle name="Vejica 77 5" xfId="12676" xr:uid="{081F7032-CC68-4CD7-BD8D-25F6237A4370}"/>
    <cellStyle name="Vejica 77 5 2" xfId="18614" xr:uid="{3D0459F7-BB59-494A-AB57-FB9D9D13295E}"/>
    <cellStyle name="Vejica 77 5 2 2" xfId="39019" xr:uid="{D48CB637-01C5-4560-8BA4-FD697D87AA65}"/>
    <cellStyle name="Vejica 77 5 3" xfId="39018" xr:uid="{9F6BD260-7898-4654-B76D-D271A1DB5D66}"/>
    <cellStyle name="Vejica 77 6" xfId="16102" xr:uid="{8A0517C2-0091-4B42-92AC-E8F603704D4E}"/>
    <cellStyle name="Vejica 77 6 2" xfId="39020" xr:uid="{2F7135C3-A583-4D18-9DEA-B1E18DA59570}"/>
    <cellStyle name="Vejica 77 7" xfId="38993" xr:uid="{B69372EA-2502-401B-8A80-EDCDFA9E2A3B}"/>
    <cellStyle name="Vejica 78" xfId="9210" xr:uid="{7D287D11-6234-476E-9676-1B33DCF7FB54}"/>
    <cellStyle name="Vejica 78 2" xfId="8121" xr:uid="{A548BFDB-434D-4C9C-B6E4-E8EAB4E77D1C}"/>
    <cellStyle name="Vejica 78 2 2" xfId="9008" xr:uid="{6CC757AE-3606-454C-833F-BA6A9D3D43F9}"/>
    <cellStyle name="Vejica 78 2 2 2" xfId="13301" xr:uid="{0E3A4EB2-A702-405B-8ABB-876BDC4D046E}"/>
    <cellStyle name="Vejica 78 2 2 2 2" xfId="19235" xr:uid="{AB8575F5-6975-4DC4-898A-D3BFAE5E2F70}"/>
    <cellStyle name="Vejica 78 2 2 2 2 2" xfId="39025" xr:uid="{DBD33445-F9B7-4E04-B479-23C040A336E8}"/>
    <cellStyle name="Vejica 78 2 2 2 3" xfId="39024" xr:uid="{7038BBBD-D6F8-4E97-8B38-93543F8259D8}"/>
    <cellStyle name="Vejica 78 2 2 3" xfId="16143" xr:uid="{671F59F0-8E07-4D20-A7F2-DBA139695872}"/>
    <cellStyle name="Vejica 78 2 2 3 2" xfId="39026" xr:uid="{674AA8A7-CF52-46EB-8BF8-B9FA6FC8F342}"/>
    <cellStyle name="Vejica 78 2 2 4" xfId="39023" xr:uid="{256E95D2-1382-47D4-8B31-D665C5EC7383}"/>
    <cellStyle name="Vejica 78 2 3" xfId="8233" xr:uid="{CAB6DC96-862D-4624-A289-CD4FADFD502E}"/>
    <cellStyle name="Vejica 78 2 3 2" xfId="13560" xr:uid="{1DE6D7A6-2A6C-4B84-BADD-EFDCE6BF92F5}"/>
    <cellStyle name="Vejica 78 2 3 2 2" xfId="19494" xr:uid="{5BE989EA-3141-4073-A7FA-8110A7E8774B}"/>
    <cellStyle name="Vejica 78 2 3 2 2 2" xfId="39029" xr:uid="{3FFBCDA6-E272-4349-9FB4-DC95BA88241D}"/>
    <cellStyle name="Vejica 78 2 3 2 3" xfId="39028" xr:uid="{B5CD60B3-E585-44BF-975F-377202433408}"/>
    <cellStyle name="Vejica 78 2 3 3" xfId="15822" xr:uid="{CC405C84-BEA7-4492-9297-737B298EBCFB}"/>
    <cellStyle name="Vejica 78 2 3 3 2" xfId="39030" xr:uid="{92F4DEBF-99D6-4DDA-9427-B52ED6D9E8E2}"/>
    <cellStyle name="Vejica 78 2 3 4" xfId="39027" xr:uid="{17CEA4AA-5B62-42D2-9834-D3246D154C31}"/>
    <cellStyle name="Vejica 78 2 4" xfId="8712" xr:uid="{AFAA3064-65E6-4836-8CE9-5717BBEAA8FF}"/>
    <cellStyle name="Vejica 78 2 4 2" xfId="13127" xr:uid="{080D0CE7-7122-4444-9335-241DDA45B638}"/>
    <cellStyle name="Vejica 78 2 4 2 2" xfId="19061" xr:uid="{D8206D2B-695F-44FF-AB42-05E5921BC43D}"/>
    <cellStyle name="Vejica 78 2 4 2 2 2" xfId="39033" xr:uid="{8000CA0D-F7B8-4B4E-975F-69B9B4B47AF9}"/>
    <cellStyle name="Vejica 78 2 4 2 3" xfId="39032" xr:uid="{932A8757-B20F-418E-A0E6-E41AFC3972CD}"/>
    <cellStyle name="Vejica 78 2 4 3" xfId="16057" xr:uid="{C1A0DC3C-E0B1-47CF-8CD9-DA9CF05D3CAB}"/>
    <cellStyle name="Vejica 78 2 4 3 2" xfId="39034" xr:uid="{D0F9D703-430B-4B88-A256-ECBF42287B30}"/>
    <cellStyle name="Vejica 78 2 4 4" xfId="39031" xr:uid="{B013B5BC-28E7-407C-9906-282F31192639}"/>
    <cellStyle name="Vejica 78 2 5" xfId="12539" xr:uid="{A709FB8B-F01D-4322-B986-4058F2601CE8}"/>
    <cellStyle name="Vejica 78 2 5 2" xfId="18477" xr:uid="{8982A670-4C55-4875-A606-9CDB5569C2DB}"/>
    <cellStyle name="Vejica 78 2 5 2 2" xfId="39036" xr:uid="{3956E3A9-2F29-4779-ACFF-9B64D9E54FF0}"/>
    <cellStyle name="Vejica 78 2 5 3" xfId="39035" xr:uid="{5D944CF2-35B8-4AD4-9146-4C9A3979CE34}"/>
    <cellStyle name="Vejica 78 2 6" xfId="15779" xr:uid="{6AD8E7E2-E687-436D-9158-80625A1521C4}"/>
    <cellStyle name="Vejica 78 2 6 2" xfId="39037" xr:uid="{B0B648AA-14DC-4DCB-8B68-C519DBC3A9D6}"/>
    <cellStyle name="Vejica 78 2 7" xfId="39022" xr:uid="{2309C1E5-B41D-4DC4-8148-909F181E591F}"/>
    <cellStyle name="Vejica 78 3" xfId="8875" xr:uid="{9BD0552C-7821-4A6D-9B3F-8F9C8EEE3BD8}"/>
    <cellStyle name="Vejica 78 3 2" xfId="12540" xr:uid="{9193AF37-10A4-48FD-97BD-CA2994814378}"/>
    <cellStyle name="Vejica 78 3 2 2" xfId="18478" xr:uid="{6984A591-4497-414B-B411-7E7A57125C9E}"/>
    <cellStyle name="Vejica 78 3 2 2 2" xfId="39040" xr:uid="{26EF7CA6-C12F-4C05-88EF-F22B9675098D}"/>
    <cellStyle name="Vejica 78 3 2 3" xfId="39039" xr:uid="{2647E6FC-8F3E-4C91-A63D-991E014854BC}"/>
    <cellStyle name="Vejica 78 3 3" xfId="16086" xr:uid="{8D25F865-4F0C-4533-9C90-7B98CF47D283}"/>
    <cellStyle name="Vejica 78 3 3 2" xfId="39041" xr:uid="{A6524B13-7C9A-4CEB-8363-7F9ADC8BC614}"/>
    <cellStyle name="Vejica 78 3 4" xfId="39038" xr:uid="{07F41A3E-6C09-4663-B0F8-C806D2D58F25}"/>
    <cellStyle name="Vejica 78 4" xfId="8005" xr:uid="{9BB980A0-A478-41AB-86B4-2EE4B5D32B31}"/>
    <cellStyle name="Vejica 78 4 2" xfId="13577" xr:uid="{04816359-8ADA-47B1-A5BC-691023B04CF6}"/>
    <cellStyle name="Vejica 78 4 2 2" xfId="19511" xr:uid="{AC9A0611-38B3-4EF5-A763-4E0BCFB9D2B8}"/>
    <cellStyle name="Vejica 78 4 2 2 2" xfId="39044" xr:uid="{52644AE1-8FFE-4372-B0D2-4A50608229F2}"/>
    <cellStyle name="Vejica 78 4 2 3" xfId="39043" xr:uid="{9655E6CA-5258-42E6-8A67-0D9EDE9704E6}"/>
    <cellStyle name="Vejica 78 4 3" xfId="15746" xr:uid="{C0F9417D-A780-4C13-9B04-4C8925526B98}"/>
    <cellStyle name="Vejica 78 4 3 2" xfId="39045" xr:uid="{E85AE619-5BA2-4F48-8B80-9E8211CD8FD3}"/>
    <cellStyle name="Vejica 78 4 4" xfId="39042" xr:uid="{A31CBCEA-1DA8-4854-8791-AEC1A4F3FA4A}"/>
    <cellStyle name="Vejica 78 5" xfId="12911" xr:uid="{1846F7F1-2D8B-4036-8D19-673205606750}"/>
    <cellStyle name="Vejica 78 5 2" xfId="18848" xr:uid="{1007D786-5B93-43B2-8304-822E63080652}"/>
    <cellStyle name="Vejica 78 5 2 2" xfId="39047" xr:uid="{6CE5407D-937C-41AC-8570-43D738314134}"/>
    <cellStyle name="Vejica 78 5 3" xfId="39046" xr:uid="{2F9A9FD2-2587-4AD0-B4D1-6143F8E8F87F}"/>
    <cellStyle name="Vejica 78 6" xfId="16244" xr:uid="{6B693AA1-D0EF-4096-8688-AE789F200840}"/>
    <cellStyle name="Vejica 78 6 2" xfId="39048" xr:uid="{CF485497-9F71-4464-BA78-307186127511}"/>
    <cellStyle name="Vejica 78 7" xfId="39021" xr:uid="{0DBA7241-AC19-4A2E-B4BC-7E798F99C970}"/>
    <cellStyle name="Vejica 79" xfId="11854" xr:uid="{C907341C-6B12-4BC0-9821-5E52097BF08B}"/>
    <cellStyle name="Vejica 79 2" xfId="7798" xr:uid="{C15045D4-929F-42DB-A6E8-464D88355EA9}"/>
    <cellStyle name="Vejica 79 2 2" xfId="9866" xr:uid="{3B5BE265-604A-456B-BE00-AB527559921E}"/>
    <cellStyle name="Vejica 79 2 2 2" xfId="13302" xr:uid="{B8D2BA7C-5A38-4EE8-98F0-379D2AAC8FC1}"/>
    <cellStyle name="Vejica 79 2 2 2 2" xfId="19236" xr:uid="{C99AE8DD-D25A-4AA9-8224-51D35A875C91}"/>
    <cellStyle name="Vejica 79 2 2 2 2 2" xfId="39053" xr:uid="{98F47B53-7777-47FA-8BF0-3CD91BA7B59A}"/>
    <cellStyle name="Vejica 79 2 2 2 3" xfId="39052" xr:uid="{2C4BAD89-4793-4761-BB67-97D87EB364B4}"/>
    <cellStyle name="Vejica 79 2 2 3" xfId="16477" xr:uid="{99EF620F-AC37-4D23-8A50-D31E5931A3AD}"/>
    <cellStyle name="Vejica 79 2 2 3 2" xfId="39054" xr:uid="{7F4B8A88-8577-4F08-BEFF-37BD35BDA9DB}"/>
    <cellStyle name="Vejica 79 2 2 4" xfId="39051" xr:uid="{0C019028-DD5A-4240-B2F1-24DB98534CB6}"/>
    <cellStyle name="Vejica 79 2 3" xfId="8592" xr:uid="{F5D65805-A90B-44E1-AE9E-AC6F3554D141}"/>
    <cellStyle name="Vejica 79 2 3 2" xfId="13336" xr:uid="{C8EAA1EE-B317-46A5-B42C-2089A4E27307}"/>
    <cellStyle name="Vejica 79 2 3 2 2" xfId="19270" xr:uid="{01BA0B32-EDB4-4A43-98F9-D815BCC847CB}"/>
    <cellStyle name="Vejica 79 2 3 2 2 2" xfId="39057" xr:uid="{85739090-D9CD-485E-AA4D-E8CD6A04A36F}"/>
    <cellStyle name="Vejica 79 2 3 2 3" xfId="39056" xr:uid="{22D8F3AB-31D0-4D32-B929-0D012AAC3A6A}"/>
    <cellStyle name="Vejica 79 2 3 3" xfId="16009" xr:uid="{8107F4C8-757E-440D-9334-45C7578CCD8F}"/>
    <cellStyle name="Vejica 79 2 3 3 2" xfId="39058" xr:uid="{70F1345D-6F70-4160-AB65-F46C1C34D9BD}"/>
    <cellStyle name="Vejica 79 2 3 4" xfId="39055" xr:uid="{B76DE209-B694-458C-BFBC-38DA59613C5F}"/>
    <cellStyle name="Vejica 79 2 4" xfId="8887" xr:uid="{2B5E7FE6-037F-48C8-ADFA-CBAE06C6A96E}"/>
    <cellStyle name="Vejica 79 2 4 2" xfId="12878" xr:uid="{81A20CFB-3F27-407D-A8BD-20AF2A0D7598}"/>
    <cellStyle name="Vejica 79 2 4 2 2" xfId="18815" xr:uid="{581A99B8-D032-4F2D-B88A-E1491C995718}"/>
    <cellStyle name="Vejica 79 2 4 2 2 2" xfId="39061" xr:uid="{7431AEE7-875C-4DAB-B6EB-9EF4455ED14F}"/>
    <cellStyle name="Vejica 79 2 4 2 3" xfId="39060" xr:uid="{4727919A-95EF-4788-B70A-17AE6CBF26E8}"/>
    <cellStyle name="Vejica 79 2 4 3" xfId="16098" xr:uid="{CD21B0FA-F76B-47AB-887B-890EA5BE76E2}"/>
    <cellStyle name="Vejica 79 2 4 3 2" xfId="39062" xr:uid="{CB9975E6-5B30-4B0D-83EC-5E9E2D993B62}"/>
    <cellStyle name="Vejica 79 2 4 4" xfId="39059" xr:uid="{7D020AAD-E4D4-4412-A132-87168104BCD0}"/>
    <cellStyle name="Vejica 79 2 5" xfId="12537" xr:uid="{64510BF0-7904-4DD3-8A7B-9D8514BB4144}"/>
    <cellStyle name="Vejica 79 2 5 2" xfId="18475" xr:uid="{5F5DA71F-E244-44DD-AF40-A3B9845FF687}"/>
    <cellStyle name="Vejica 79 2 5 2 2" xfId="39064" xr:uid="{E74639A8-688D-4D26-AC40-A274133A7A91}"/>
    <cellStyle name="Vejica 79 2 5 3" xfId="39063" xr:uid="{389FB2B7-E1B2-4486-85D1-795BCF133FCF}"/>
    <cellStyle name="Vejica 79 2 6" xfId="15611" xr:uid="{772F7E15-FAC9-4FC9-9836-AA879A84C941}"/>
    <cellStyle name="Vejica 79 2 6 2" xfId="39065" xr:uid="{F9375F15-DC40-4CFA-9EBD-11D0F624DF56}"/>
    <cellStyle name="Vejica 79 2 7" xfId="39050" xr:uid="{7E0D9405-B3CD-4E83-8EB2-2816D0CEFE42}"/>
    <cellStyle name="Vejica 79 3" xfId="8120" xr:uid="{F66B14A9-E18D-4729-88B0-7616E253B2C0}"/>
    <cellStyle name="Vejica 79 3 2" xfId="12538" xr:uid="{5A714BE0-18E3-414B-ABFC-C77A1B27011D}"/>
    <cellStyle name="Vejica 79 3 2 2" xfId="18476" xr:uid="{831CB564-E221-4AE6-A169-BECD62D0039A}"/>
    <cellStyle name="Vejica 79 3 2 2 2" xfId="39068" xr:uid="{E26801F5-E73B-4395-B7C3-7106F1A66A35}"/>
    <cellStyle name="Vejica 79 3 2 3" xfId="39067" xr:uid="{E1E66982-3D7E-47B3-B4E4-025B1FBA3A87}"/>
    <cellStyle name="Vejica 79 3 3" xfId="15778" xr:uid="{F8C824A9-3291-4664-A892-C0DFA5FE5E2F}"/>
    <cellStyle name="Vejica 79 3 3 2" xfId="39069" xr:uid="{7FD32B7B-9D46-453B-979C-8B5C8935BFDF}"/>
    <cellStyle name="Vejica 79 3 4" xfId="39066" xr:uid="{8CB5A75C-681D-4584-B48B-BC2CC391D3EE}"/>
    <cellStyle name="Vejica 79 4" xfId="9026" xr:uid="{353DA660-4BB8-447D-ABD1-6606885E3840}"/>
    <cellStyle name="Vejica 79 4 2" xfId="13492" xr:uid="{0AD61EEF-07BC-4209-B4FC-48FD22A22F50}"/>
    <cellStyle name="Vejica 79 4 2 2" xfId="19426" xr:uid="{99563194-D93A-49D9-8822-93DC390CBBC0}"/>
    <cellStyle name="Vejica 79 4 2 2 2" xfId="39072" xr:uid="{F8D50910-DB97-4088-BAF5-8CE4A97928D7}"/>
    <cellStyle name="Vejica 79 4 2 3" xfId="39071" xr:uid="{A2243C57-E40B-4DE7-A0EE-73E46AC61367}"/>
    <cellStyle name="Vejica 79 4 3" xfId="16155" xr:uid="{BE2DF230-66CA-4D24-B851-641F5BA82CB4}"/>
    <cellStyle name="Vejica 79 4 3 2" xfId="39073" xr:uid="{0BA37FA9-76CC-4D0D-AC22-457AD47E40ED}"/>
    <cellStyle name="Vejica 79 4 4" xfId="39070" xr:uid="{E5BCA95E-028A-4727-B161-608723A54474}"/>
    <cellStyle name="Vejica 79 5" xfId="12918" xr:uid="{8758EC3F-0ACB-4A1F-84EB-71AD9AC453DA}"/>
    <cellStyle name="Vejica 79 5 2" xfId="18855" xr:uid="{7EC8167E-4C82-4EF4-A508-0C6E0FD7EEEC}"/>
    <cellStyle name="Vejica 79 5 2 2" xfId="39075" xr:uid="{AFE75991-0E41-45B2-9C6E-080ECB3373BF}"/>
    <cellStyle name="Vejica 79 5 3" xfId="39074" xr:uid="{A332DD1A-E4DE-4BAC-970C-5E1C59C58DF1}"/>
    <cellStyle name="Vejica 79 6" xfId="18242" xr:uid="{15F02832-5D2A-4374-A6CD-52502C27F697}"/>
    <cellStyle name="Vejica 79 6 2" xfId="39076" xr:uid="{934655D8-A41F-4E13-92CD-099BC13313BA}"/>
    <cellStyle name="Vejica 79 7" xfId="39049" xr:uid="{C517BC50-4A7E-4BC2-A054-75E50FB6643B}"/>
    <cellStyle name="Vejica 8" xfId="808" xr:uid="{00000000-0005-0000-0000-0000DC150000}"/>
    <cellStyle name="Vejica 8 10" xfId="8499" xr:uid="{9FC5AA1C-3643-45DB-BA3C-AE8C72705D96}"/>
    <cellStyle name="Vejica 8 10 2" xfId="15961" xr:uid="{1C4B31ED-DA52-4F22-A1ED-71137070858E}"/>
    <cellStyle name="Vejica 8 10 2 2" xfId="39079" xr:uid="{CA9A1703-1BB1-44F3-9BD0-3EDD8C551B08}"/>
    <cellStyle name="Vejica 8 10 3" xfId="39078" xr:uid="{FF60D6E8-BCEF-45E1-9AD5-30FAD0255946}"/>
    <cellStyle name="Vejica 8 11" xfId="12785" xr:uid="{DB6928FE-E078-4A49-B510-7EE85F55D399}"/>
    <cellStyle name="Vejica 8 11 2" xfId="18723" xr:uid="{32526A9A-1CE9-45D3-877F-52206EB85E32}"/>
    <cellStyle name="Vejica 8 11 2 2" xfId="39081" xr:uid="{63488F53-A9F4-4617-9E95-C53CB6F9EDFC}"/>
    <cellStyle name="Vejica 8 11 3" xfId="39080" xr:uid="{B14D7329-0018-4C9F-B433-3B7CCA2463C4}"/>
    <cellStyle name="Vejica 8 12" xfId="39077" xr:uid="{B1640CED-96CB-4214-BBB1-7FF8A582A3D9}"/>
    <cellStyle name="Vejica 8 2" xfId="809" xr:uid="{00000000-0005-0000-0000-0000DD150000}"/>
    <cellStyle name="Vejica 8 2 10" xfId="12535" xr:uid="{7C78E2F3-2FC0-4CA6-82C0-E938FAEB455F}"/>
    <cellStyle name="Vejica 8 2 10 2" xfId="18473" xr:uid="{ACEE4893-4DA9-4DD0-BF16-98B07B6C800F}"/>
    <cellStyle name="Vejica 8 2 10 2 2" xfId="39084" xr:uid="{BE519865-95C0-40AF-8BCD-D6258AFD2BC1}"/>
    <cellStyle name="Vejica 8 2 10 3" xfId="39083" xr:uid="{239D7DD8-908F-4C21-A5F6-92C96BE88F48}"/>
    <cellStyle name="Vejica 8 2 11" xfId="39082" xr:uid="{17898361-52F7-40F8-BAC9-2DAC365F9B2C}"/>
    <cellStyle name="Vejica 8 2 2" xfId="2482" xr:uid="{00000000-0005-0000-0000-0000DE150000}"/>
    <cellStyle name="Vejica 8 2 2 2" xfId="5151" xr:uid="{00000000-0005-0000-0000-0000DF150000}"/>
    <cellStyle name="Vejica 8 2 2 2 2" xfId="39086" xr:uid="{7FB7B887-D2F9-4533-9046-0825ECF8FCF4}"/>
    <cellStyle name="Vejica 8 2 2 3" xfId="12313" xr:uid="{EF06ED51-BD08-47F3-96B7-1274DC57F1AD}"/>
    <cellStyle name="Vejica 8 2 2 3 2" xfId="18385" xr:uid="{F30C7261-9B1C-4B2A-A5C7-B50DCC1B750B}"/>
    <cellStyle name="Vejica 8 2 2 3 2 2" xfId="39088" xr:uid="{322F9A45-F608-4A8D-B350-061133041318}"/>
    <cellStyle name="Vejica 8 2 2 3 3" xfId="39087" xr:uid="{E09C68C6-99A0-4A83-9A65-66E7389AE758}"/>
    <cellStyle name="Vejica 8 2 2 4" xfId="13303" xr:uid="{9F4BB2AC-BFD9-4CED-8137-11437953F0DC}"/>
    <cellStyle name="Vejica 8 2 2 4 2" xfId="19237" xr:uid="{18AE18A3-31B7-4D27-89C7-53780A9414FE}"/>
    <cellStyle name="Vejica 8 2 2 4 2 2" xfId="39090" xr:uid="{8A9D8809-D75F-4E69-904B-4DA06D1C158C}"/>
    <cellStyle name="Vejica 8 2 2 4 3" xfId="39089" xr:uid="{0482BE9C-5A8A-4527-A2FF-6A45FDDAF03E}"/>
    <cellStyle name="Vejica 8 2 2 5" xfId="39085" xr:uid="{A15E08A6-1AF6-4CC1-94EA-9EB56D8998F3}"/>
    <cellStyle name="Vejica 8 2 3" xfId="2483" xr:uid="{00000000-0005-0000-0000-0000E0150000}"/>
    <cellStyle name="Vejica 8 2 3 2" xfId="5152" xr:uid="{00000000-0005-0000-0000-0000E1150000}"/>
    <cellStyle name="Vejica 8 2 3 2 2" xfId="39092" xr:uid="{2CF98C5B-2912-4351-9C90-7423C1C28C37}"/>
    <cellStyle name="Vejica 8 2 3 3" xfId="12145" xr:uid="{348EBA4B-5BD3-47D8-8BA0-1ABD700BBDE8}"/>
    <cellStyle name="Vejica 8 2 3 3 2" xfId="18332" xr:uid="{387200DB-AB77-417F-BBA1-425DA362567B}"/>
    <cellStyle name="Vejica 8 2 3 3 2 2" xfId="39094" xr:uid="{26476837-BA42-4831-B9AE-9462337DBE77}"/>
    <cellStyle name="Vejica 8 2 3 3 3" xfId="39093" xr:uid="{D24C4E80-2373-4163-8835-90C895302111}"/>
    <cellStyle name="Vejica 8 2 3 4" xfId="13392" xr:uid="{B6BF0A12-BACF-41BD-B263-430141840555}"/>
    <cellStyle name="Vejica 8 2 3 4 2" xfId="19326" xr:uid="{BFDC1F4D-D9FC-4F90-B734-1858A00899A8}"/>
    <cellStyle name="Vejica 8 2 3 4 2 2" xfId="39096" xr:uid="{CFEA37A0-9591-4E02-8822-2612122AC9C9}"/>
    <cellStyle name="Vejica 8 2 3 4 3" xfId="39095" xr:uid="{896F0358-A4AE-4F02-8556-EDF5777431F5}"/>
    <cellStyle name="Vejica 8 2 3 5" xfId="39091" xr:uid="{1AE7F807-CF74-4D0A-ACC7-DDA1032194B1}"/>
    <cellStyle name="Vejica 8 2 4" xfId="2484" xr:uid="{00000000-0005-0000-0000-0000E2150000}"/>
    <cellStyle name="Vejica 8 2 4 2" xfId="5153" xr:uid="{00000000-0005-0000-0000-0000E3150000}"/>
    <cellStyle name="Vejica 8 2 4 2 2" xfId="39098" xr:uid="{DD18C5D7-62DE-4429-B554-5D6A986ACA5B}"/>
    <cellStyle name="Vejica 8 2 4 3" xfId="9158" xr:uid="{DE485CD1-1D95-4B36-BBE1-D6DA03DB07F6}"/>
    <cellStyle name="Vejica 8 2 4 3 2" xfId="16227" xr:uid="{E0D0B73F-A2F0-46BB-B017-81F1F96C812C}"/>
    <cellStyle name="Vejica 8 2 4 3 2 2" xfId="39100" xr:uid="{7FE7388C-5613-4835-BAC7-A88A999DAA93}"/>
    <cellStyle name="Vejica 8 2 4 3 3" xfId="39099" xr:uid="{E098954D-1931-4D66-96B9-46E644D6792F}"/>
    <cellStyle name="Vejica 8 2 4 4" xfId="13125" xr:uid="{B733AAE9-5C4E-4797-90F3-FE8BC13B2BA6}"/>
    <cellStyle name="Vejica 8 2 4 4 2" xfId="19059" xr:uid="{C9B64987-72B9-45B9-BC7E-1BBADD55B104}"/>
    <cellStyle name="Vejica 8 2 4 4 2 2" xfId="39102" xr:uid="{737B4A02-A199-42C9-89D7-EDCC241FC768}"/>
    <cellStyle name="Vejica 8 2 4 4 3" xfId="39101" xr:uid="{95BD2292-91F0-4621-81E4-3932C0A15317}"/>
    <cellStyle name="Vejica 8 2 4 5" xfId="39097" xr:uid="{0061B919-0669-491E-B163-66FB4A45DB89}"/>
    <cellStyle name="Vejica 8 2 5" xfId="5154" xr:uid="{00000000-0005-0000-0000-0000E4150000}"/>
    <cellStyle name="Vejica 8 2 5 2" xfId="5155" xr:uid="{00000000-0005-0000-0000-0000E5150000}"/>
    <cellStyle name="Vejica 8 2 5 2 2" xfId="5569" xr:uid="{00000000-0005-0000-0000-0000E6150000}"/>
    <cellStyle name="Vejica 8 2 5 2 2 2" xfId="39105" xr:uid="{CD881A89-168D-4473-8113-4D05F0DA9415}"/>
    <cellStyle name="Vejica 8 2 5 2 3" xfId="39104" xr:uid="{5FC71A02-48F3-4297-A122-AC76CA249923}"/>
    <cellStyle name="Vejica 8 2 5 3" xfId="5342" xr:uid="{00000000-0005-0000-0000-0000E7150000}"/>
    <cellStyle name="Vejica 8 2 5 3 2" xfId="39106" xr:uid="{53F6B22A-ECD7-4830-B073-0F090A56CE27}"/>
    <cellStyle name="Vejica 8 2 5 4" xfId="39103" xr:uid="{7F3C6615-9112-442F-9A50-53673CB7A89A}"/>
    <cellStyle name="Vejica 8 2 6" xfId="5156" xr:uid="{00000000-0005-0000-0000-0000E8150000}"/>
    <cellStyle name="Vejica 8 2 6 2" xfId="5510" xr:uid="{00000000-0005-0000-0000-0000E9150000}"/>
    <cellStyle name="Vejica 8 2 6 2 2" xfId="39108" xr:uid="{52C64A03-D64A-4CBB-9638-05E1F757BACB}"/>
    <cellStyle name="Vejica 8 2 6 3" xfId="39107" xr:uid="{5A759DCB-544C-4E0C-9E7C-A2E1C89749C7}"/>
    <cellStyle name="Vejica 8 2 7" xfId="5150" xr:uid="{00000000-0005-0000-0000-0000EA150000}"/>
    <cellStyle name="Vejica 8 2 7 2" xfId="39109" xr:uid="{4C1BEA4E-4C1B-4404-87F7-04CD593DC9AC}"/>
    <cellStyle name="Vejica 8 2 8" xfId="5226" xr:uid="{00000000-0005-0000-0000-0000EB150000}"/>
    <cellStyle name="Vejica 8 2 8 2" xfId="39110" xr:uid="{0F331094-C939-4A16-B46F-EECE7184D602}"/>
    <cellStyle name="Vejica 8 2 9" xfId="9670" xr:uid="{631CDC90-A2E6-4C80-B6C4-9DB918F1B1C4}"/>
    <cellStyle name="Vejica 8 2 9 2" xfId="16400" xr:uid="{7DC32DD8-8107-4FF7-80D3-E9A40184C0FE}"/>
    <cellStyle name="Vejica 8 2 9 2 2" xfId="39112" xr:uid="{B338E2C3-A6AC-4E11-949F-769D9BBA3707}"/>
    <cellStyle name="Vejica 8 2 9 3" xfId="39111" xr:uid="{DB8C8599-B1CA-433D-A087-F08370189605}"/>
    <cellStyle name="Vejica 8 3" xfId="810" xr:uid="{00000000-0005-0000-0000-0000EC150000}"/>
    <cellStyle name="Vejica 8 3 10" xfId="12536" xr:uid="{7370E8B0-9DD3-4D65-A8DF-DA4B22E960E8}"/>
    <cellStyle name="Vejica 8 3 10 2" xfId="18474" xr:uid="{44DC1537-5F08-4C1B-8DAD-C60B5CF36DD6}"/>
    <cellStyle name="Vejica 8 3 10 2 2" xfId="39115" xr:uid="{8A90FF33-ED5E-42D8-9944-D005CE8F782A}"/>
    <cellStyle name="Vejica 8 3 10 3" xfId="39114" xr:uid="{A293ED05-34C5-43B9-AC81-10FDADD727C7}"/>
    <cellStyle name="Vejica 8 3 11" xfId="39113" xr:uid="{5DE4AACC-B696-4B20-9EFE-FDB634ADCCC1}"/>
    <cellStyle name="Vejica 8 3 2" xfId="2485" xr:uid="{00000000-0005-0000-0000-0000ED150000}"/>
    <cellStyle name="Vejica 8 3 2 2" xfId="5158" xr:uid="{00000000-0005-0000-0000-0000EE150000}"/>
    <cellStyle name="Vejica 8 3 2 2 2" xfId="39117" xr:uid="{ED11FAEF-D32E-43A1-B101-3E4B9D793458}"/>
    <cellStyle name="Vejica 8 3 2 3" xfId="39116" xr:uid="{9E89AD47-174C-4097-978E-06FD994D7640}"/>
    <cellStyle name="Vejica 8 3 3" xfId="2486" xr:uid="{00000000-0005-0000-0000-0000EF150000}"/>
    <cellStyle name="Vejica 8 3 3 2" xfId="5159" xr:uid="{00000000-0005-0000-0000-0000F0150000}"/>
    <cellStyle name="Vejica 8 3 3 2 2" xfId="39119" xr:uid="{7329D6C0-D827-43CE-B123-C419998C775C}"/>
    <cellStyle name="Vejica 8 3 3 3" xfId="39118" xr:uid="{747270ED-8A18-435F-9FC2-12923A544719}"/>
    <cellStyle name="Vejica 8 3 4" xfId="2487" xr:uid="{00000000-0005-0000-0000-0000F1150000}"/>
    <cellStyle name="Vejica 8 3 4 2" xfId="5160" xr:uid="{00000000-0005-0000-0000-0000F2150000}"/>
    <cellStyle name="Vejica 8 3 4 2 2" xfId="39121" xr:uid="{8255FFC9-4619-41FE-B9DF-54F1429DC3A4}"/>
    <cellStyle name="Vejica 8 3 4 3" xfId="39120" xr:uid="{32B83F96-773A-4E89-9135-6018D1EAFBC6}"/>
    <cellStyle name="Vejica 8 3 5" xfId="5161" xr:uid="{00000000-0005-0000-0000-0000F3150000}"/>
    <cellStyle name="Vejica 8 3 5 2" xfId="5162" xr:uid="{00000000-0005-0000-0000-0000F4150000}"/>
    <cellStyle name="Vejica 8 3 5 2 2" xfId="5570" xr:uid="{00000000-0005-0000-0000-0000F5150000}"/>
    <cellStyle name="Vejica 8 3 5 2 2 2" xfId="39124" xr:uid="{D1CDC9B6-58B0-4308-A1DF-4BCA60FC8930}"/>
    <cellStyle name="Vejica 8 3 5 2 3" xfId="39123" xr:uid="{8ECC1B77-8E7E-4665-9CBC-6449BFFB189E}"/>
    <cellStyle name="Vejica 8 3 5 3" xfId="5343" xr:uid="{00000000-0005-0000-0000-0000F6150000}"/>
    <cellStyle name="Vejica 8 3 5 3 2" xfId="39125" xr:uid="{A04F82F4-B502-4B2C-9DAE-A1D6B4958AC5}"/>
    <cellStyle name="Vejica 8 3 5 4" xfId="39122" xr:uid="{53AFE715-2E91-4F26-BC4A-4E093BAA0650}"/>
    <cellStyle name="Vejica 8 3 6" xfId="5163" xr:uid="{00000000-0005-0000-0000-0000F7150000}"/>
    <cellStyle name="Vejica 8 3 6 2" xfId="5511" xr:uid="{00000000-0005-0000-0000-0000F8150000}"/>
    <cellStyle name="Vejica 8 3 6 2 2" xfId="39127" xr:uid="{65F12D2F-19E1-4B00-B181-32387CA7E785}"/>
    <cellStyle name="Vejica 8 3 6 3" xfId="39126" xr:uid="{9D0F6208-0227-4CD3-B3CD-AF409942FCE0}"/>
    <cellStyle name="Vejica 8 3 7" xfId="5157" xr:uid="{00000000-0005-0000-0000-0000F9150000}"/>
    <cellStyle name="Vejica 8 3 7 2" xfId="39128" xr:uid="{58442AD0-A81A-40C6-9ACB-A30FA22866D7}"/>
    <cellStyle name="Vejica 8 3 8" xfId="5215" xr:uid="{00000000-0005-0000-0000-0000FA150000}"/>
    <cellStyle name="Vejica 8 3 8 2" xfId="39129" xr:uid="{3EE484BA-3072-4B3F-8887-4539EDF3D2F8}"/>
    <cellStyle name="Vejica 8 3 9" xfId="12077" xr:uid="{22E87B41-2B19-4EAB-8688-DCDA0FD872F4}"/>
    <cellStyle name="Vejica 8 3 9 2" xfId="18310" xr:uid="{B23BE580-245F-4298-AC5B-B69DFB6AAAEF}"/>
    <cellStyle name="Vejica 8 3 9 2 2" xfId="39131" xr:uid="{080D2B4B-E30A-476C-80A5-3B3330ADB68C}"/>
    <cellStyle name="Vejica 8 3 9 3" xfId="39130" xr:uid="{AB035FF7-1A1A-4036-9E73-053397F60467}"/>
    <cellStyle name="Vejica 8 4" xfId="2488" xr:uid="{00000000-0005-0000-0000-0000FB150000}"/>
    <cellStyle name="Vejica 8 4 2" xfId="5164" xr:uid="{00000000-0005-0000-0000-0000FC150000}"/>
    <cellStyle name="Vejica 8 4 2 2" xfId="39133" xr:uid="{0ED98CE6-12C3-46C8-9534-DF31B4327466}"/>
    <cellStyle name="Vejica 8 4 3" xfId="8993" xr:uid="{B4725F74-245C-4182-8B8C-31323E015587}"/>
    <cellStyle name="Vejica 8 4 3 2" xfId="16135" xr:uid="{D5E422E4-E1CF-45ED-B9C2-EDEFA4A0A8CC}"/>
    <cellStyle name="Vejica 8 4 3 2 2" xfId="39135" xr:uid="{6897E01A-4CBC-4DD1-B7D1-79918BB04545}"/>
    <cellStyle name="Vejica 8 4 3 3" xfId="39134" xr:uid="{E7DFA00C-29CF-4D69-B163-AB34FAAEC70F}"/>
    <cellStyle name="Vejica 8 4 4" xfId="13458" xr:uid="{389CD02D-2AD9-4BFD-965A-33D2B302F94E}"/>
    <cellStyle name="Vejica 8 4 4 2" xfId="19392" xr:uid="{D753DDE0-E24B-4904-96B0-0FE44E40B219}"/>
    <cellStyle name="Vejica 8 4 4 2 2" xfId="39137" xr:uid="{54748E12-057C-4CD9-90D9-AA76AA16223E}"/>
    <cellStyle name="Vejica 8 4 4 3" xfId="39136" xr:uid="{7C0DC23E-6E9E-46FC-957E-8E247D021F7F}"/>
    <cellStyle name="Vejica 8 4 5" xfId="39132" xr:uid="{CFD3E6D4-0042-4672-94E9-18F9DBDEE198}"/>
    <cellStyle name="Vejica 8 5" xfId="2489" xr:uid="{00000000-0005-0000-0000-0000FD150000}"/>
    <cellStyle name="Vejica 8 5 2" xfId="5165" xr:uid="{00000000-0005-0000-0000-0000FE150000}"/>
    <cellStyle name="Vejica 8 5 2 2" xfId="39139" xr:uid="{02A3D2AC-E4DC-4F8C-85AC-28ED9B73B5D6}"/>
    <cellStyle name="Vejica 8 5 3" xfId="39138" xr:uid="{C8B4FEEA-96BB-43C2-8F4E-E5F980688E44}"/>
    <cellStyle name="Vejica 8 6" xfId="2490" xr:uid="{00000000-0005-0000-0000-0000FF150000}"/>
    <cellStyle name="Vejica 8 6 2" xfId="5166" xr:uid="{00000000-0005-0000-0000-000000160000}"/>
    <cellStyle name="Vejica 8 6 2 2" xfId="39141" xr:uid="{4C81CB14-4D60-49DA-A0D7-B4082C4191F2}"/>
    <cellStyle name="Vejica 8 6 3" xfId="39140" xr:uid="{902F6591-0313-4B1B-A7C3-02875F7D6788}"/>
    <cellStyle name="Vejica 8 7" xfId="5167" xr:uid="{00000000-0005-0000-0000-000001160000}"/>
    <cellStyle name="Vejica 8 7 2" xfId="5344" xr:uid="{00000000-0005-0000-0000-000002160000}"/>
    <cellStyle name="Vejica 8 7 2 2" xfId="39143" xr:uid="{E84984DD-9BBE-4EBD-A15E-306AA1EEA3D8}"/>
    <cellStyle name="Vejica 8 7 3" xfId="39142" xr:uid="{710D0449-3C4D-4BD2-86BF-9AA25F3F4232}"/>
    <cellStyle name="Vejica 8 8" xfId="5149" xr:uid="{00000000-0005-0000-0000-000003160000}"/>
    <cellStyle name="Vejica 8 8 2" xfId="39144" xr:uid="{41A7FA42-2911-4780-BE8A-8C6B45E14540}"/>
    <cellStyle name="Vejica 8 9" xfId="5227" xr:uid="{00000000-0005-0000-0000-000004160000}"/>
    <cellStyle name="Vejica 8 9 2" xfId="39145" xr:uid="{1F8C429F-4C49-4CEA-9BEA-8B9BAF1261DB}"/>
    <cellStyle name="Vejica 80" xfId="9359" xr:uid="{B430F2DE-2F4D-425D-A64F-044512EBC87E}"/>
    <cellStyle name="Vejica 80 2" xfId="12349" xr:uid="{6D0E17D2-2BF8-498C-AA4E-D561477EBB66}"/>
    <cellStyle name="Vejica 80 2 2" xfId="12312" xr:uid="{D0AE0768-D65D-4C25-8A83-AF5C65621696}"/>
    <cellStyle name="Vejica 80 2 2 2" xfId="13304" xr:uid="{0B4737CB-38BC-4876-90AE-77B08E4C0028}"/>
    <cellStyle name="Vejica 80 2 2 2 2" xfId="19238" xr:uid="{0E29E0EC-E7AF-4B6B-A75C-9F9187E9F7AA}"/>
    <cellStyle name="Vejica 80 2 2 2 2 2" xfId="39150" xr:uid="{0C2F0104-5B1D-4485-8021-86F4256FD9B1}"/>
    <cellStyle name="Vejica 80 2 2 2 3" xfId="39149" xr:uid="{F1E7F3DD-A83D-48CA-8A70-C26AFBE1244D}"/>
    <cellStyle name="Vejica 80 2 2 3" xfId="18384" xr:uid="{4E0C73F1-193E-464F-A85E-060091E15951}"/>
    <cellStyle name="Vejica 80 2 2 3 2" xfId="39151" xr:uid="{FDA54D4F-9042-4175-9421-6AA485A4EEB9}"/>
    <cellStyle name="Vejica 80 2 2 4" xfId="39148" xr:uid="{1CA0CE2F-D099-4AEC-BB84-FC68ABF63EA6}"/>
    <cellStyle name="Vejica 80 2 3" xfId="8549" xr:uid="{23730256-0F9C-42FA-8657-C1BBFCB37CBD}"/>
    <cellStyle name="Vejica 80 2 3 2" xfId="13583" xr:uid="{3601E68F-1889-4885-AF4A-EE17C930F4BC}"/>
    <cellStyle name="Vejica 80 2 3 2 2" xfId="19517" xr:uid="{F7F3C8A7-8539-41AD-93A5-7FAB67E084CF}"/>
    <cellStyle name="Vejica 80 2 3 2 2 2" xfId="39154" xr:uid="{C5CE7EE4-C76B-472E-A6AF-BC0EE6E2EDA4}"/>
    <cellStyle name="Vejica 80 2 3 2 3" xfId="39153" xr:uid="{E1271320-5E87-49CB-960F-24D2AAAA762F}"/>
    <cellStyle name="Vejica 80 2 3 3" xfId="15986" xr:uid="{F396FE95-6E58-42A5-B93C-58EC6FBD7461}"/>
    <cellStyle name="Vejica 80 2 3 3 2" xfId="39155" xr:uid="{9C7FE811-1FAA-4535-9D4E-D660E90CFF80}"/>
    <cellStyle name="Vejica 80 2 3 4" xfId="39152" xr:uid="{1CA1FA2E-8367-4389-BBB3-DEE07028DF43}"/>
    <cellStyle name="Vejica 80 2 4" xfId="8996" xr:uid="{815DAAD6-1712-4526-B07F-A3FF15C11C5E}"/>
    <cellStyle name="Vejica 80 2 4 2" xfId="13178" xr:uid="{BDAD9302-2733-4A56-A36E-5A78FE49EC68}"/>
    <cellStyle name="Vejica 80 2 4 2 2" xfId="19112" xr:uid="{9848ACA0-9D64-4F3C-8170-662B5E84ECB4}"/>
    <cellStyle name="Vejica 80 2 4 2 2 2" xfId="39158" xr:uid="{0DD6D3EB-D158-4F35-8696-58383880AA97}"/>
    <cellStyle name="Vejica 80 2 4 2 3" xfId="39157" xr:uid="{7DE985F0-A56D-414A-BC07-E93430CD827F}"/>
    <cellStyle name="Vejica 80 2 4 3" xfId="16138" xr:uid="{A5A91910-AA98-4936-9F71-646B89980D80}"/>
    <cellStyle name="Vejica 80 2 4 3 2" xfId="39159" xr:uid="{5AB6284B-66B7-406E-BC5E-5C219A77165B}"/>
    <cellStyle name="Vejica 80 2 4 4" xfId="39156" xr:uid="{EB14C469-0978-4203-BD1D-C965E0C75C8E}"/>
    <cellStyle name="Vejica 80 2 5" xfId="12533" xr:uid="{B994E310-5453-47E4-9253-FEC31B08C8F0}"/>
    <cellStyle name="Vejica 80 2 5 2" xfId="18471" xr:uid="{8A1D2178-C6F6-4498-A4F2-23C9FB8534A1}"/>
    <cellStyle name="Vejica 80 2 5 2 2" xfId="39161" xr:uid="{680AB3AA-64A8-49C7-9F84-EF8B9BBE70DE}"/>
    <cellStyle name="Vejica 80 2 5 3" xfId="39160" xr:uid="{FDF0BD35-0EB9-48B6-8444-AB70FEB15F37}"/>
    <cellStyle name="Vejica 80 2 6" xfId="18398" xr:uid="{8E29D7DB-63F7-4E5C-9EEA-37273F4A68DA}"/>
    <cellStyle name="Vejica 80 2 6 2" xfId="39162" xr:uid="{B24B6EFB-8DE4-4C60-BECF-EADA6F7701B2}"/>
    <cellStyle name="Vejica 80 2 7" xfId="39147" xr:uid="{174A0871-9A8D-4FA1-903E-769B47313013}"/>
    <cellStyle name="Vejica 80 3" xfId="12241" xr:uid="{260AF512-3ADC-4EB1-8E3F-4EA2D5BD95AF}"/>
    <cellStyle name="Vejica 80 3 2" xfId="12534" xr:uid="{F31CD247-48FF-4C46-A8EF-53894D1B09EB}"/>
    <cellStyle name="Vejica 80 3 2 2" xfId="18472" xr:uid="{C1D94B33-39BE-40C8-B618-B177DF4D58DC}"/>
    <cellStyle name="Vejica 80 3 2 2 2" xfId="39165" xr:uid="{47B2CF50-D77A-41F9-81D6-4508866219F7}"/>
    <cellStyle name="Vejica 80 3 2 3" xfId="39164" xr:uid="{8B8B26D5-402A-4677-8B1B-8A42C85D0EC8}"/>
    <cellStyle name="Vejica 80 3 3" xfId="18364" xr:uid="{D176115E-E031-4CFC-877F-BA8F40790AE0}"/>
    <cellStyle name="Vejica 80 3 3 2" xfId="39166" xr:uid="{97A5FCB4-F8EB-46DA-9B29-7A2D710B5156}"/>
    <cellStyle name="Vejica 80 3 4" xfId="39163" xr:uid="{DBD67A79-2B86-4FD6-B7F1-69D943109275}"/>
    <cellStyle name="Vejica 80 4" xfId="8053" xr:uid="{5DE6EB73-7022-457B-BD2D-7806C4202166}"/>
    <cellStyle name="Vejica 80 4 2" xfId="13469" xr:uid="{8DEAAFC1-6B02-4F16-9A4F-DCC1B465D97B}"/>
    <cellStyle name="Vejica 80 4 2 2" xfId="19403" xr:uid="{74E23807-197C-4E60-82D1-BE71C7DFEFEA}"/>
    <cellStyle name="Vejica 80 4 2 2 2" xfId="39169" xr:uid="{4E1A5ADE-1ABD-4889-94A0-5CD13BFF1F54}"/>
    <cellStyle name="Vejica 80 4 2 3" xfId="39168" xr:uid="{11470CA5-A120-4A17-AF6D-71C18F47D5FD}"/>
    <cellStyle name="Vejica 80 4 3" xfId="15765" xr:uid="{EE256F81-EEDD-4000-9978-24ADA232C902}"/>
    <cellStyle name="Vejica 80 4 3 2" xfId="39170" xr:uid="{A50C2F6E-C8BB-41F3-AC1B-8B5E957264D9}"/>
    <cellStyle name="Vejica 80 4 4" xfId="39167" xr:uid="{4E2709EB-23D3-47ED-B8D7-7EECBAF5670E}"/>
    <cellStyle name="Vejica 80 5" xfId="12913" xr:uid="{11B29A30-8351-4C65-9DF6-FCEFD434A21A}"/>
    <cellStyle name="Vejica 80 5 2" xfId="18850" xr:uid="{DC296E61-E0F8-4494-BB20-1FA71BC5AC92}"/>
    <cellStyle name="Vejica 80 5 2 2" xfId="39172" xr:uid="{8300EC8E-2E8C-4A43-8465-572E0B9BFC24}"/>
    <cellStyle name="Vejica 80 5 3" xfId="39171" xr:uid="{4FA745D7-6EA8-4FF8-9C3F-02D455D58C0B}"/>
    <cellStyle name="Vejica 80 6" xfId="16302" xr:uid="{0BF0820D-E5D3-4DCD-8211-B51B754AE65F}"/>
    <cellStyle name="Vejica 80 6 2" xfId="39173" xr:uid="{75A348BC-37FE-412F-A9E6-998ADE5D73D3}"/>
    <cellStyle name="Vejica 80 7" xfId="39146" xr:uid="{BA0ADF79-96B0-4D13-97D5-679CCA2AC158}"/>
    <cellStyle name="Vejica 81" xfId="12047" xr:uid="{F097939F-933B-4CCB-B51C-02D99AF5CFF7}"/>
    <cellStyle name="Vejica 81 2" xfId="9316" xr:uid="{99F52F12-483C-473E-9E73-4F75F677DCD9}"/>
    <cellStyle name="Vejica 81 2 2" xfId="8603" xr:uid="{A67A2578-D5F8-4D9E-B9C5-9AF8BB038E35}"/>
    <cellStyle name="Vejica 81 2 2 2" xfId="13305" xr:uid="{D820D3E6-4B1B-427F-90B2-B6FDAAF2CA26}"/>
    <cellStyle name="Vejica 81 2 2 2 2" xfId="19239" xr:uid="{EEA351C9-07A0-4290-A562-183D0348D13E}"/>
    <cellStyle name="Vejica 81 2 2 2 2 2" xfId="39178" xr:uid="{1F2F7BCA-6F32-490F-B1EE-4890659B7800}"/>
    <cellStyle name="Vejica 81 2 2 2 3" xfId="39177" xr:uid="{480BA63B-76B0-4B7B-8E1B-BDB14F77F97D}"/>
    <cellStyle name="Vejica 81 2 2 3" xfId="16016" xr:uid="{4AA38CE9-53BB-46D9-BB36-0CA14849F59D}"/>
    <cellStyle name="Vejica 81 2 2 3 2" xfId="39179" xr:uid="{0FA5E665-8D72-4816-8E46-D0365C9CC97D}"/>
    <cellStyle name="Vejica 81 2 2 4" xfId="39176" xr:uid="{CCD4DCE6-E362-4333-BC73-DEB5935789BC}"/>
    <cellStyle name="Vejica 81 2 3" xfId="9905" xr:uid="{FC660384-AC80-43AD-B3DF-73422FA54987}"/>
    <cellStyle name="Vejica 81 2 3 2" xfId="13434" xr:uid="{C360EC86-0D2E-43CF-BF5D-8C917019C522}"/>
    <cellStyle name="Vejica 81 2 3 2 2" xfId="19368" xr:uid="{680C887D-DA20-48B8-8A2F-A8F43AEEE50E}"/>
    <cellStyle name="Vejica 81 2 3 2 2 2" xfId="39182" xr:uid="{D9CCD7B6-3C7B-441C-8896-E346CDC7DBA2}"/>
    <cellStyle name="Vejica 81 2 3 2 3" xfId="39181" xr:uid="{BC294E9A-3C4B-46B5-9398-4BD6B086054D}"/>
    <cellStyle name="Vejica 81 2 3 3" xfId="16503" xr:uid="{A4FBE5DE-BBDA-423E-8993-6F52E73B9A83}"/>
    <cellStyle name="Vejica 81 2 3 3 2" xfId="39183" xr:uid="{4D661E8C-640A-4D96-BBF5-B0DDF9B73B01}"/>
    <cellStyle name="Vejica 81 2 3 4" xfId="39180" xr:uid="{8F8FF8C2-6BE9-44E7-96D3-925E328216AF}"/>
    <cellStyle name="Vejica 81 2 4" xfId="8711" xr:uid="{49F704F3-07DA-4688-A586-28490970A3FD}"/>
    <cellStyle name="Vejica 81 2 4 2" xfId="13151" xr:uid="{1D15D9CC-F860-4396-B328-DA180C7E7C6B}"/>
    <cellStyle name="Vejica 81 2 4 2 2" xfId="19085" xr:uid="{600E1C52-D603-492C-A395-D83A8461003F}"/>
    <cellStyle name="Vejica 81 2 4 2 2 2" xfId="39186" xr:uid="{F90FAD0A-19E0-4C34-A91A-E4406C6667E8}"/>
    <cellStyle name="Vejica 81 2 4 2 3" xfId="39185" xr:uid="{76C0832F-5689-431C-9CF6-BAD6A9201252}"/>
    <cellStyle name="Vejica 81 2 4 3" xfId="16056" xr:uid="{99213F63-C009-49F7-BD74-270531302F87}"/>
    <cellStyle name="Vejica 81 2 4 3 2" xfId="39187" xr:uid="{D1E68D8C-7990-4754-94C8-3EB04E9294EA}"/>
    <cellStyle name="Vejica 81 2 4 4" xfId="39184" xr:uid="{6463DBBC-EBE1-4162-9492-B49E07B78A4D}"/>
    <cellStyle name="Vejica 81 2 5" xfId="12531" xr:uid="{2703FEBC-9B7C-4EFF-9792-3B48C768BC2E}"/>
    <cellStyle name="Vejica 81 2 5 2" xfId="18469" xr:uid="{B22853D5-B276-4471-8B8B-E90746211002}"/>
    <cellStyle name="Vejica 81 2 5 2 2" xfId="39189" xr:uid="{670190E7-418B-4AAF-A48C-7FE6658ACD3F}"/>
    <cellStyle name="Vejica 81 2 5 3" xfId="39188" xr:uid="{76269F38-C49D-4345-AB2A-10AC0B78B5B8}"/>
    <cellStyle name="Vejica 81 2 6" xfId="16290" xr:uid="{5A641A69-8602-41F7-AB51-0A13CF16A49C}"/>
    <cellStyle name="Vejica 81 2 6 2" xfId="39190" xr:uid="{B758BF4C-B4D5-4B02-ADE5-D3E39CACF07C}"/>
    <cellStyle name="Vejica 81 2 7" xfId="39175" xr:uid="{FFF907A0-93AC-400C-AAA1-1D5ADBF34C7B}"/>
    <cellStyle name="Vejica 81 3" xfId="9319" xr:uid="{1657AA43-44F7-4F49-9BAF-D37F27C6101E}"/>
    <cellStyle name="Vejica 81 3 2" xfId="12532" xr:uid="{2CB3BDA7-01A6-4F55-B629-24B401EA0A69}"/>
    <cellStyle name="Vejica 81 3 2 2" xfId="18470" xr:uid="{2E014BF1-A918-4DE4-92DB-DB6B3298D52B}"/>
    <cellStyle name="Vejica 81 3 2 2 2" xfId="39193" xr:uid="{C2266F1F-EBEA-4EA5-BB58-013E98545078}"/>
    <cellStyle name="Vejica 81 3 2 3" xfId="39192" xr:uid="{A63F8E10-1711-4AA5-8259-E02494DDE038}"/>
    <cellStyle name="Vejica 81 3 3" xfId="16293" xr:uid="{EBD973FF-6CBC-49A9-8E3C-1DB4F90D6DE3}"/>
    <cellStyle name="Vejica 81 3 3 2" xfId="39194" xr:uid="{58FBC361-4000-40A7-94F0-F9CDD74FC34D}"/>
    <cellStyle name="Vejica 81 3 4" xfId="39191" xr:uid="{36D4232C-412F-4DCB-92E2-04E8D17D0DB6}"/>
    <cellStyle name="Vejica 81 4" xfId="9526" xr:uid="{7F946F89-918F-45BA-A438-17A8178D9F6C}"/>
    <cellStyle name="Vejica 81 4 2" xfId="13420" xr:uid="{305128FB-9010-4706-81BD-172A6B8ECAE0}"/>
    <cellStyle name="Vejica 81 4 2 2" xfId="19354" xr:uid="{F69BABEE-7200-44FE-8302-4F016049F5F6}"/>
    <cellStyle name="Vejica 81 4 2 2 2" xfId="39197" xr:uid="{76550564-546C-4D10-AE71-F3E337B5E5E8}"/>
    <cellStyle name="Vejica 81 4 2 3" xfId="39196" xr:uid="{3BA15162-0572-4C1B-9A40-21C6739B50D2}"/>
    <cellStyle name="Vejica 81 4 3" xfId="16343" xr:uid="{3730AB92-A80F-47A9-86F2-C76E2C0D0CFE}"/>
    <cellStyle name="Vejica 81 4 3 2" xfId="39198" xr:uid="{617D46DE-3E75-4372-B0FC-9461D6C4EE34}"/>
    <cellStyle name="Vejica 81 4 4" xfId="39195" xr:uid="{AB39C1F9-4950-4F27-BD0B-DD0DAEE3D203}"/>
    <cellStyle name="Vejica 81 5" xfId="12677" xr:uid="{9651FA0A-6B99-4B4F-BB83-6C738F2E5FEE}"/>
    <cellStyle name="Vejica 81 5 2" xfId="18615" xr:uid="{7153E819-C1CA-46AA-A887-E9964848187A}"/>
    <cellStyle name="Vejica 81 5 2 2" xfId="39200" xr:uid="{99FEDF68-0865-4F5A-B069-5E15F1C47BAC}"/>
    <cellStyle name="Vejica 81 5 3" xfId="39199" xr:uid="{4DBAE266-BCF0-442F-84BD-48262D6BF15C}"/>
    <cellStyle name="Vejica 81 6" xfId="18300" xr:uid="{921C9A26-A88E-4AA5-844A-C1EBC5ACBA27}"/>
    <cellStyle name="Vejica 81 6 2" xfId="39201" xr:uid="{2F39F49E-EE7C-4B24-845E-60F156524BBB}"/>
    <cellStyle name="Vejica 81 7" xfId="39174" xr:uid="{FED8E9AB-5158-4F92-8A50-EAA151B28329}"/>
    <cellStyle name="Vejica 82" xfId="12398" xr:uid="{A376DF45-66C3-4427-B450-473B6A37E923}"/>
    <cellStyle name="Vejica 82 2" xfId="8871" xr:uid="{1485C8E1-475D-4379-ACF0-B8DFC47A160E}"/>
    <cellStyle name="Vejica 82 2 2" xfId="12041" xr:uid="{EA5B6819-41F3-4CF3-BC7C-4E9EFFF0E426}"/>
    <cellStyle name="Vejica 82 2 2 2" xfId="13306" xr:uid="{48220127-0C9D-48C0-9073-8B7B8AE84240}"/>
    <cellStyle name="Vejica 82 2 2 2 2" xfId="19240" xr:uid="{1A7A94C0-7018-4C0F-9DCF-DD6658F687A6}"/>
    <cellStyle name="Vejica 82 2 2 2 2 2" xfId="39206" xr:uid="{9B363C9C-D732-4ED2-B722-57043E49C7BE}"/>
    <cellStyle name="Vejica 82 2 2 2 3" xfId="39205" xr:uid="{17ED6BE8-9381-4073-B218-FDEDCD4BF236}"/>
    <cellStyle name="Vejica 82 2 2 3" xfId="18298" xr:uid="{52E717CA-A0B7-4100-8F7A-977A653E79C6}"/>
    <cellStyle name="Vejica 82 2 2 3 2" xfId="39207" xr:uid="{BF7D5372-AC2C-4C8C-B693-B8997B11D0E5}"/>
    <cellStyle name="Vejica 82 2 2 4" xfId="39204" xr:uid="{A24EAADB-095E-4678-BE85-88E2C654F69C}"/>
    <cellStyle name="Vejica 82 2 3" xfId="8958" xr:uid="{36E0139B-452B-440A-B2AA-31849662F204}"/>
    <cellStyle name="Vejica 82 2 3 2" xfId="13565" xr:uid="{C2144639-54CB-4B8B-85D4-6F5B38BF8B4A}"/>
    <cellStyle name="Vejica 82 2 3 2 2" xfId="19499" xr:uid="{9A4FAE1D-BBBC-40F9-B4D6-66A3CF375186}"/>
    <cellStyle name="Vejica 82 2 3 2 2 2" xfId="39210" xr:uid="{D7F05A79-2301-40DD-90E5-6E4F4B599E47}"/>
    <cellStyle name="Vejica 82 2 3 2 3" xfId="39209" xr:uid="{EB36D95A-C5A3-4B9A-A7EA-9B528A53C3C5}"/>
    <cellStyle name="Vejica 82 2 3 3" xfId="16116" xr:uid="{B32BACB3-FEE6-4E11-81A1-57BEDFC2E890}"/>
    <cellStyle name="Vejica 82 2 3 3 2" xfId="39211" xr:uid="{CCCD9754-F44D-4E06-8C05-F4B57ABA1587}"/>
    <cellStyle name="Vejica 82 2 3 4" xfId="39208" xr:uid="{4AC90019-E491-4CD5-9678-FD60AB8D88A5}"/>
    <cellStyle name="Vejica 82 2 4" xfId="12311" xr:uid="{793D6EFE-DD15-4D2B-ADAB-2EC9CAD55ECA}"/>
    <cellStyle name="Vejica 82 2 4 2" xfId="13167" xr:uid="{354AB630-6438-4FC2-AC6E-DF6E4B96ED6D}"/>
    <cellStyle name="Vejica 82 2 4 2 2" xfId="19101" xr:uid="{B74DEC76-07DC-4B25-97AC-3942556F5686}"/>
    <cellStyle name="Vejica 82 2 4 2 2 2" xfId="39214" xr:uid="{FD900BC1-84DF-4487-AFB2-B7C8051C3A64}"/>
    <cellStyle name="Vejica 82 2 4 2 3" xfId="39213" xr:uid="{DD792908-9084-4EBF-ABB3-ED367115F13D}"/>
    <cellStyle name="Vejica 82 2 4 3" xfId="18383" xr:uid="{E5D8B946-F08F-4E80-8E32-4965D3BB4CA7}"/>
    <cellStyle name="Vejica 82 2 4 3 2" xfId="39215" xr:uid="{473D0921-F5CD-4518-A112-973A654E35F5}"/>
    <cellStyle name="Vejica 82 2 4 4" xfId="39212" xr:uid="{A0175923-C0EF-4CD7-A1E9-A05A02DE853F}"/>
    <cellStyle name="Vejica 82 2 5" xfId="12529" xr:uid="{9DE363A0-F7B5-40DB-A71A-B5582EC6E56C}"/>
    <cellStyle name="Vejica 82 2 5 2" xfId="18467" xr:uid="{2E15A4B9-B614-4BC9-A0CA-28A00EF3BCD1}"/>
    <cellStyle name="Vejica 82 2 5 2 2" xfId="39217" xr:uid="{86BEF5F6-5DD8-470F-9EF3-5F23FA69B1B8}"/>
    <cellStyle name="Vejica 82 2 5 3" xfId="39216" xr:uid="{11E79900-B09C-482B-BC81-1767544A626B}"/>
    <cellStyle name="Vejica 82 2 6" xfId="16082" xr:uid="{4F8B8013-6212-440B-A547-3FC8198B52C8}"/>
    <cellStyle name="Vejica 82 2 6 2" xfId="39218" xr:uid="{C5AD2118-8525-4371-89F5-9987FCF9FEAD}"/>
    <cellStyle name="Vejica 82 2 7" xfId="39203" xr:uid="{B56026ED-659C-46A4-8D51-03C3EA1CF5E5}"/>
    <cellStyle name="Vejica 82 3" xfId="9321" xr:uid="{8C6F1C86-B3D5-40E3-BF16-767FBF38B485}"/>
    <cellStyle name="Vejica 82 3 2" xfId="12530" xr:uid="{171A545C-1241-4A46-8D2B-5E5D450A245C}"/>
    <cellStyle name="Vejica 82 3 2 2" xfId="18468" xr:uid="{B492601D-64D8-43FB-A758-2D2FA4AA8C0F}"/>
    <cellStyle name="Vejica 82 3 2 2 2" xfId="39221" xr:uid="{3D469C1A-CA39-412E-8593-A71F1222C1E4}"/>
    <cellStyle name="Vejica 82 3 2 3" xfId="39220" xr:uid="{F7DA2706-2A19-425A-B1E6-E8E8580C572C}"/>
    <cellStyle name="Vejica 82 3 3" xfId="16295" xr:uid="{BDFE8DB6-7DD2-41FB-890B-111E40D90B5B}"/>
    <cellStyle name="Vejica 82 3 3 2" xfId="39222" xr:uid="{9DAAFD71-4C7D-4F12-9710-AF24EA64385A}"/>
    <cellStyle name="Vejica 82 3 4" xfId="39219" xr:uid="{6CEAC7E2-AEAA-47D1-8BA9-D98A95DDBD61}"/>
    <cellStyle name="Vejica 82 4" xfId="11925" xr:uid="{FF4F0958-A9B0-429A-A515-413FB4CDEA99}"/>
    <cellStyle name="Vejica 82 4 2" xfId="13500" xr:uid="{866D5717-BF0C-49D2-8FBF-B0CB3CEC1663}"/>
    <cellStyle name="Vejica 82 4 2 2" xfId="19434" xr:uid="{E000FC55-0C7F-415F-872C-AC345B36B639}"/>
    <cellStyle name="Vejica 82 4 2 2 2" xfId="39225" xr:uid="{EE1BCFCC-60D4-4330-A276-E020FA2A8A16}"/>
    <cellStyle name="Vejica 82 4 2 3" xfId="39224" xr:uid="{53636CFC-1D77-42CF-B5B3-C190F2F3EDA6}"/>
    <cellStyle name="Vejica 82 4 3" xfId="18263" xr:uid="{5AC05E29-7DC8-4B87-BF13-02DF13134A5F}"/>
    <cellStyle name="Vejica 82 4 3 2" xfId="39226" xr:uid="{4DD31C68-013D-4BA8-B8C6-C9907BC07B1C}"/>
    <cellStyle name="Vejica 82 4 4" xfId="39223" xr:uid="{200984E9-52B1-4644-A8A9-77904312A703}"/>
    <cellStyle name="Vejica 82 5" xfId="12920" xr:uid="{BCFC6C71-8841-4779-BAE2-1244F2121F42}"/>
    <cellStyle name="Vejica 82 5 2" xfId="18857" xr:uid="{F50F556B-4930-40CF-A66C-00433D89BEE4}"/>
    <cellStyle name="Vejica 82 5 2 2" xfId="39228" xr:uid="{3061532D-FD5A-442B-8CFA-F21DA28967DC}"/>
    <cellStyle name="Vejica 82 5 3" xfId="39227" xr:uid="{28FDFFEE-35C7-4EAD-8EAF-A383E1B604FB}"/>
    <cellStyle name="Vejica 82 6" xfId="18416" xr:uid="{B9EBB29A-1EFD-4AFA-8252-C6DB75A7EAF8}"/>
    <cellStyle name="Vejica 82 6 2" xfId="39229" xr:uid="{8DEC631E-CEF3-481C-9A9D-C92D89D482CB}"/>
    <cellStyle name="Vejica 82 7" xfId="39202" xr:uid="{4CDF44C5-8896-42D8-A899-7FE551915D21}"/>
    <cellStyle name="Vejica 83" xfId="12327" xr:uid="{D295CB81-B255-40A4-B82C-683719AFA37A}"/>
    <cellStyle name="Vejica 83 2" xfId="7705" xr:uid="{197D310C-4C61-4BBD-950A-823106741D11}"/>
    <cellStyle name="Vejica 83 2 2" xfId="8272" xr:uid="{39D919C7-EB23-4036-81DF-77434BFD9264}"/>
    <cellStyle name="Vejica 83 2 2 2" xfId="13307" xr:uid="{4A944AF8-C861-49F9-BE12-1FC16C910E56}"/>
    <cellStyle name="Vejica 83 2 2 2 2" xfId="19241" xr:uid="{F21FC4B8-3524-493F-B651-829D048F7D28}"/>
    <cellStyle name="Vejica 83 2 2 2 2 2" xfId="39234" xr:uid="{4378273E-94C8-41C0-B3D8-93DD1F9CEBDC}"/>
    <cellStyle name="Vejica 83 2 2 2 3" xfId="39233" xr:uid="{7C10A379-60D9-49E4-8102-41795923DDAC}"/>
    <cellStyle name="Vejica 83 2 2 3" xfId="15843" xr:uid="{2C6CFCF8-E1A1-49D0-AA5E-C2F03915EE02}"/>
    <cellStyle name="Vejica 83 2 2 3 2" xfId="39235" xr:uid="{80FDE755-9163-42CD-A0C7-8CBFB2672E7E}"/>
    <cellStyle name="Vejica 83 2 2 4" xfId="39232" xr:uid="{B00BFC11-8F93-4021-A3BA-EA50D4F6DCB4}"/>
    <cellStyle name="Vejica 83 2 3" xfId="9017" xr:uid="{2C7ACACF-B43D-4980-999E-F5F2FC5B485A}"/>
    <cellStyle name="Vejica 83 2 3 2" xfId="13437" xr:uid="{6C6DBE23-BA4E-49E1-9C9F-23C70143FCDD}"/>
    <cellStyle name="Vejica 83 2 3 2 2" xfId="19371" xr:uid="{D6B68E97-681D-49E3-AC22-BD4377A3AFF1}"/>
    <cellStyle name="Vejica 83 2 3 2 2 2" xfId="39238" xr:uid="{464759A1-D0FA-4623-885F-CAD0E352A53D}"/>
    <cellStyle name="Vejica 83 2 3 2 3" xfId="39237" xr:uid="{A721F835-66ED-4B28-9923-D8D5E1C6F910}"/>
    <cellStyle name="Vejica 83 2 3 3" xfId="16147" xr:uid="{F717C395-453F-4BF0-9334-29AB5CFB7AC7}"/>
    <cellStyle name="Vejica 83 2 3 3 2" xfId="39239" xr:uid="{809F9624-B686-46DF-AA41-0F256FA24E92}"/>
    <cellStyle name="Vejica 83 2 3 4" xfId="39236" xr:uid="{F65A80B0-AB5A-4D3A-A0C8-7364C766479F}"/>
    <cellStyle name="Vejica 83 2 4" xfId="12063" xr:uid="{6CF092F2-6D94-4DD8-9E2A-A326A3947863}"/>
    <cellStyle name="Vejica 83 2 4 2" xfId="13099" xr:uid="{FBB01C50-D604-468C-8D5B-A6D6C339A2F1}"/>
    <cellStyle name="Vejica 83 2 4 2 2" xfId="19033" xr:uid="{0DE5F68A-8B02-409A-80E4-7055CDED6837}"/>
    <cellStyle name="Vejica 83 2 4 2 2 2" xfId="39242" xr:uid="{770D40EC-B7ED-4FFB-B4AF-60AB34C996DC}"/>
    <cellStyle name="Vejica 83 2 4 2 3" xfId="39241" xr:uid="{4298A1D4-1280-49BF-AF9E-6F4A3D32E2CC}"/>
    <cellStyle name="Vejica 83 2 4 3" xfId="18305" xr:uid="{F03F94C7-A492-4BA1-A7FA-E0D5E6557B0B}"/>
    <cellStyle name="Vejica 83 2 4 3 2" xfId="39243" xr:uid="{5B28F7DF-5453-455C-8A6B-91EE109FCCA2}"/>
    <cellStyle name="Vejica 83 2 4 4" xfId="39240" xr:uid="{074CAF3F-E9AC-41ED-99F2-1979FF28A63A}"/>
    <cellStyle name="Vejica 83 2 5" xfId="12527" xr:uid="{BD607C02-C650-4D02-9A0D-29FD348C0D81}"/>
    <cellStyle name="Vejica 83 2 5 2" xfId="18465" xr:uid="{3E7ADF17-9B07-45DA-B595-D47BC2FA993A}"/>
    <cellStyle name="Vejica 83 2 5 2 2" xfId="39245" xr:uid="{E6A56E05-F9D7-4E0C-981C-B0201F71A0E9}"/>
    <cellStyle name="Vejica 83 2 5 3" xfId="39244" xr:uid="{C56D81D0-447B-4BBB-B061-173B78BD944F}"/>
    <cellStyle name="Vejica 83 2 6" xfId="15586" xr:uid="{7BFDA8A7-FE5B-4B5F-BE22-A852BDAAA8A0}"/>
    <cellStyle name="Vejica 83 2 6 2" xfId="39246" xr:uid="{5E5141F8-F8CB-4E3F-9222-0E5ABC68AE85}"/>
    <cellStyle name="Vejica 83 2 7" xfId="39231" xr:uid="{1598B4D5-1C26-4F59-8D30-35517D125472}"/>
    <cellStyle name="Vejica 83 3" xfId="7796" xr:uid="{81D77B4F-61FB-4E43-BCB7-2BFE550A9E9F}"/>
    <cellStyle name="Vejica 83 3 2" xfId="12528" xr:uid="{F47F1253-2B73-4092-8AE3-04F49960D7F3}"/>
    <cellStyle name="Vejica 83 3 2 2" xfId="18466" xr:uid="{09951DC2-EF5C-4AC6-B5B4-9232541A39F6}"/>
    <cellStyle name="Vejica 83 3 2 2 2" xfId="39249" xr:uid="{5E36CAAF-C1A7-4603-A51F-622AC26D1E78}"/>
    <cellStyle name="Vejica 83 3 2 3" xfId="39248" xr:uid="{A04D3C75-DF08-46D1-984F-62ACD353435C}"/>
    <cellStyle name="Vejica 83 3 3" xfId="15609" xr:uid="{AF115DC5-D268-4705-BF80-9E05FEC2E16F}"/>
    <cellStyle name="Vejica 83 3 3 2" xfId="39250" xr:uid="{429DE18D-43B6-4794-BCAF-5C04C2811893}"/>
    <cellStyle name="Vejica 83 3 4" xfId="39247" xr:uid="{CFAFFF9D-F6FF-413B-9271-43BFF8DF8AD9}"/>
    <cellStyle name="Vejica 83 4" xfId="9525" xr:uid="{91FB1305-B8F9-4CC0-A555-A0FA12A961EC}"/>
    <cellStyle name="Vejica 83 4 2" xfId="13468" xr:uid="{8003C26C-F792-44FB-8DFA-27924DA7EBE1}"/>
    <cellStyle name="Vejica 83 4 2 2" xfId="19402" xr:uid="{D89DBB13-C56F-4727-BBBC-57AD63FC51E5}"/>
    <cellStyle name="Vejica 83 4 2 2 2" xfId="39253" xr:uid="{4BC61158-CE50-4665-819F-7DD503BDC41D}"/>
    <cellStyle name="Vejica 83 4 2 3" xfId="39252" xr:uid="{BC81BE7B-3114-44E7-9F6D-E343B7168220}"/>
    <cellStyle name="Vejica 83 4 3" xfId="16342" xr:uid="{EB8D6EA6-7518-4647-9907-12628978166D}"/>
    <cellStyle name="Vejica 83 4 3 2" xfId="39254" xr:uid="{0A51F969-FF43-4510-9FEA-25738329E81A}"/>
    <cellStyle name="Vejica 83 4 4" xfId="39251" xr:uid="{DA4E152D-B5FE-4EB7-BE3D-EDED77854F75}"/>
    <cellStyle name="Vejica 83 5" xfId="12674" xr:uid="{C5B1CDA2-D79A-48E4-98B2-180E0C5783F3}"/>
    <cellStyle name="Vejica 83 5 2" xfId="18612" xr:uid="{8E020A9C-32EF-4CED-82BE-F092153335A4}"/>
    <cellStyle name="Vejica 83 5 2 2" xfId="39256" xr:uid="{A1E11DD5-DE96-4F44-972F-ADC95B1DA05C}"/>
    <cellStyle name="Vejica 83 5 3" xfId="39255" xr:uid="{2886F63E-A170-423D-982F-1853F42F42DD}"/>
    <cellStyle name="Vejica 83 6" xfId="18391" xr:uid="{C4BDB888-884F-4682-950D-B93D7834E86C}"/>
    <cellStyle name="Vejica 83 6 2" xfId="39257" xr:uid="{9440BD7A-3649-40BA-BEC7-24FA506FE005}"/>
    <cellStyle name="Vejica 83 7" xfId="39230" xr:uid="{84E60317-A041-4C60-99A0-C4E7DE7A4C3E}"/>
    <cellStyle name="Vejica 84" xfId="7812" xr:uid="{1B3FA807-FC69-4243-AF41-CAD84981F7B1}"/>
    <cellStyle name="Vejica 84 2" xfId="8763" xr:uid="{62715E11-0560-4EA6-AD66-870A720412BE}"/>
    <cellStyle name="Vejica 84 2 2" xfId="9897" xr:uid="{D4DEA3AB-D8FB-4550-A35A-F2D01E595E92}"/>
    <cellStyle name="Vejica 84 2 2 2" xfId="13308" xr:uid="{C89B942E-BC09-46B2-A518-3C4555D0B8E0}"/>
    <cellStyle name="Vejica 84 2 2 2 2" xfId="19242" xr:uid="{24CD31B4-13A6-44FA-BBC2-F75B79173CBC}"/>
    <cellStyle name="Vejica 84 2 2 2 2 2" xfId="39262" xr:uid="{BC1EE132-2C32-4374-961D-DC9B837036D1}"/>
    <cellStyle name="Vejica 84 2 2 2 3" xfId="39261" xr:uid="{C2AACADF-D243-45FE-8CC3-7B31462F64C3}"/>
    <cellStyle name="Vejica 84 2 2 3" xfId="16497" xr:uid="{71541BA2-1C2F-4E13-B30E-65EC399843F1}"/>
    <cellStyle name="Vejica 84 2 2 3 2" xfId="39263" xr:uid="{99B6441E-F00F-42FF-B59A-D8FC9F2068BA}"/>
    <cellStyle name="Vejica 84 2 2 4" xfId="39260" xr:uid="{0EC38FFD-F86E-471B-A6E1-E9653DFF2608}"/>
    <cellStyle name="Vejica 84 2 3" xfId="12042" xr:uid="{519A5888-84E1-44F1-99D9-F54D720DFE61}"/>
    <cellStyle name="Vejica 84 2 3 2" xfId="13427" xr:uid="{1CAECC43-3E8C-4838-8114-643711DF6B41}"/>
    <cellStyle name="Vejica 84 2 3 2 2" xfId="19361" xr:uid="{66B8BADE-2D5B-4A45-B08D-92E2209003BE}"/>
    <cellStyle name="Vejica 84 2 3 2 2 2" xfId="39266" xr:uid="{D72EBAFD-C16C-4C63-8495-FB2511998B2D}"/>
    <cellStyle name="Vejica 84 2 3 2 3" xfId="39265" xr:uid="{BBD4FCA2-5204-4F8F-B4BA-8B0446AF1F81}"/>
    <cellStyle name="Vejica 84 2 3 3" xfId="18299" xr:uid="{2E69949A-8931-4992-B1DE-A755BC6A9AD6}"/>
    <cellStyle name="Vejica 84 2 3 3 2" xfId="39267" xr:uid="{C8C0D682-54F7-4CC5-9DA9-A345A90D2CE5}"/>
    <cellStyle name="Vejica 84 2 3 4" xfId="39264" xr:uid="{9C0FF4E7-B512-44B0-9302-15A318FA8D8A}"/>
    <cellStyle name="Vejica 84 2 4" xfId="8632" xr:uid="{82826022-AFBB-48C4-82C8-8D43223710B9}"/>
    <cellStyle name="Vejica 84 2 4 2" xfId="13202" xr:uid="{F6C8FF7A-D018-47A2-AF6A-D75D881CD5C6}"/>
    <cellStyle name="Vejica 84 2 4 2 2" xfId="19136" xr:uid="{E6367CAB-CDCD-4733-BB7B-D7BB9531E01C}"/>
    <cellStyle name="Vejica 84 2 4 2 2 2" xfId="39270" xr:uid="{775E3B2F-E244-4593-8A60-CC321EA1FAF7}"/>
    <cellStyle name="Vejica 84 2 4 2 3" xfId="39269" xr:uid="{1BCF6CE4-8A99-4660-9E8C-EF0577C066AC}"/>
    <cellStyle name="Vejica 84 2 4 3" xfId="16021" xr:uid="{C17D3879-50EB-44FE-95E7-F5325263E47D}"/>
    <cellStyle name="Vejica 84 2 4 3 2" xfId="39271" xr:uid="{73C52F2E-013F-47D0-BA47-3671F9C3ECC5}"/>
    <cellStyle name="Vejica 84 2 4 4" xfId="39268" xr:uid="{258C92ED-24E5-4208-BDC7-D745F0553CD8}"/>
    <cellStyle name="Vejica 84 2 5" xfId="12525" xr:uid="{39938369-C9AC-4AFD-A857-BF82742E1D78}"/>
    <cellStyle name="Vejica 84 2 5 2" xfId="18463" xr:uid="{EABADF82-A939-4DF5-823B-722F89B8412B}"/>
    <cellStyle name="Vejica 84 2 5 2 2" xfId="39273" xr:uid="{995D3171-70B9-45DC-9289-861A6DE7B90D}"/>
    <cellStyle name="Vejica 84 2 5 3" xfId="39272" xr:uid="{8A84B438-F151-4B8D-8756-041153D25E12}"/>
    <cellStyle name="Vejica 84 2 6" xfId="16061" xr:uid="{7CA43750-A6A6-41A3-932A-AB4DBEBA1283}"/>
    <cellStyle name="Vejica 84 2 6 2" xfId="39274" xr:uid="{3EADA0E1-BAFD-4978-B579-82E1C74626A7}"/>
    <cellStyle name="Vejica 84 2 7" xfId="39259" xr:uid="{6CFAEC68-4B09-4B96-8926-B1CFE3B2A3E5}"/>
    <cellStyle name="Vejica 84 3" xfId="9320" xr:uid="{A1D9A9FA-F987-433A-9E89-A13901CD59F7}"/>
    <cellStyle name="Vejica 84 3 2" xfId="12526" xr:uid="{59BD1049-ECCF-4397-8F09-AAB07D8B8B84}"/>
    <cellStyle name="Vejica 84 3 2 2" xfId="18464" xr:uid="{55944F4A-B5BA-4398-ADAF-D5ECBCFC3C82}"/>
    <cellStyle name="Vejica 84 3 2 2 2" xfId="39277" xr:uid="{424586CB-B53A-44FA-A0E7-C860E4A7AEE4}"/>
    <cellStyle name="Vejica 84 3 2 3" xfId="39276" xr:uid="{83EC367A-3EBC-481B-9F46-0BE83569395E}"/>
    <cellStyle name="Vejica 84 3 3" xfId="16294" xr:uid="{5C095664-D872-4A50-BD75-35D12634EB0C}"/>
    <cellStyle name="Vejica 84 3 3 2" xfId="39278" xr:uid="{D04671AD-BF5C-47CC-A4E6-0329FA2715AE}"/>
    <cellStyle name="Vejica 84 3 4" xfId="39275" xr:uid="{41F8D90E-E641-48C5-865D-B7513FE05C99}"/>
    <cellStyle name="Vejica 84 4" xfId="9868" xr:uid="{8ACD83FD-9201-4214-B518-DB27F1B451FB}"/>
    <cellStyle name="Vejica 84 4 2" xfId="13494" xr:uid="{B38A37FC-1965-410E-904B-68DD9C58393A}"/>
    <cellStyle name="Vejica 84 4 2 2" xfId="19428" xr:uid="{7E03EF43-BC57-44BF-9534-F02C8331A592}"/>
    <cellStyle name="Vejica 84 4 2 2 2" xfId="39281" xr:uid="{498D307F-46CF-4FF4-8808-C4E8225893A1}"/>
    <cellStyle name="Vejica 84 4 2 3" xfId="39280" xr:uid="{8B647A71-ABDA-4432-B923-67396D81FC42}"/>
    <cellStyle name="Vejica 84 4 3" xfId="16478" xr:uid="{B78C47F9-B5B1-4F7E-85D8-6EE1BA2AD910}"/>
    <cellStyle name="Vejica 84 4 3 2" xfId="39282" xr:uid="{8E6C059D-D7E1-4AC9-8741-60ED3D958E2B}"/>
    <cellStyle name="Vejica 84 4 4" xfId="39279" xr:uid="{6BAA8C00-01E1-4E5D-A728-7C12CE96BCD2}"/>
    <cellStyle name="Vejica 84 5" xfId="12908" xr:uid="{78C613E1-3D23-4F36-86A8-2350814CCE26}"/>
    <cellStyle name="Vejica 84 5 2" xfId="18845" xr:uid="{890B1C28-8D51-4707-B0D5-5A093E6F44F4}"/>
    <cellStyle name="Vejica 84 5 2 2" xfId="39284" xr:uid="{EC59A20E-73EA-4685-BFCA-A3CACEF81D6B}"/>
    <cellStyle name="Vejica 84 5 3" xfId="39283" xr:uid="{6141510E-9630-4A32-9885-4CA83AEA22C1}"/>
    <cellStyle name="Vejica 84 6" xfId="15614" xr:uid="{DBEC534C-C292-48A9-A09E-83BF0EC28D72}"/>
    <cellStyle name="Vejica 84 6 2" xfId="39285" xr:uid="{3B7A8D2F-BB25-48A0-B670-6DD975CBB64A}"/>
    <cellStyle name="Vejica 84 7" xfId="39258" xr:uid="{FAE58D97-6A93-4E1E-9FC9-013E10AB38CC}"/>
    <cellStyle name="Vejica 85" xfId="8921" xr:uid="{34A77484-94AF-4236-98B3-150CBD259648}"/>
    <cellStyle name="Vejica 85 2" xfId="8076" xr:uid="{D690CCA4-0462-4F7C-95B9-5DF7051CCCC8}"/>
    <cellStyle name="Vejica 85 2 2" xfId="7981" xr:uid="{46748927-4762-408E-BA5E-2BEB41DD2C39}"/>
    <cellStyle name="Vejica 85 2 2 2" xfId="13309" xr:uid="{661DBE44-5C4A-4D33-8229-89729578BF28}"/>
    <cellStyle name="Vejica 85 2 2 2 2" xfId="19243" xr:uid="{834AAA10-662F-41EA-8D70-18A52A4ECCCE}"/>
    <cellStyle name="Vejica 85 2 2 2 2 2" xfId="39290" xr:uid="{94686973-2BAC-4D2A-9FDA-BAC1EFDAE6CF}"/>
    <cellStyle name="Vejica 85 2 2 2 3" xfId="39289" xr:uid="{90B7BC8C-9B57-4664-B5DE-E32621C5E6F1}"/>
    <cellStyle name="Vejica 85 2 2 3" xfId="15727" xr:uid="{0D0830CF-48DE-468A-A53D-5EC5759CEFD1}"/>
    <cellStyle name="Vejica 85 2 2 3 2" xfId="39291" xr:uid="{87F705D4-F92F-41D3-B50A-8CDAA7BA3D74}"/>
    <cellStyle name="Vejica 85 2 2 4" xfId="39288" xr:uid="{8D0BE499-7D18-4A04-AEB8-816872799C7F}"/>
    <cellStyle name="Vejica 85 2 3" xfId="12338" xr:uid="{42C08A24-0506-4664-9ADC-04D84E2616DE}"/>
    <cellStyle name="Vejica 85 2 3 2" xfId="13506" xr:uid="{31A4782D-CB72-4088-ACBA-C84A5036D5FA}"/>
    <cellStyle name="Vejica 85 2 3 2 2" xfId="19440" xr:uid="{D0EAAB9B-4B17-49A6-B493-CA31EDCD10EA}"/>
    <cellStyle name="Vejica 85 2 3 2 2 2" xfId="39294" xr:uid="{B98ED91C-5133-4970-9E66-543FB6C11541}"/>
    <cellStyle name="Vejica 85 2 3 2 3" xfId="39293" xr:uid="{0F86E038-2222-4B47-AFFA-ACE56353A86A}"/>
    <cellStyle name="Vejica 85 2 3 3" xfId="18395" xr:uid="{CD01A764-188B-48E5-B119-40469FF8A1E4}"/>
    <cellStyle name="Vejica 85 2 3 3 2" xfId="39295" xr:uid="{80031C78-4754-4133-BFFD-747E8D78A006}"/>
    <cellStyle name="Vejica 85 2 3 4" xfId="39292" xr:uid="{32211232-C500-4976-8D11-73112E8F4C29}"/>
    <cellStyle name="Vejica 85 2 4" xfId="9903" xr:uid="{2331657E-0BAD-4D35-A9C8-1B209EDCE120}"/>
    <cellStyle name="Vejica 85 2 4 2" xfId="12902" xr:uid="{3D80FF47-9338-43F2-BAF5-648DE6E8B3F8}"/>
    <cellStyle name="Vejica 85 2 4 2 2" xfId="18839" xr:uid="{68A21A20-441F-470A-81F5-EFFA8BAD08A0}"/>
    <cellStyle name="Vejica 85 2 4 2 2 2" xfId="39298" xr:uid="{02F3A32F-7448-42C5-82CB-B17798FD4894}"/>
    <cellStyle name="Vejica 85 2 4 2 3" xfId="39297" xr:uid="{82A589EE-6685-40D4-A1D0-B00B0AA6733B}"/>
    <cellStyle name="Vejica 85 2 4 3" xfId="16502" xr:uid="{7D1A651D-F13E-4600-9592-293BF25A0CDF}"/>
    <cellStyle name="Vejica 85 2 4 3 2" xfId="39299" xr:uid="{D89B8519-8732-4565-A6CA-31CBA5FE9FE8}"/>
    <cellStyle name="Vejica 85 2 4 4" xfId="39296" xr:uid="{DC23B4DC-2E96-477D-B7F7-37F716DBB890}"/>
    <cellStyle name="Vejica 85 2 5" xfId="12523" xr:uid="{3A43E82B-D699-4FA2-8A8A-69774082B2D6}"/>
    <cellStyle name="Vejica 85 2 5 2" xfId="18461" xr:uid="{CC956C02-0DAA-4D29-8759-21625026DE10}"/>
    <cellStyle name="Vejica 85 2 5 2 2" xfId="39301" xr:uid="{1D31D0D8-B393-438D-83D3-02AEA663238E}"/>
    <cellStyle name="Vejica 85 2 5 3" xfId="39300" xr:uid="{CE1A561C-30E8-42C3-93E2-4A56A4FBA073}"/>
    <cellStyle name="Vejica 85 2 6" xfId="15770" xr:uid="{796D3EA6-8492-4A8D-9ABD-9A83368B160F}"/>
    <cellStyle name="Vejica 85 2 6 2" xfId="39302" xr:uid="{919CCE1D-AEF9-4CF0-9BE1-9111972E6705}"/>
    <cellStyle name="Vejica 85 2 7" xfId="39287" xr:uid="{EE88A2F9-1855-4D2C-822C-95DA581FD8E3}"/>
    <cellStyle name="Vejica 85 3" xfId="8762" xr:uid="{4A8B05C9-7EFA-48FA-A685-0ACB48D0724A}"/>
    <cellStyle name="Vejica 85 3 2" xfId="12524" xr:uid="{644D404D-AEEA-4735-9D35-8607CEF1B5AE}"/>
    <cellStyle name="Vejica 85 3 2 2" xfId="18462" xr:uid="{DED124BE-6D9D-4CAA-B660-BB592DB8F6C8}"/>
    <cellStyle name="Vejica 85 3 2 2 2" xfId="39305" xr:uid="{A0DC119C-471C-4C25-A691-6CE9973C8DD5}"/>
    <cellStyle name="Vejica 85 3 2 3" xfId="39304" xr:uid="{A5612739-3627-458A-AF17-766E9B0BAAC6}"/>
    <cellStyle name="Vejica 85 3 3" xfId="16060" xr:uid="{21166C50-0170-486F-9AA3-C7560AB87D36}"/>
    <cellStyle name="Vejica 85 3 3 2" xfId="39306" xr:uid="{994FEF2C-C290-4E0B-9D59-CAB5283EB213}"/>
    <cellStyle name="Vejica 85 3 4" xfId="39303" xr:uid="{A863558E-5FA9-42AD-A1B2-D7BB01E03DF8}"/>
    <cellStyle name="Vejica 85 4" xfId="9598" xr:uid="{8951E003-8BBF-450E-A973-5DBDB3B16580}"/>
    <cellStyle name="Vejica 85 4 2" xfId="13576" xr:uid="{506EA948-ADB2-420E-B61D-DC72D1CA0CDB}"/>
    <cellStyle name="Vejica 85 4 2 2" xfId="19510" xr:uid="{43D7F7A0-23BB-447A-90FB-F0C46D0D0BD8}"/>
    <cellStyle name="Vejica 85 4 2 2 2" xfId="39309" xr:uid="{DD8AACD6-1CCE-4CED-A200-2B98FC884226}"/>
    <cellStyle name="Vejica 85 4 2 3" xfId="39308" xr:uid="{9ECBB7DF-FB71-4C56-852E-04E35F212063}"/>
    <cellStyle name="Vejica 85 4 3" xfId="16373" xr:uid="{8BDA5A72-ADE9-4B56-BC44-F1B8E75C920C}"/>
    <cellStyle name="Vejica 85 4 3 2" xfId="39310" xr:uid="{6468487A-2E2C-42C7-9F9B-0D783D1EC720}"/>
    <cellStyle name="Vejica 85 4 4" xfId="39307" xr:uid="{AB9742CF-2303-4677-A6AE-769B0C01BB22}"/>
    <cellStyle name="Vejica 85 5" xfId="12909" xr:uid="{C0AED1EB-5213-4EE7-BF1A-B902032B4877}"/>
    <cellStyle name="Vejica 85 5 2" xfId="18846" xr:uid="{F6425B02-4D75-44DA-8C27-46301ADF39A9}"/>
    <cellStyle name="Vejica 85 5 2 2" xfId="39312" xr:uid="{8F49BF2A-FCB0-4A7E-A557-71A65019EBF8}"/>
    <cellStyle name="Vejica 85 5 3" xfId="39311" xr:uid="{1676455F-3750-454B-869E-5199CE982311}"/>
    <cellStyle name="Vejica 85 6" xfId="16103" xr:uid="{C650F2AE-510E-492B-9E3D-1AD9879F7EE1}"/>
    <cellStyle name="Vejica 85 6 2" xfId="39313" xr:uid="{A253DA3F-4802-4253-B627-0DEAB827ADBB}"/>
    <cellStyle name="Vejica 85 7" xfId="39286" xr:uid="{F56BC248-6E01-4308-9375-544246080E16}"/>
    <cellStyle name="Vejica 86" xfId="8919" xr:uid="{FB634099-7A3B-472E-96FC-393C3911D1B5}"/>
    <cellStyle name="Vejica 86 2" xfId="12366" xr:uid="{2302F132-AB71-46D7-9768-29A0F1BDC14A}"/>
    <cellStyle name="Vejica 86 2 2" xfId="9484" xr:uid="{3810C404-98AC-427E-927A-1ABC95FEE4BF}"/>
    <cellStyle name="Vejica 86 2 2 2" xfId="13310" xr:uid="{A3777A35-B9CF-4903-9C42-7CA7D089878E}"/>
    <cellStyle name="Vejica 86 2 2 2 2" xfId="19244" xr:uid="{3C4E4672-B6B5-4F51-B00C-B5CB03E5E406}"/>
    <cellStyle name="Vejica 86 2 2 2 2 2" xfId="39318" xr:uid="{C224DC68-C459-4DB0-84CF-977090B2A46F}"/>
    <cellStyle name="Vejica 86 2 2 2 3" xfId="39317" xr:uid="{77E179C0-3357-4C39-93C4-F97D2CD724D1}"/>
    <cellStyle name="Vejica 86 2 2 3" xfId="16327" xr:uid="{9AC0D47F-933B-4C21-BA59-E23EC3C351DA}"/>
    <cellStyle name="Vejica 86 2 2 3 2" xfId="39319" xr:uid="{053B6757-8E22-49BA-8755-E18DBE83566B}"/>
    <cellStyle name="Vejica 86 2 2 4" xfId="39316" xr:uid="{A2E9EF1C-7BE3-4F9C-B9EF-561525613999}"/>
    <cellStyle name="Vejica 86 2 3" xfId="8229" xr:uid="{3F2E2617-8F3A-4947-9180-4AC795ACE571}"/>
    <cellStyle name="Vejica 86 2 3 2" xfId="13445" xr:uid="{1EBCD6CB-1408-4EE3-B42B-586EE0C30EF5}"/>
    <cellStyle name="Vejica 86 2 3 2 2" xfId="19379" xr:uid="{74154087-B139-4B41-800B-C727315FB4C2}"/>
    <cellStyle name="Vejica 86 2 3 2 2 2" xfId="39322" xr:uid="{EF021651-F65A-4EAA-B611-FBBDA67CB853}"/>
    <cellStyle name="Vejica 86 2 3 2 3" xfId="39321" xr:uid="{38414585-AEB5-47EC-B60A-2AAA56CE529C}"/>
    <cellStyle name="Vejica 86 2 3 3" xfId="15821" xr:uid="{4F91AF97-650D-4941-84D7-53268D8F8022}"/>
    <cellStyle name="Vejica 86 2 3 3 2" xfId="39323" xr:uid="{F89F699B-0D0A-46A8-B357-8656522678D1}"/>
    <cellStyle name="Vejica 86 2 3 4" xfId="39320" xr:uid="{A1851EDE-240B-46A9-86BB-346606F67F86}"/>
    <cellStyle name="Vejica 86 2 4" xfId="8995" xr:uid="{E337CD91-CF65-41B6-BF90-85200120245E}"/>
    <cellStyle name="Vejica 86 2 4 2" xfId="13201" xr:uid="{AB246788-FE68-4746-B05E-F9E0C7CD9CBD}"/>
    <cellStyle name="Vejica 86 2 4 2 2" xfId="19135" xr:uid="{9E2F133E-B27C-43E1-A57F-C93D32039A45}"/>
    <cellStyle name="Vejica 86 2 4 2 2 2" xfId="39326" xr:uid="{C49BB398-0F8C-48D2-98D4-2538B5472E19}"/>
    <cellStyle name="Vejica 86 2 4 2 3" xfId="39325" xr:uid="{069ACCA9-954E-42B6-9275-464E0E652E18}"/>
    <cellStyle name="Vejica 86 2 4 3" xfId="16137" xr:uid="{66C5E50F-D7EF-4A3F-A17F-A57EA91CC6E6}"/>
    <cellStyle name="Vejica 86 2 4 3 2" xfId="39327" xr:uid="{C8067680-A605-4397-904F-3BE5D4148C15}"/>
    <cellStyle name="Vejica 86 2 4 4" xfId="39324" xr:uid="{DFAAD924-94ED-48BC-96C1-E93464FBD73B}"/>
    <cellStyle name="Vejica 86 2 5" xfId="12521" xr:uid="{82E77364-7560-4B9F-A474-1134B20676B0}"/>
    <cellStyle name="Vejica 86 2 5 2" xfId="18459" xr:uid="{3FA0E5E9-2DE8-4201-81DA-62EAF3A54A3A}"/>
    <cellStyle name="Vejica 86 2 5 2 2" xfId="39329" xr:uid="{B8E2F147-4D5F-415C-A5D5-F35D11534415}"/>
    <cellStyle name="Vejica 86 2 5 3" xfId="39328" xr:uid="{21EFF7D9-7722-4C44-BFB3-39F488FBCD5E}"/>
    <cellStyle name="Vejica 86 2 6" xfId="18406" xr:uid="{5BF622CF-B01F-4E71-A325-21ACD42C4301}"/>
    <cellStyle name="Vejica 86 2 6 2" xfId="39330" xr:uid="{B7B42440-039A-4BCB-94E9-47F72669A994}"/>
    <cellStyle name="Vejica 86 2 7" xfId="39315" xr:uid="{25A3484E-CFAD-4B5F-93E0-C3CCC15A4422}"/>
    <cellStyle name="Vejica 86 3" xfId="7650" xr:uid="{094B39EC-81FA-42D8-A9E6-3868B65FCA5B}"/>
    <cellStyle name="Vejica 86 3 2" xfId="12522" xr:uid="{2C5F7433-E823-499C-BC8A-36FFD6EBA29F}"/>
    <cellStyle name="Vejica 86 3 2 2" xfId="18460" xr:uid="{67911023-82C9-4621-80F7-60FFF1B57B31}"/>
    <cellStyle name="Vejica 86 3 2 2 2" xfId="39333" xr:uid="{FB69E0E4-83D5-438B-A09C-6083670EA47B}"/>
    <cellStyle name="Vejica 86 3 2 3" xfId="39332" xr:uid="{9D5C7271-D172-4B6D-BF4C-F08A618AED0F}"/>
    <cellStyle name="Vejica 86 3 3" xfId="15576" xr:uid="{225ECF4F-CF00-4941-83DB-505BA18DCF6F}"/>
    <cellStyle name="Vejica 86 3 3 2" xfId="39334" xr:uid="{535750C5-FAA6-4394-A865-A79C05C35737}"/>
    <cellStyle name="Vejica 86 3 4" xfId="39331" xr:uid="{069C7469-27CA-4CB5-8407-FB5BE51598DA}"/>
    <cellStyle name="Vejica 86 4" xfId="11952" xr:uid="{EFAA59F0-AC08-4161-BEF5-032CB450CB8D}"/>
    <cellStyle name="Vejica 86 4 2" xfId="13417" xr:uid="{99570E0E-5C75-4B03-B097-11A027AE2737}"/>
    <cellStyle name="Vejica 86 4 2 2" xfId="19351" xr:uid="{7B55EFA4-08F7-4237-A513-36D5C79E8057}"/>
    <cellStyle name="Vejica 86 4 2 2 2" xfId="39337" xr:uid="{A6ED0D47-513A-460F-B900-84E09CAC76C6}"/>
    <cellStyle name="Vejica 86 4 2 3" xfId="39336" xr:uid="{8BEAB3EB-EC4C-43E6-92C2-47B482F4CDD4}"/>
    <cellStyle name="Vejica 86 4 3" xfId="18272" xr:uid="{EA2F4DAF-CEBE-4E5F-B1EE-71F9C14D3CD5}"/>
    <cellStyle name="Vejica 86 4 3 2" xfId="39338" xr:uid="{C025564E-7B04-4538-9218-7C8CB501E637}"/>
    <cellStyle name="Vejica 86 4 4" xfId="39335" xr:uid="{99F36188-C29A-4C3A-9DCD-A3CAF76D6A16}"/>
    <cellStyle name="Vejica 86 5" xfId="12910" xr:uid="{613FCAA6-54D8-4044-8F40-C2CEFF17189A}"/>
    <cellStyle name="Vejica 86 5 2" xfId="18847" xr:uid="{0EE1605B-D11C-4115-88FD-63EDD711B5B4}"/>
    <cellStyle name="Vejica 86 5 2 2" xfId="39340" xr:uid="{57FE25F8-E048-40B0-A534-1433DEF101EF}"/>
    <cellStyle name="Vejica 86 5 3" xfId="39339" xr:uid="{45403DBE-467C-44D5-AFA4-BC4CC4AE8F3E}"/>
    <cellStyle name="Vejica 86 6" xfId="16101" xr:uid="{1040499E-8C11-41F3-8DF8-A82317037E5B}"/>
    <cellStyle name="Vejica 86 6 2" xfId="39341" xr:uid="{B48DB0E0-B3CE-4213-A51F-21D88D266D77}"/>
    <cellStyle name="Vejica 86 7" xfId="39314" xr:uid="{488A67C5-8E58-47E0-842D-95608B2C06C9}"/>
    <cellStyle name="Vejica 87" xfId="9979" xr:uid="{591EBC47-B021-441E-B3D9-79ED47204BE9}"/>
    <cellStyle name="Vejica 87 2" xfId="8425" xr:uid="{C7CA5887-4EE3-426C-B007-9AAD4ED8BC7D}"/>
    <cellStyle name="Vejica 87 2 2" xfId="12520" xr:uid="{8BA79BFB-EEFC-483D-87E9-C1BD6E6CA105}"/>
    <cellStyle name="Vejica 87 2 2 2" xfId="18458" xr:uid="{92817976-4833-4B99-9715-ACB9958F108F}"/>
    <cellStyle name="Vejica 87 2 2 2 2" xfId="39345" xr:uid="{CFE4D4BC-5D8B-4F0E-B2D0-84BA4FEF4219}"/>
    <cellStyle name="Vejica 87 2 2 3" xfId="39344" xr:uid="{6EB3614F-B15C-4F43-9181-F53A29F56393}"/>
    <cellStyle name="Vejica 87 2 3" xfId="15943" xr:uid="{72A37E87-8359-47C6-AC89-A13EF5D67742}"/>
    <cellStyle name="Vejica 87 2 3 2" xfId="39346" xr:uid="{85C7F422-1957-4207-A716-FB0A3EC59AE5}"/>
    <cellStyle name="Vejica 87 2 4" xfId="39343" xr:uid="{DB69F419-BC9C-4B2C-A981-FFC8B08DE607}"/>
    <cellStyle name="Vejica 87 3" xfId="12172" xr:uid="{B802D046-9845-40DD-B016-0AA04FAFD25E}"/>
    <cellStyle name="Vejica 87 3 2" xfId="13464" xr:uid="{C1FE2AC0-0FC8-4468-B322-72DDFB6997AD}"/>
    <cellStyle name="Vejica 87 3 2 2" xfId="19398" xr:uid="{69397A3B-6528-4525-9DDE-EAADE54DE368}"/>
    <cellStyle name="Vejica 87 3 2 2 2" xfId="39349" xr:uid="{3A8A1527-BFA8-42A8-9709-B7356876E015}"/>
    <cellStyle name="Vejica 87 3 2 3" xfId="39348" xr:uid="{FDF7AEC5-2676-4D67-821C-F566F698FEBD}"/>
    <cellStyle name="Vejica 87 3 3" xfId="18342" xr:uid="{894C930C-4BB8-4DC2-A467-D23243E0B17B}"/>
    <cellStyle name="Vejica 87 3 3 2" xfId="39350" xr:uid="{9949F56B-980F-41B4-ACF1-DF8D6DE6B65D}"/>
    <cellStyle name="Vejica 87 3 4" xfId="39347" xr:uid="{BF0D0AD7-674B-4DCC-82CA-BEFD562CA4E0}"/>
    <cellStyle name="Vejica 87 4" xfId="12787" xr:uid="{8077E63A-1DBD-4809-B83E-262CF0840B21}"/>
    <cellStyle name="Vejica 87 4 2" xfId="18725" xr:uid="{F3992870-788A-460D-A6D7-112EA7F4B652}"/>
    <cellStyle name="Vejica 87 4 2 2" xfId="39352" xr:uid="{6BF533C8-FBAB-4FBE-8E42-C618F520C83E}"/>
    <cellStyle name="Vejica 87 4 3" xfId="39351" xr:uid="{9BEAE9A9-C9CA-4375-ABB3-C7C9019E522C}"/>
    <cellStyle name="Vejica 87 5" xfId="16529" xr:uid="{506A4677-BFB6-4B12-9942-36793F9823A1}"/>
    <cellStyle name="Vejica 87 5 2" xfId="39353" xr:uid="{1120B457-71D2-43DD-BE3B-4C9FE5CB2584}"/>
    <cellStyle name="Vejica 87 6" xfId="39342" xr:uid="{28B11C2B-0A9D-4E90-A056-B016856D0CFF}"/>
    <cellStyle name="Vejica 88" xfId="9360" xr:uid="{EF51FEE9-C305-4308-BB76-769471962BB0}"/>
    <cellStyle name="Vejica 88 2" xfId="9318" xr:uid="{EA742CE5-51C1-4184-B8FA-E77B93900FC7}"/>
    <cellStyle name="Vejica 88 2 2" xfId="12519" xr:uid="{EE26BBD3-DC1E-4BC6-81E6-D0EB9BBE5E62}"/>
    <cellStyle name="Vejica 88 2 2 2" xfId="18457" xr:uid="{A7036587-B080-4A31-BC21-A628112B0870}"/>
    <cellStyle name="Vejica 88 2 2 2 2" xfId="39357" xr:uid="{F53A8DEB-E746-41DB-84FC-77B85F55C611}"/>
    <cellStyle name="Vejica 88 2 2 3" xfId="39356" xr:uid="{A80F5D90-99D6-4C05-9E86-86129347AF70}"/>
    <cellStyle name="Vejica 88 2 3" xfId="16292" xr:uid="{D6427B29-D161-4FEF-BEE4-C5559E4B3398}"/>
    <cellStyle name="Vejica 88 2 3 2" xfId="39358" xr:uid="{7C82E738-25E5-4643-A45A-E62F4858B89C}"/>
    <cellStyle name="Vejica 88 2 4" xfId="39355" xr:uid="{3EC727BF-D44F-468D-B831-7A65A2B09F81}"/>
    <cellStyle name="Vejica 88 3" xfId="9753" xr:uid="{2A99A1B4-32ED-4C0B-8BAD-9DB3C0A0FBE9}"/>
    <cellStyle name="Vejica 88 3 2" xfId="13591" xr:uid="{2C840649-0666-4F2B-9D06-55A511765016}"/>
    <cellStyle name="Vejica 88 3 2 2" xfId="19525" xr:uid="{AAAACAB4-B09E-4BD2-92EC-80D2568CF41A}"/>
    <cellStyle name="Vejica 88 3 2 2 2" xfId="39361" xr:uid="{CAC5DC59-8B96-4DFA-AC6F-E99838AF0946}"/>
    <cellStyle name="Vejica 88 3 2 3" xfId="39360" xr:uid="{4DF28F44-F846-409C-B862-E43324961547}"/>
    <cellStyle name="Vejica 88 3 3" xfId="16426" xr:uid="{E76B5313-EB2C-43BD-BF96-50CC523124D4}"/>
    <cellStyle name="Vejica 88 3 3 2" xfId="39362" xr:uid="{9FD7B4A6-4A35-4210-BF0F-861A9D1E67F0}"/>
    <cellStyle name="Vejica 88 3 4" xfId="39359" xr:uid="{A6F7722B-AFF4-4BC9-91B9-D08D0471DFF6}"/>
    <cellStyle name="Vejica 88 4" xfId="12907" xr:uid="{D974F4A4-9E36-446C-AA2A-2A86E9F9F37C}"/>
    <cellStyle name="Vejica 88 4 2" xfId="18844" xr:uid="{91B0B01D-1A95-4506-BAB9-0206D900C12A}"/>
    <cellStyle name="Vejica 88 4 2 2" xfId="39364" xr:uid="{E33D8959-C363-4FB9-ACC4-B80AB48C1441}"/>
    <cellStyle name="Vejica 88 4 3" xfId="39363" xr:uid="{CDE52B43-F79B-4367-B456-E691B4ECA3D4}"/>
    <cellStyle name="Vejica 88 5" xfId="16303" xr:uid="{0A6842D5-3645-4A16-845F-D0C056CE22B7}"/>
    <cellStyle name="Vejica 88 5 2" xfId="39365" xr:uid="{03104442-9991-432F-B1A3-D1C9AD1461C4}"/>
    <cellStyle name="Vejica 88 6" xfId="39354" xr:uid="{5415B988-D5F1-4EC5-9D37-2BD1EA74366A}"/>
    <cellStyle name="Vejica 89" xfId="8426" xr:uid="{96F63CF6-4F6E-42B8-B618-1DFB562E512E}"/>
    <cellStyle name="Vejica 89 2" xfId="8627" xr:uid="{DE45C6F5-2F79-4DA6-B953-A772A520B956}"/>
    <cellStyle name="Vejica 89 2 2" xfId="13311" xr:uid="{B1777D2A-D2F9-486B-B922-99554A8FE40D}"/>
    <cellStyle name="Vejica 89 2 2 2" xfId="19245" xr:uid="{CE83C216-66AB-4073-B6AB-28396CA9B6D5}"/>
    <cellStyle name="Vejica 89 2 2 2 2" xfId="39369" xr:uid="{11577285-071B-4240-852F-D5325B6B005C}"/>
    <cellStyle name="Vejica 89 2 2 3" xfId="39368" xr:uid="{C5DB6B2A-D5CA-4DA9-AB12-7AB9E379F0CF}"/>
    <cellStyle name="Vejica 89 2 3" xfId="16019" xr:uid="{93849BC0-BC45-4C1E-804D-20628E4AD824}"/>
    <cellStyle name="Vejica 89 2 3 2" xfId="39370" xr:uid="{B4F5C6EA-FC47-4479-B429-3650C15255B4}"/>
    <cellStyle name="Vejica 89 2 4" xfId="39367" xr:uid="{AFEA41E1-2E06-45AD-8175-643F749C683E}"/>
    <cellStyle name="Vejica 89 3" xfId="9773" xr:uid="{1C4869DE-589F-4050-A765-0C39D9D66BF6}"/>
    <cellStyle name="Vejica 89 3 2" xfId="13410" xr:uid="{92DA2A14-6427-41C4-8F0D-D91920E9160D}"/>
    <cellStyle name="Vejica 89 3 2 2" xfId="19344" xr:uid="{E582CA3D-AC96-4BCC-B691-EB9A6E21BC13}"/>
    <cellStyle name="Vejica 89 3 2 2 2" xfId="39373" xr:uid="{8869AF8B-B09A-4295-BD64-7AF19CFAE5EA}"/>
    <cellStyle name="Vejica 89 3 2 3" xfId="39372" xr:uid="{CA8C270B-B7A3-482F-AD54-61AF68BE7465}"/>
    <cellStyle name="Vejica 89 3 3" xfId="16433" xr:uid="{29182B24-D688-47E6-A5D0-88F0EEF061C9}"/>
    <cellStyle name="Vejica 89 3 3 2" xfId="39374" xr:uid="{6622CC15-09DA-4ABC-B9CC-74804AE7D163}"/>
    <cellStyle name="Vejica 89 3 4" xfId="39371" xr:uid="{0041C523-5239-4873-8D39-13ADC0456EFD}"/>
    <cellStyle name="Vejica 89 4" xfId="7644" xr:uid="{BD3BC740-0B1D-4C6B-A5E4-BF8FF03451CA}"/>
    <cellStyle name="Vejica 89 4 2" xfId="13164" xr:uid="{3BA11814-CBB3-4D48-82A8-079F3BEB2AA1}"/>
    <cellStyle name="Vejica 89 4 2 2" xfId="19098" xr:uid="{F00D66EB-7A6E-43FC-8349-DDCC75110B2E}"/>
    <cellStyle name="Vejica 89 4 2 2 2" xfId="39377" xr:uid="{66747770-0630-4883-B267-DCAF3CC4626B}"/>
    <cellStyle name="Vejica 89 4 2 3" xfId="39376" xr:uid="{4FD75781-58D1-4C2E-9535-A6B2875F47E2}"/>
    <cellStyle name="Vejica 89 4 3" xfId="15571" xr:uid="{F5352905-BE6E-4FBA-9003-33D926FBE953}"/>
    <cellStyle name="Vejica 89 4 3 2" xfId="39378" xr:uid="{B8C93E61-A3AF-471B-A9E4-52D5E0CBFEEE}"/>
    <cellStyle name="Vejica 89 4 4" xfId="39375" xr:uid="{E477E392-C6FA-4890-80E3-F74A0E760B64}"/>
    <cellStyle name="Vejica 89 5" xfId="12518" xr:uid="{78BF7D5E-336D-454E-A938-5D36C3D54C59}"/>
    <cellStyle name="Vejica 89 5 2" xfId="18456" xr:uid="{5BAB5D35-9190-4123-96B5-30552900AB0D}"/>
    <cellStyle name="Vejica 89 5 2 2" xfId="39380" xr:uid="{5B485EB9-F1DD-4F0F-B244-94C4081B3FC7}"/>
    <cellStyle name="Vejica 89 5 3" xfId="39379" xr:uid="{E189B3E8-EC30-40F6-A996-94BD3370A46B}"/>
    <cellStyle name="Vejica 89 6" xfId="15944" xr:uid="{D4ACFDFD-04D9-457C-BCB4-17EF8E1A482F}"/>
    <cellStyle name="Vejica 89 6 2" xfId="39381" xr:uid="{252A9781-457F-44AE-891C-BDF2C54E8491}"/>
    <cellStyle name="Vejica 89 7" xfId="39366" xr:uid="{B6BD2715-F9B2-45B5-8661-B9A4EAD9DD54}"/>
    <cellStyle name="Vejica 9" xfId="811" xr:uid="{00000000-0005-0000-0000-000005160000}"/>
    <cellStyle name="Vejica 9 10" xfId="11812" xr:uid="{62B69833-D173-41EB-9FBC-2A1FAB2B508A}"/>
    <cellStyle name="Vejica 9 10 2" xfId="18231" xr:uid="{D85F747F-4CB9-4520-9475-63CB13E211B1}"/>
    <cellStyle name="Vejica 9 10 2 2" xfId="39384" xr:uid="{BF8B08DF-CCC8-4666-B9C6-2197B39FA9B6}"/>
    <cellStyle name="Vejica 9 10 3" xfId="39383" xr:uid="{5EDC1B1D-9051-48D2-A6C6-0ECAD83B5678}"/>
    <cellStyle name="Vejica 9 11" xfId="12784" xr:uid="{72545F7A-C98E-4A94-A84B-14F732FD073D}"/>
    <cellStyle name="Vejica 9 11 2" xfId="18722" xr:uid="{C4891574-54D8-4A4A-A74F-5C4C6CA483C4}"/>
    <cellStyle name="Vejica 9 11 2 2" xfId="39386" xr:uid="{7DA973CE-E6BB-4447-A228-3ABD8DE93CE8}"/>
    <cellStyle name="Vejica 9 11 3" xfId="39385" xr:uid="{58059745-60E6-4231-B920-66797D5C7BCC}"/>
    <cellStyle name="Vejica 9 12" xfId="39382" xr:uid="{FDE37907-5B77-461C-98AB-78EB13F3F672}"/>
    <cellStyle name="Vejica 9 2" xfId="812" xr:uid="{00000000-0005-0000-0000-000006160000}"/>
    <cellStyle name="Vejica 9 2 10" xfId="12516" xr:uid="{25204FE1-C150-48E8-9E07-B902525B78B5}"/>
    <cellStyle name="Vejica 9 2 10 2" xfId="18454" xr:uid="{F3B522D9-7A8A-4905-A319-6A2F14526A0F}"/>
    <cellStyle name="Vejica 9 2 10 2 2" xfId="39389" xr:uid="{7E64618F-CD44-467B-90AD-23C36D29E47D}"/>
    <cellStyle name="Vejica 9 2 10 3" xfId="39388" xr:uid="{6D1050D0-003B-4FB7-B110-B1C28BF0F4B3}"/>
    <cellStyle name="Vejica 9 2 11" xfId="39387" xr:uid="{D2E5336C-CD57-409E-9394-027911F54EE0}"/>
    <cellStyle name="Vejica 9 2 2" xfId="2491" xr:uid="{00000000-0005-0000-0000-000007160000}"/>
    <cellStyle name="Vejica 9 2 2 2" xfId="5170" xr:uid="{00000000-0005-0000-0000-000008160000}"/>
    <cellStyle name="Vejica 9 2 2 2 2" xfId="39391" xr:uid="{727CE0F4-590C-4581-AFE1-DFF181E43DB2}"/>
    <cellStyle name="Vejica 9 2 2 3" xfId="9625" xr:uid="{43E84452-8555-419B-A2FD-F42858AF3331}"/>
    <cellStyle name="Vejica 9 2 2 3 2" xfId="16389" xr:uid="{476DAAF4-B39C-42ED-99D4-089AFDB395FD}"/>
    <cellStyle name="Vejica 9 2 2 3 2 2" xfId="39393" xr:uid="{E0B17BE7-258E-4390-B12A-ACDF9C1E8D85}"/>
    <cellStyle name="Vejica 9 2 2 3 3" xfId="39392" xr:uid="{9A39C24B-F644-4E3B-BF0F-7C9952A69ED9}"/>
    <cellStyle name="Vejica 9 2 2 4" xfId="13312" xr:uid="{9314A101-4E38-40BE-A060-8F55049E10FB}"/>
    <cellStyle name="Vejica 9 2 2 4 2" xfId="19246" xr:uid="{7D4BBABF-5214-4AC4-8B10-48C1F2DEE312}"/>
    <cellStyle name="Vejica 9 2 2 4 2 2" xfId="39395" xr:uid="{4AC81A40-FBB5-4FA1-9F06-ED58E376D828}"/>
    <cellStyle name="Vejica 9 2 2 4 3" xfId="39394" xr:uid="{2BA19D69-FF54-44F7-B5FD-3A342840CE7A}"/>
    <cellStyle name="Vejica 9 2 2 5" xfId="39390" xr:uid="{E6D98576-7BBB-463B-93B6-002E62B4C838}"/>
    <cellStyle name="Vejica 9 2 3" xfId="2492" xr:uid="{00000000-0005-0000-0000-000009160000}"/>
    <cellStyle name="Vejica 9 2 3 2" xfId="5171" xr:uid="{00000000-0005-0000-0000-00000A160000}"/>
    <cellStyle name="Vejica 9 2 3 2 2" xfId="39397" xr:uid="{E082741F-FF42-485A-AE32-88299AADE1FE}"/>
    <cellStyle name="Vejica 9 2 3 3" xfId="8189" xr:uid="{EBFC9EE1-16F3-4E40-8175-6F6355F1B097}"/>
    <cellStyle name="Vejica 9 2 3 3 2" xfId="15804" xr:uid="{5820D244-E943-4E8A-A344-CDF57355D91C}"/>
    <cellStyle name="Vejica 9 2 3 3 2 2" xfId="39399" xr:uid="{1B6133FD-7F4C-4E87-8B8A-82CA72035DEF}"/>
    <cellStyle name="Vejica 9 2 3 3 3" xfId="39398" xr:uid="{492D509A-36F0-4EF5-AE2B-E61C3CB1EF28}"/>
    <cellStyle name="Vejica 9 2 3 4" xfId="13502" xr:uid="{0570AA95-6C2D-4117-90A7-90F7D7632621}"/>
    <cellStyle name="Vejica 9 2 3 4 2" xfId="19436" xr:uid="{B978253D-C023-4800-9A54-1E0C3424500B}"/>
    <cellStyle name="Vejica 9 2 3 4 2 2" xfId="39401" xr:uid="{B5659069-191E-4B2A-B2A4-78B0E908CC2C}"/>
    <cellStyle name="Vejica 9 2 3 4 3" xfId="39400" xr:uid="{142CB78D-5362-4C94-84EB-76F3F3AD2399}"/>
    <cellStyle name="Vejica 9 2 3 5" xfId="39396" xr:uid="{28D36433-A69F-4D56-B8A4-6FB9268C95D0}"/>
    <cellStyle name="Vejica 9 2 4" xfId="2493" xr:uid="{00000000-0005-0000-0000-00000B160000}"/>
    <cellStyle name="Vejica 9 2 4 2" xfId="5172" xr:uid="{00000000-0005-0000-0000-00000C160000}"/>
    <cellStyle name="Vejica 9 2 4 2 2" xfId="39403" xr:uid="{706C8C52-832C-47BB-8C51-205754F57163}"/>
    <cellStyle name="Vejica 9 2 4 3" xfId="11935" xr:uid="{D161DAFF-22D5-45D2-AEC0-2FE6199CC909}"/>
    <cellStyle name="Vejica 9 2 4 3 2" xfId="18266" xr:uid="{7FC33E1A-EC69-4FC5-9F3D-5348F0FDEF4F}"/>
    <cellStyle name="Vejica 9 2 4 3 2 2" xfId="39405" xr:uid="{1B0AF243-2AED-45D3-8989-E937AA1F9091}"/>
    <cellStyle name="Vejica 9 2 4 3 3" xfId="39404" xr:uid="{1824EB1C-10CD-4CD5-875F-B76C379A7295}"/>
    <cellStyle name="Vejica 9 2 4 4" xfId="13191" xr:uid="{D064C077-3C00-4A8B-9924-4602DA55DAB4}"/>
    <cellStyle name="Vejica 9 2 4 4 2" xfId="19125" xr:uid="{F7D11B47-66BE-4A4B-AEBE-75F613C97AC0}"/>
    <cellStyle name="Vejica 9 2 4 4 2 2" xfId="39407" xr:uid="{CBFAEF0D-E109-4988-8909-FD3659083AC8}"/>
    <cellStyle name="Vejica 9 2 4 4 3" xfId="39406" xr:uid="{E1DA3ABD-C76F-416F-B7A0-3D0A74FE5737}"/>
    <cellStyle name="Vejica 9 2 4 5" xfId="39402" xr:uid="{B5E70346-8FF4-4E87-86B0-7B6C80D4C157}"/>
    <cellStyle name="Vejica 9 2 5" xfId="5173" xr:uid="{00000000-0005-0000-0000-00000D160000}"/>
    <cellStyle name="Vejica 9 2 5 2" xfId="5174" xr:uid="{00000000-0005-0000-0000-00000E160000}"/>
    <cellStyle name="Vejica 9 2 5 2 2" xfId="5571" xr:uid="{00000000-0005-0000-0000-00000F160000}"/>
    <cellStyle name="Vejica 9 2 5 2 2 2" xfId="39410" xr:uid="{6663D6F2-6A64-449F-8A79-8E282643ED5C}"/>
    <cellStyle name="Vejica 9 2 5 2 3" xfId="39409" xr:uid="{804529CB-D504-4897-AAC7-C8A388EDFF70}"/>
    <cellStyle name="Vejica 9 2 5 3" xfId="5345" xr:uid="{00000000-0005-0000-0000-000010160000}"/>
    <cellStyle name="Vejica 9 2 5 3 2" xfId="39411" xr:uid="{9CEB0DA0-5211-4DD8-8375-D8512EAB9893}"/>
    <cellStyle name="Vejica 9 2 5 4" xfId="39408" xr:uid="{8290249A-43F4-4911-BCD8-4E81861A9B45}"/>
    <cellStyle name="Vejica 9 2 6" xfId="5175" xr:uid="{00000000-0005-0000-0000-000011160000}"/>
    <cellStyle name="Vejica 9 2 6 2" xfId="5512" xr:uid="{00000000-0005-0000-0000-000012160000}"/>
    <cellStyle name="Vejica 9 2 6 2 2" xfId="39413" xr:uid="{A94CE213-8E4D-4A98-897A-457EB1BCEAB7}"/>
    <cellStyle name="Vejica 9 2 6 3" xfId="39412" xr:uid="{CCE4CBE0-FE0C-4F59-92E4-8ADEE8825F96}"/>
    <cellStyle name="Vejica 9 2 7" xfId="5169" xr:uid="{00000000-0005-0000-0000-000013160000}"/>
    <cellStyle name="Vejica 9 2 7 2" xfId="39414" xr:uid="{C2919668-EA37-4596-9DBF-7F1173308797}"/>
    <cellStyle name="Vejica 9 2 8" xfId="5264" xr:uid="{00000000-0005-0000-0000-000014160000}"/>
    <cellStyle name="Vejica 9 2 8 2" xfId="39415" xr:uid="{692E64EF-C663-43D7-8E95-BC43655CE622}"/>
    <cellStyle name="Vejica 9 2 9" xfId="9317" xr:uid="{A04ABD01-A9F3-4A53-A632-0FE16EC7038A}"/>
    <cellStyle name="Vejica 9 2 9 2" xfId="16291" xr:uid="{09192B97-A098-4C86-A988-083A79A2573E}"/>
    <cellStyle name="Vejica 9 2 9 2 2" xfId="39417" xr:uid="{7DB3B73D-95F3-4758-BB1B-EC546E97D6B3}"/>
    <cellStyle name="Vejica 9 2 9 3" xfId="39416" xr:uid="{FED004A0-92A5-4FC1-9FBE-C509C071D7BE}"/>
    <cellStyle name="Vejica 9 3" xfId="813" xr:uid="{00000000-0005-0000-0000-000015160000}"/>
    <cellStyle name="Vejica 9 3 10" xfId="12517" xr:uid="{407BFFB1-2422-41D1-8290-1A6934B82DB8}"/>
    <cellStyle name="Vejica 9 3 10 2" xfId="18455" xr:uid="{E77B1497-3228-4B3F-9B07-3A4CDF1138E5}"/>
    <cellStyle name="Vejica 9 3 10 2 2" xfId="39420" xr:uid="{49120CF0-9E91-4E5F-810F-0DB98C209316}"/>
    <cellStyle name="Vejica 9 3 10 3" xfId="39419" xr:uid="{394ACFC1-DB55-4242-B174-F6F9C4EEC21E}"/>
    <cellStyle name="Vejica 9 3 11" xfId="39418" xr:uid="{1AA2060C-349D-4E1C-B843-F5C7A430709F}"/>
    <cellStyle name="Vejica 9 3 2" xfId="2494" xr:uid="{00000000-0005-0000-0000-000016160000}"/>
    <cellStyle name="Vejica 9 3 2 2" xfId="5177" xr:uid="{00000000-0005-0000-0000-000017160000}"/>
    <cellStyle name="Vejica 9 3 2 2 2" xfId="39422" xr:uid="{4F121B74-706A-48B8-AB0E-78DED9D31940}"/>
    <cellStyle name="Vejica 9 3 2 3" xfId="39421" xr:uid="{80377EB0-2801-45A8-82FA-73C8DB5F55DD}"/>
    <cellStyle name="Vejica 9 3 3" xfId="2495" xr:uid="{00000000-0005-0000-0000-000018160000}"/>
    <cellStyle name="Vejica 9 3 3 2" xfId="5178" xr:uid="{00000000-0005-0000-0000-000019160000}"/>
    <cellStyle name="Vejica 9 3 3 2 2" xfId="39424" xr:uid="{9281B949-63DB-48EE-81C2-B650A6D97D07}"/>
    <cellStyle name="Vejica 9 3 3 3" xfId="39423" xr:uid="{77DBAF93-C7F7-4A0D-863F-5F29D6738601}"/>
    <cellStyle name="Vejica 9 3 4" xfId="2496" xr:uid="{00000000-0005-0000-0000-00001A160000}"/>
    <cellStyle name="Vejica 9 3 4 2" xfId="5179" xr:uid="{00000000-0005-0000-0000-00001B160000}"/>
    <cellStyle name="Vejica 9 3 4 2 2" xfId="39426" xr:uid="{9A205F49-AA76-4E73-A737-9BD0FD3D6C61}"/>
    <cellStyle name="Vejica 9 3 4 3" xfId="39425" xr:uid="{4EA5267A-F4DD-4AAB-AC37-897AAEB4D908}"/>
    <cellStyle name="Vejica 9 3 5" xfId="5180" xr:uid="{00000000-0005-0000-0000-00001C160000}"/>
    <cellStyle name="Vejica 9 3 5 2" xfId="5181" xr:uid="{00000000-0005-0000-0000-00001D160000}"/>
    <cellStyle name="Vejica 9 3 5 2 2" xfId="5572" xr:uid="{00000000-0005-0000-0000-00001E160000}"/>
    <cellStyle name="Vejica 9 3 5 2 2 2" xfId="39429" xr:uid="{236E4556-031A-4825-BFCC-08DD36E976B1}"/>
    <cellStyle name="Vejica 9 3 5 2 3" xfId="39428" xr:uid="{B4663789-3295-4FE5-8962-7572A04E203B}"/>
    <cellStyle name="Vejica 9 3 5 3" xfId="5346" xr:uid="{00000000-0005-0000-0000-00001F160000}"/>
    <cellStyle name="Vejica 9 3 5 3 2" xfId="39430" xr:uid="{3C7E9505-8C29-4F48-802F-8C8E3C4015D6}"/>
    <cellStyle name="Vejica 9 3 5 4" xfId="39427" xr:uid="{2C6C77CC-39B3-44B4-BD92-5490A28D0B02}"/>
    <cellStyle name="Vejica 9 3 6" xfId="5182" xr:uid="{00000000-0005-0000-0000-000020160000}"/>
    <cellStyle name="Vejica 9 3 6 2" xfId="5513" xr:uid="{00000000-0005-0000-0000-000021160000}"/>
    <cellStyle name="Vejica 9 3 6 2 2" xfId="39432" xr:uid="{B90FBD09-D0BC-4369-B2C9-3E4A45586BA5}"/>
    <cellStyle name="Vejica 9 3 6 3" xfId="39431" xr:uid="{271FF740-C738-4805-8047-F870DA133057}"/>
    <cellStyle name="Vejica 9 3 7" xfId="5176" xr:uid="{00000000-0005-0000-0000-000022160000}"/>
    <cellStyle name="Vejica 9 3 7 2" xfId="39433" xr:uid="{A6813BA4-F87A-451E-8320-F28FB6F3FDF8}"/>
    <cellStyle name="Vejica 9 3 8" xfId="5252" xr:uid="{00000000-0005-0000-0000-000023160000}"/>
    <cellStyle name="Vejica 9 3 8 2" xfId="39434" xr:uid="{13570A9E-BF14-4B17-9423-170A9696AA47}"/>
    <cellStyle name="Vejica 9 3 9" xfId="8872" xr:uid="{FD909C4F-33E6-4A46-BCA5-5ED3EF5FF877}"/>
    <cellStyle name="Vejica 9 3 9 2" xfId="16083" xr:uid="{DFDFFFE8-66F7-40CB-B9B9-481A0E8F86FA}"/>
    <cellStyle name="Vejica 9 3 9 2 2" xfId="39436" xr:uid="{01F17917-7176-4340-B9CC-2230527979D1}"/>
    <cellStyle name="Vejica 9 3 9 3" xfId="39435" xr:uid="{A7C305B8-DA5A-4FF3-B70B-22577ED572B9}"/>
    <cellStyle name="Vejica 9 4" xfId="2497" xr:uid="{00000000-0005-0000-0000-000024160000}"/>
    <cellStyle name="Vejica 9 4 2" xfId="5183" xr:uid="{00000000-0005-0000-0000-000025160000}"/>
    <cellStyle name="Vejica 9 4 2 2" xfId="39438" xr:uid="{671807A6-3972-44CD-82EE-8FAD2D2011FD}"/>
    <cellStyle name="Vejica 9 4 3" xfId="9892" xr:uid="{021966EB-7E48-434D-B6EE-C46F76DEE238}"/>
    <cellStyle name="Vejica 9 4 3 2" xfId="16493" xr:uid="{0DF8EBF3-20A8-410D-997B-583C54CDBC22}"/>
    <cellStyle name="Vejica 9 4 3 2 2" xfId="39440" xr:uid="{E23BF38E-5825-45C5-A596-459657B2D1F5}"/>
    <cellStyle name="Vejica 9 4 3 3" xfId="39439" xr:uid="{E1C7D49E-193B-4B00-ABD7-EEED8281A710}"/>
    <cellStyle name="Vejica 9 4 4" xfId="13153" xr:uid="{818901EE-93DA-40EA-A11D-BC6A4ECC13CB}"/>
    <cellStyle name="Vejica 9 4 4 2" xfId="19087" xr:uid="{4443BB11-6034-4F7D-B0E5-F4A928E7F64D}"/>
    <cellStyle name="Vejica 9 4 4 2 2" xfId="39442" xr:uid="{D0FDEB1A-638F-4FED-9104-AEBC8876B326}"/>
    <cellStyle name="Vejica 9 4 4 3" xfId="39441" xr:uid="{7928E3AF-3F9B-406C-91F8-B868D9AB5BE8}"/>
    <cellStyle name="Vejica 9 4 5" xfId="39437" xr:uid="{66154FE8-4496-4A05-9683-F695FB3D7798}"/>
    <cellStyle name="Vejica 9 5" xfId="2498" xr:uid="{00000000-0005-0000-0000-000026160000}"/>
    <cellStyle name="Vejica 9 5 2" xfId="5184" xr:uid="{00000000-0005-0000-0000-000027160000}"/>
    <cellStyle name="Vejica 9 5 2 2" xfId="39444" xr:uid="{3DF3E724-2BB5-41F2-AA31-CB21AAE25E8E}"/>
    <cellStyle name="Vejica 9 5 3" xfId="39443" xr:uid="{6745DAB9-CD25-4395-B72F-778CE2BC8FCE}"/>
    <cellStyle name="Vejica 9 6" xfId="2499" xr:uid="{00000000-0005-0000-0000-000028160000}"/>
    <cellStyle name="Vejica 9 6 2" xfId="5185" xr:uid="{00000000-0005-0000-0000-000029160000}"/>
    <cellStyle name="Vejica 9 6 2 2" xfId="39446" xr:uid="{8A68D687-483D-4EE0-AE4A-E72ABF4E729C}"/>
    <cellStyle name="Vejica 9 6 3" xfId="39445" xr:uid="{3332D691-86A6-4B62-A03B-701D5EBA75C1}"/>
    <cellStyle name="Vejica 9 7" xfId="5186" xr:uid="{00000000-0005-0000-0000-00002A160000}"/>
    <cellStyle name="Vejica 9 7 2" xfId="5347" xr:uid="{00000000-0005-0000-0000-00002B160000}"/>
    <cellStyle name="Vejica 9 7 2 2" xfId="39448" xr:uid="{55B65D27-A0A9-4EBC-BB18-C52B4DC318E5}"/>
    <cellStyle name="Vejica 9 7 3" xfId="39447" xr:uid="{11D56A0E-3734-461C-B8C0-D322A01CC842}"/>
    <cellStyle name="Vejica 9 8" xfId="5168" xr:uid="{00000000-0005-0000-0000-00002C160000}"/>
    <cellStyle name="Vejica 9 8 2" xfId="39449" xr:uid="{E1AB97A7-51B2-4F67-8248-74BE57386304}"/>
    <cellStyle name="Vejica 9 9" xfId="5276" xr:uid="{00000000-0005-0000-0000-00002D160000}"/>
    <cellStyle name="Vejica 9 9 2" xfId="39450" xr:uid="{03CBB2E7-B678-4EE2-869A-827B0971CF88}"/>
    <cellStyle name="Vejica 90" xfId="8700" xr:uid="{155EEC5D-D583-4A17-8F71-0DC68F29C278}"/>
    <cellStyle name="Vejica 90 2" xfId="7856" xr:uid="{5FBE6121-2E2E-45D7-AB79-881462B2CFBB}"/>
    <cellStyle name="Vejica 90 2 2" xfId="13313" xr:uid="{8CB04908-0B24-4A70-A1E1-882B32394D2C}"/>
    <cellStyle name="Vejica 90 2 2 2" xfId="19247" xr:uid="{6BB008A3-F9B1-44FE-BB43-DEEA0F856292}"/>
    <cellStyle name="Vejica 90 2 2 2 2" xfId="39454" xr:uid="{B16BD93E-D1D0-4549-87C6-93D21C412479}"/>
    <cellStyle name="Vejica 90 2 2 3" xfId="39453" xr:uid="{7A8ACEE5-980B-4CA2-AF0A-91F0B128F137}"/>
    <cellStyle name="Vejica 90 2 3" xfId="15631" xr:uid="{431F963B-CEA6-4A7D-B9BC-9DB1ACFF01E7}"/>
    <cellStyle name="Vejica 90 2 3 2" xfId="39455" xr:uid="{E957DED3-9E58-4B9A-B799-64688E22E106}"/>
    <cellStyle name="Vejica 90 2 4" xfId="39452" xr:uid="{E81BF4EB-DF4F-40EC-97A5-56B5CF51C186}"/>
    <cellStyle name="Vejica 90 3" xfId="9479" xr:uid="{6606F411-5DBD-42BF-A802-4BDBCFF3022F}"/>
    <cellStyle name="Vejica 90 3 2" xfId="13489" xr:uid="{E124E739-39C0-442A-9DE3-90E8CD113251}"/>
    <cellStyle name="Vejica 90 3 2 2" xfId="19423" xr:uid="{6E787894-4E99-4CFA-9C27-8A5CB797B2F7}"/>
    <cellStyle name="Vejica 90 3 2 2 2" xfId="39458" xr:uid="{EE75856B-1B1E-453B-933A-5AB84F9D11CB}"/>
    <cellStyle name="Vejica 90 3 2 3" xfId="39457" xr:uid="{ED98241A-A923-43DA-88EC-C7D12EA4A2E8}"/>
    <cellStyle name="Vejica 90 3 3" xfId="16323" xr:uid="{7C1E60E8-2C88-43F0-94EC-4E39C6169335}"/>
    <cellStyle name="Vejica 90 3 3 2" xfId="39459" xr:uid="{B127A4F8-0050-4EF8-A5CC-0E57F4B747CD}"/>
    <cellStyle name="Vejica 90 3 4" xfId="39456" xr:uid="{94169986-B1FE-4BCC-B3C8-70174C3CAD7E}"/>
    <cellStyle name="Vejica 90 4" xfId="8437" xr:uid="{8AB9DA1C-DEA8-48DE-9A43-E0C018FEDD61}"/>
    <cellStyle name="Vejica 90 4 2" xfId="12888" xr:uid="{7279B37D-0055-41C6-9F91-17901F28D5DC}"/>
    <cellStyle name="Vejica 90 4 2 2" xfId="18825" xr:uid="{BEADDF8C-30D7-4DC6-8921-6F97ECF639B4}"/>
    <cellStyle name="Vejica 90 4 2 2 2" xfId="39462" xr:uid="{707A5998-AC46-4B25-A72B-F9AAC3C4D93E}"/>
    <cellStyle name="Vejica 90 4 2 3" xfId="39461" xr:uid="{199A823C-666F-4F06-9419-382BF590AEBE}"/>
    <cellStyle name="Vejica 90 4 3" xfId="15950" xr:uid="{32FA9274-D11B-4CC3-A9DD-C57A93B84E32}"/>
    <cellStyle name="Vejica 90 4 3 2" xfId="39463" xr:uid="{FD4BDC77-DD67-4366-9F23-8E2DE4E89E30}"/>
    <cellStyle name="Vejica 90 4 4" xfId="39460" xr:uid="{CFDC7065-77C0-429C-84A0-CF0F2F57E6E4}"/>
    <cellStyle name="Vejica 90 5" xfId="12515" xr:uid="{DEAE4ABE-C6CB-4EA2-B111-AEE286B675FC}"/>
    <cellStyle name="Vejica 90 5 2" xfId="18453" xr:uid="{A1992CC4-D24C-44D6-8EB6-65826B8C3B37}"/>
    <cellStyle name="Vejica 90 5 2 2" xfId="39465" xr:uid="{B0FD994F-7FDA-458A-8FD6-4CF939B90708}"/>
    <cellStyle name="Vejica 90 5 3" xfId="39464" xr:uid="{91AD5C23-637F-4B55-A983-ABCC181B6929}"/>
    <cellStyle name="Vejica 90 6" xfId="16050" xr:uid="{3D6805AA-9D38-4A74-B740-B2FC5DDE01AD}"/>
    <cellStyle name="Vejica 90 6 2" xfId="39466" xr:uid="{B9659325-418F-4679-B1E1-078C1BED78B0}"/>
    <cellStyle name="Vejica 90 7" xfId="39451" xr:uid="{6B588AA4-D644-43AA-A7B5-16C05BDEF426}"/>
    <cellStyle name="Vejica 91" xfId="8119" xr:uid="{8C1414CF-C215-4688-8095-79FA87C16CF3}"/>
    <cellStyle name="Vejica 91 2" xfId="9472" xr:uid="{2EEC5752-24B5-4495-B3D3-79F19E5350CD}"/>
    <cellStyle name="Vejica 91 2 2" xfId="13314" xr:uid="{01BEB374-0246-4368-BF88-E412C142CAB1}"/>
    <cellStyle name="Vejica 91 2 2 2" xfId="19248" xr:uid="{AE77DB6B-B042-44E7-98F4-24E032085710}"/>
    <cellStyle name="Vejica 91 2 2 2 2" xfId="39470" xr:uid="{3A0113BC-EC59-40E8-A127-0764B8E86E6F}"/>
    <cellStyle name="Vejica 91 2 2 3" xfId="39469" xr:uid="{558BA5D8-A342-4CE2-BF43-30C8AB5615EC}"/>
    <cellStyle name="Vejica 91 2 3" xfId="16320" xr:uid="{85EB4425-A9AC-4F17-B175-36E99A52EBE2}"/>
    <cellStyle name="Vejica 91 2 3 2" xfId="39471" xr:uid="{A6B0BAF5-8925-4827-9559-B65E98564547}"/>
    <cellStyle name="Vejica 91 2 4" xfId="39468" xr:uid="{5D157C0E-2EDD-468B-B4C1-24CB087F2668}"/>
    <cellStyle name="Vejica 91 3" xfId="11913" xr:uid="{FA2544F8-BB4D-405C-8877-583A08051E7D}"/>
    <cellStyle name="Vejica 91 3 2" xfId="13505" xr:uid="{98CA4799-115F-400C-B7B1-5F13A6AB9FFB}"/>
    <cellStyle name="Vejica 91 3 2 2" xfId="19439" xr:uid="{3DB01849-DC51-482E-B56B-13B70A803663}"/>
    <cellStyle name="Vejica 91 3 2 2 2" xfId="39474" xr:uid="{77A366D9-3D5A-43B0-8D3A-971CA0D20AD0}"/>
    <cellStyle name="Vejica 91 3 2 3" xfId="39473" xr:uid="{3D152329-505F-4958-B9B1-32747F2DEA04}"/>
    <cellStyle name="Vejica 91 3 3" xfId="18257" xr:uid="{F79F7989-39A2-42B7-93F7-A49115A9001D}"/>
    <cellStyle name="Vejica 91 3 3 2" xfId="39475" xr:uid="{9A8C30ED-D52A-4261-93B1-65E925E2044E}"/>
    <cellStyle name="Vejica 91 3 4" xfId="39472" xr:uid="{49AF9BF5-4F87-4263-A81E-DA9311CB5D8F}"/>
    <cellStyle name="Vejica 91 4" xfId="10013" xr:uid="{1DADF682-59FB-409C-A172-FEAFE9ABEF6D}"/>
    <cellStyle name="Vejica 91 4 2" xfId="13196" xr:uid="{129E4E85-84C6-472E-BB04-D7FD0D924203}"/>
    <cellStyle name="Vejica 91 4 2 2" xfId="19130" xr:uid="{842BACF2-D5E9-4E55-9010-40BF6AF017B8}"/>
    <cellStyle name="Vejica 91 4 2 2 2" xfId="39478" xr:uid="{B67F40E3-AA57-439B-9615-AF5F58F4B50F}"/>
    <cellStyle name="Vejica 91 4 2 3" xfId="39477" xr:uid="{50882FA9-00CD-4850-AA56-7B83F0B3B27A}"/>
    <cellStyle name="Vejica 91 4 3" xfId="16543" xr:uid="{E25E81E5-3F1C-45BA-BE2F-15A9B9806CBD}"/>
    <cellStyle name="Vejica 91 4 3 2" xfId="39479" xr:uid="{7DD1E128-0A43-4497-A76E-7A7E368E2565}"/>
    <cellStyle name="Vejica 91 4 4" xfId="39476" xr:uid="{76AA7A01-9831-4F93-A6C2-6FD36D832735}"/>
    <cellStyle name="Vejica 91 5" xfId="12514" xr:uid="{95A80B27-CEDA-495D-A9D6-AA6778E8FDD9}"/>
    <cellStyle name="Vejica 91 5 2" xfId="18452" xr:uid="{52F2DB78-C488-4E74-B4A6-F184679B7364}"/>
    <cellStyle name="Vejica 91 5 2 2" xfId="39481" xr:uid="{7DF83F4F-6B01-420B-AA2A-A48E567AE6D2}"/>
    <cellStyle name="Vejica 91 5 3" xfId="39480" xr:uid="{E49FBB3A-F3E5-4798-8EB8-413E9862C2B5}"/>
    <cellStyle name="Vejica 91 6" xfId="15777" xr:uid="{8836270B-1F0A-4963-A636-187330E4C5C3}"/>
    <cellStyle name="Vejica 91 6 2" xfId="39482" xr:uid="{26508390-0FC9-4E84-BB93-A03238112B27}"/>
    <cellStyle name="Vejica 91 7" xfId="39467" xr:uid="{884EB182-D151-4F96-9D5A-F1A654FE3710}"/>
    <cellStyle name="Vejica 92" xfId="8765" xr:uid="{F3E16754-48AB-47EF-975E-8768CFE62D04}"/>
    <cellStyle name="Vejica 92 2" xfId="8631" xr:uid="{65B8987F-D5AC-417E-BA54-AB088778486F}"/>
    <cellStyle name="Vejica 92 2 2" xfId="13315" xr:uid="{93CDA04B-C58E-4A78-AC7A-03D561D60CDA}"/>
    <cellStyle name="Vejica 92 2 2 2" xfId="19249" xr:uid="{56FBF61C-B93B-454D-9302-11516B69AB6D}"/>
    <cellStyle name="Vejica 92 2 2 2 2" xfId="39486" xr:uid="{B5DD4B21-8166-42EB-8401-AE7330ED8920}"/>
    <cellStyle name="Vejica 92 2 2 3" xfId="39485" xr:uid="{2F012F1D-0BFB-497C-BFAC-F2C11433128C}"/>
    <cellStyle name="Vejica 92 2 3" xfId="16020" xr:uid="{A2134552-42D0-4E16-8E8C-DF149115DB31}"/>
    <cellStyle name="Vejica 92 2 3 2" xfId="39487" xr:uid="{C880A60F-1E99-477B-AF18-4E1D48DCB800}"/>
    <cellStyle name="Vejica 92 2 4" xfId="39484" xr:uid="{D92134C9-617C-4C9B-9542-7AC295FE39D8}"/>
    <cellStyle name="Vejica 92 3" xfId="8656" xr:uid="{8FAB2518-CA90-4A6F-9E6E-F2C26818293F}"/>
    <cellStyle name="Vejica 92 3 2" xfId="13566" xr:uid="{426CA519-FF14-44A5-9674-D6D6571F35D0}"/>
    <cellStyle name="Vejica 92 3 2 2" xfId="19500" xr:uid="{9D19285D-0CA3-4958-9FC6-9C672B747647}"/>
    <cellStyle name="Vejica 92 3 2 2 2" xfId="39490" xr:uid="{A7F0210A-993C-4965-86B8-B1FB7D8FECF7}"/>
    <cellStyle name="Vejica 92 3 2 3" xfId="39489" xr:uid="{A0B474FD-17DF-48DB-8FD1-0FC8F0F7A548}"/>
    <cellStyle name="Vejica 92 3 3" xfId="16029" xr:uid="{0EF8CF94-2D0D-480E-B6BB-A3C74705548C}"/>
    <cellStyle name="Vejica 92 3 3 2" xfId="39491" xr:uid="{9293418D-3EDF-4CA0-9820-A42E416C2AF2}"/>
    <cellStyle name="Vejica 92 3 4" xfId="39488" xr:uid="{C1183D1D-F60E-4E0B-92E7-B6A94699CBFE}"/>
    <cellStyle name="Vejica 92 4" xfId="11985" xr:uid="{50E90682-CDA8-4A87-BF7B-AE37F0651F18}"/>
    <cellStyle name="Vejica 92 4 2" xfId="13209" xr:uid="{B99FCECD-C134-4AF1-B149-2E2CE44D088C}"/>
    <cellStyle name="Vejica 92 4 2 2" xfId="19143" xr:uid="{84D0765D-7846-476E-8CC2-262499F3B76E}"/>
    <cellStyle name="Vejica 92 4 2 2 2" xfId="39494" xr:uid="{408274D5-8CAD-4883-9606-8717E2833087}"/>
    <cellStyle name="Vejica 92 4 2 3" xfId="39493" xr:uid="{A82F2F29-E81C-4396-8840-FA04E5B5BF30}"/>
    <cellStyle name="Vejica 92 4 3" xfId="18285" xr:uid="{BC8A46CB-2509-45C3-88B1-86D1A6B19285}"/>
    <cellStyle name="Vejica 92 4 3 2" xfId="39495" xr:uid="{5E0B97BD-B797-4718-8F68-97F2B064A7AC}"/>
    <cellStyle name="Vejica 92 4 4" xfId="39492" xr:uid="{4EA6555C-8AAC-4BEF-912E-EA9CAC4A03DE}"/>
    <cellStyle name="Vejica 92 5" xfId="12513" xr:uid="{484A5D60-B6ED-4605-A906-E58E45F0F0E5}"/>
    <cellStyle name="Vejica 92 5 2" xfId="18451" xr:uid="{9CFE316A-ADD0-4644-B421-7A1C431F192F}"/>
    <cellStyle name="Vejica 92 5 2 2" xfId="39497" xr:uid="{7A924B40-B9D8-4500-82C0-B60C3B6B2495}"/>
    <cellStyle name="Vejica 92 5 3" xfId="39496" xr:uid="{E8E3E2E4-7D60-4F97-886C-E02C5DE58A17}"/>
    <cellStyle name="Vejica 92 6" xfId="16063" xr:uid="{4D9C72B6-09CD-47BD-8CD4-73ED01D6377E}"/>
    <cellStyle name="Vejica 92 6 2" xfId="39498" xr:uid="{2C8C42D7-185C-40FE-AECC-F60C10556B2E}"/>
    <cellStyle name="Vejica 92 7" xfId="39483" xr:uid="{361A8843-DAF6-4C87-8FEE-8AC41CBD3564}"/>
    <cellStyle name="Vejica 93" xfId="11922" xr:uid="{C6CF2B2A-D1E6-42C2-ADC7-333755188CBF}"/>
    <cellStyle name="Vejica 93 2" xfId="8235" xr:uid="{5101C108-E826-4992-A7AC-05E52DFA55AE}"/>
    <cellStyle name="Vejica 93 2 2" xfId="13316" xr:uid="{3CD3E525-17CD-4760-A06F-9B1C7FE168A3}"/>
    <cellStyle name="Vejica 93 2 2 2" xfId="19250" xr:uid="{2B6BBA97-DBD7-42AC-B213-A1067B9FF106}"/>
    <cellStyle name="Vejica 93 2 2 2 2" xfId="39502" xr:uid="{E9755F8E-F125-4DB9-A67E-A25BC217C0D0}"/>
    <cellStyle name="Vejica 93 2 2 3" xfId="39501" xr:uid="{68BC29A2-3155-4D53-8DF7-0E419D157308}"/>
    <cellStyle name="Vejica 93 2 3" xfId="15824" xr:uid="{77779261-644E-4C31-A142-F9D758E3B130}"/>
    <cellStyle name="Vejica 93 2 3 2" xfId="39503" xr:uid="{F7617BC9-7563-468F-BDB9-5F4A7CE0D54D}"/>
    <cellStyle name="Vejica 93 2 4" xfId="39500" xr:uid="{2996BF91-B547-447B-915A-5241AFA41742}"/>
    <cellStyle name="Vejica 93 3" xfId="8791" xr:uid="{4F4E06C3-700C-4EB2-9534-419B895854F2}"/>
    <cellStyle name="Vejica 93 3 2" xfId="13416" xr:uid="{90ACFE30-FE5F-4F12-B7EF-204438B70404}"/>
    <cellStyle name="Vejica 93 3 2 2" xfId="19350" xr:uid="{8D4EDDF4-E63E-4EE3-ADEB-20AC1673C3FC}"/>
    <cellStyle name="Vejica 93 3 2 2 2" xfId="39506" xr:uid="{B2A047ED-38D1-4480-91A7-70E8AE6BCC6F}"/>
    <cellStyle name="Vejica 93 3 2 3" xfId="39505" xr:uid="{DA2266A4-89E9-48C2-BFC9-36E7A0059C77}"/>
    <cellStyle name="Vejica 93 3 3" xfId="16071" xr:uid="{0E81A9F9-57CF-4093-820D-18960DDF07D9}"/>
    <cellStyle name="Vejica 93 3 3 2" xfId="39507" xr:uid="{4FBA9BBF-EB68-4D7A-B50B-333F0B55AC2B}"/>
    <cellStyle name="Vejica 93 3 4" xfId="39504" xr:uid="{018DD29A-4754-4CA7-A6F3-03CF35BD7282}"/>
    <cellStyle name="Vejica 93 4" xfId="9776" xr:uid="{F6EB68C1-FD6C-4BFF-8C6C-560CE476ABE6}"/>
    <cellStyle name="Vejica 93 4 2" xfId="13120" xr:uid="{AECFE981-3BB6-4786-82EB-7AF446EC6083}"/>
    <cellStyle name="Vejica 93 4 2 2" xfId="19054" xr:uid="{271568F1-D865-4D76-8526-701D755AB6E3}"/>
    <cellStyle name="Vejica 93 4 2 2 2" xfId="39510" xr:uid="{85D7E375-7544-413B-AD2B-501B54A481AC}"/>
    <cellStyle name="Vejica 93 4 2 3" xfId="39509" xr:uid="{BEF0F9D8-9D01-443B-B69B-82E4A6853CEB}"/>
    <cellStyle name="Vejica 93 4 3" xfId="16436" xr:uid="{23C7C4A0-3F83-4A95-B193-011F7F67A1D6}"/>
    <cellStyle name="Vejica 93 4 3 2" xfId="39511" xr:uid="{85B5EF54-2133-47E5-A843-E6F6813C9AE8}"/>
    <cellStyle name="Vejica 93 4 4" xfId="39508" xr:uid="{FFE34335-9A67-4688-89CD-E059863D9688}"/>
    <cellStyle name="Vejica 93 5" xfId="12512" xr:uid="{33B943ED-59C5-4346-9563-A24E2CBE5D05}"/>
    <cellStyle name="Vejica 93 5 2" xfId="18450" xr:uid="{534F259B-17D4-4562-97F7-D80300AA1F7E}"/>
    <cellStyle name="Vejica 93 5 2 2" xfId="39513" xr:uid="{4FDCC318-FDA5-4543-B430-D484221A0591}"/>
    <cellStyle name="Vejica 93 5 3" xfId="39512" xr:uid="{42A119E8-19B1-44D3-B5E3-B9788E1B46C0}"/>
    <cellStyle name="Vejica 93 6" xfId="18262" xr:uid="{7EB0C106-14B9-49A4-8E9A-A804B4607BFC}"/>
    <cellStyle name="Vejica 93 6 2" xfId="39514" xr:uid="{3D81C09A-67C8-4D1B-B857-7F55D7841E90}"/>
    <cellStyle name="Vejica 93 7" xfId="39499" xr:uid="{77153A95-256A-41ED-94B8-783D5A35A9A2}"/>
    <cellStyle name="Vejica 94" xfId="8424" xr:uid="{DBE3B70D-92DA-4FE6-AA72-9977FA6C6ECF}"/>
    <cellStyle name="Vejica 94 2" xfId="9952" xr:uid="{8D97368B-DD7B-40E4-8849-68E4D11DF76B}"/>
    <cellStyle name="Vejica 94 2 2" xfId="13317" xr:uid="{BB9E8757-2750-4E6C-877E-B820892A4816}"/>
    <cellStyle name="Vejica 94 2 2 2" xfId="19251" xr:uid="{5FCCED5E-98D8-459B-B4BE-3BF4B3146FD7}"/>
    <cellStyle name="Vejica 94 2 2 2 2" xfId="39518" xr:uid="{C94772AC-2B10-43E4-834F-8090A10879CB}"/>
    <cellStyle name="Vejica 94 2 2 3" xfId="39517" xr:uid="{622549E0-22A8-42FB-9A7E-C6A7F888ED3D}"/>
    <cellStyle name="Vejica 94 2 3" xfId="16523" xr:uid="{658471C5-58CD-4B2D-A5C9-7E1DEBADFDC8}"/>
    <cellStyle name="Vejica 94 2 3 2" xfId="39519" xr:uid="{A42D9852-4391-47A6-9DCE-B34E6596C368}"/>
    <cellStyle name="Vejica 94 2 4" xfId="39516" xr:uid="{09773C7E-CBE8-4258-A01D-8956F0DFD35E}"/>
    <cellStyle name="Vejica 94 3" xfId="8986" xr:uid="{4F03FA4A-504D-421B-AA78-D969A5C3AC26}"/>
    <cellStyle name="Vejica 94 3 2" xfId="13453" xr:uid="{E97D4F9F-8B37-4AA8-B2C7-65AB681360E6}"/>
    <cellStyle name="Vejica 94 3 2 2" xfId="19387" xr:uid="{7536D848-D427-4478-814F-004D04FC6C3A}"/>
    <cellStyle name="Vejica 94 3 2 2 2" xfId="39522" xr:uid="{7463BCB7-048B-4981-8E99-FC106B69DC83}"/>
    <cellStyle name="Vejica 94 3 2 3" xfId="39521" xr:uid="{5D152E5A-57DE-402C-A7CC-4A9451D67DC3}"/>
    <cellStyle name="Vejica 94 3 3" xfId="16132" xr:uid="{DA7B0270-EA1D-4198-9DF7-ACEAD47934CC}"/>
    <cellStyle name="Vejica 94 3 3 2" xfId="39523" xr:uid="{D3F78664-3889-4995-A9DE-4DB3A0E453A4}"/>
    <cellStyle name="Vejica 94 3 4" xfId="39520" xr:uid="{A80E3664-D655-4573-AFE1-C733D028B1DD}"/>
    <cellStyle name="Vejica 94 4" xfId="9160" xr:uid="{FB5D0514-0149-47E5-BCC6-B8B580C7BA62}"/>
    <cellStyle name="Vejica 94 4 2" xfId="13103" xr:uid="{B30229DA-FE5E-4C7B-A67D-4B6AFB6B33D2}"/>
    <cellStyle name="Vejica 94 4 2 2" xfId="19037" xr:uid="{F7B88465-86FD-4DFE-968C-90C9A50B3AAF}"/>
    <cellStyle name="Vejica 94 4 2 2 2" xfId="39526" xr:uid="{5922C18E-C5B2-4E48-B6BA-9390FD0B2EED}"/>
    <cellStyle name="Vejica 94 4 2 3" xfId="39525" xr:uid="{A7E06B3B-2155-45C7-8E2D-62A34C7F7C5B}"/>
    <cellStyle name="Vejica 94 4 3" xfId="16229" xr:uid="{D350BCD7-4078-494E-A0C1-21FACFF1F5B2}"/>
    <cellStyle name="Vejica 94 4 3 2" xfId="39527" xr:uid="{B0DC5278-CEAE-4EC1-943D-8CBE1046808E}"/>
    <cellStyle name="Vejica 94 4 4" xfId="39524" xr:uid="{85F2FDC3-6224-49EF-BAE3-1A604730F6F1}"/>
    <cellStyle name="Vejica 94 5" xfId="12511" xr:uid="{422AACE5-063E-4A60-912F-60D6AB2FF213}"/>
    <cellStyle name="Vejica 94 5 2" xfId="18449" xr:uid="{17BAD143-8356-4B88-86B7-47E9A4A360E0}"/>
    <cellStyle name="Vejica 94 5 2 2" xfId="39529" xr:uid="{65BDB0AE-D2B5-413C-A80D-8C37993AEC7A}"/>
    <cellStyle name="Vejica 94 5 3" xfId="39528" xr:uid="{34E363FC-C379-446E-8C7B-9B91980DE80F}"/>
    <cellStyle name="Vejica 94 6" xfId="15942" xr:uid="{BE98B21F-B1F0-4282-9F70-ED963606E22C}"/>
    <cellStyle name="Vejica 94 6 2" xfId="39530" xr:uid="{2736E6C1-79A1-4F2E-83F7-43F4F19BB333}"/>
    <cellStyle name="Vejica 94 7" xfId="39515" xr:uid="{8EB3F0DD-FE76-422C-A223-27266EE80EA5}"/>
    <cellStyle name="Vejica 95" xfId="12131" xr:uid="{56F9B5EF-A07A-47DF-9C88-7A4D5ACCE4A9}"/>
    <cellStyle name="Vejica 95 2" xfId="12206" xr:uid="{D752DCA4-E334-420F-8853-3ECFF022C330}"/>
    <cellStyle name="Vejica 95 2 2" xfId="13318" xr:uid="{E5DA5210-C5A3-498A-A962-264FA6CAC08C}"/>
    <cellStyle name="Vejica 95 2 2 2" xfId="19252" xr:uid="{71A9498E-0482-4C17-841D-06B10F47BF34}"/>
    <cellStyle name="Vejica 95 2 2 2 2" xfId="39534" xr:uid="{61BAC08A-AEF5-4E53-AB52-DEED6190B9CD}"/>
    <cellStyle name="Vejica 95 2 2 3" xfId="39533" xr:uid="{7DA8D9D6-77B0-4DD5-9804-A1B0551AD804}"/>
    <cellStyle name="Vejica 95 2 3" xfId="18352" xr:uid="{242B8108-549F-4366-9F61-5D95D6B17F99}"/>
    <cellStyle name="Vejica 95 2 3 2" xfId="39535" xr:uid="{B7028EFA-41AA-4D4D-81AB-15004C4D9AC7}"/>
    <cellStyle name="Vejica 95 2 4" xfId="39532" xr:uid="{31ED86F9-A8B5-40F4-892D-FF40F85735A4}"/>
    <cellStyle name="Vejica 95 3" xfId="12379" xr:uid="{648A0A55-CD1B-48CB-8B6D-E32C8CBE832B}"/>
    <cellStyle name="Vejica 95 3 2" xfId="13415" xr:uid="{5E85337F-610F-4F1D-BA6E-ABB3BD2CE393}"/>
    <cellStyle name="Vejica 95 3 2 2" xfId="19349" xr:uid="{A2694056-6CCD-4B34-813B-04FF9CB69842}"/>
    <cellStyle name="Vejica 95 3 2 2 2" xfId="39538" xr:uid="{0D21FBC9-1228-4A68-A994-85A820BE4D1A}"/>
    <cellStyle name="Vejica 95 3 2 3" xfId="39537" xr:uid="{DF101EE6-5365-4435-869D-E6A1336A953D}"/>
    <cellStyle name="Vejica 95 3 3" xfId="18409" xr:uid="{20417AFA-C9D9-4CCF-9B23-5431A3063636}"/>
    <cellStyle name="Vejica 95 3 3 2" xfId="39539" xr:uid="{DC69CC5B-2875-4188-9993-D7EEB4AE1DAB}"/>
    <cellStyle name="Vejica 95 3 4" xfId="39536" xr:uid="{5AD7D2BF-3063-4CC3-94B2-223129D1C8F5}"/>
    <cellStyle name="Vejica 95 4" xfId="11845" xr:uid="{572C2C6E-CF02-46F3-978E-D1DBAF05013A}"/>
    <cellStyle name="Vejica 95 4 2" xfId="12664" xr:uid="{D3BD6681-B372-4E18-877C-27C7947B6A1F}"/>
    <cellStyle name="Vejica 95 4 2 2" xfId="18602" xr:uid="{89B7E98A-8654-4C2C-9ADF-E32BD43490F5}"/>
    <cellStyle name="Vejica 95 4 2 2 2" xfId="39542" xr:uid="{494BFC6A-C10D-47C4-9BDA-3BC3637C928B}"/>
    <cellStyle name="Vejica 95 4 2 3" xfId="39541" xr:uid="{0B9ADC4F-F4CF-41AB-B5E4-E06C22828318}"/>
    <cellStyle name="Vejica 95 4 3" xfId="18239" xr:uid="{7F05CA32-203A-4DCE-BF74-B3B3E1C99578}"/>
    <cellStyle name="Vejica 95 4 3 2" xfId="39543" xr:uid="{604D180B-C079-414C-805A-1F3DB7FC5F18}"/>
    <cellStyle name="Vejica 95 4 4" xfId="39540" xr:uid="{36BA7DCE-F23E-49A4-94A2-618C64231B50}"/>
    <cellStyle name="Vejica 95 5" xfId="12510" xr:uid="{B9880ED0-8CF3-4ADE-94C9-76F276FB4C1D}"/>
    <cellStyle name="Vejica 95 5 2" xfId="18448" xr:uid="{F67680D3-EECE-4DDA-8094-2DF0C14DDC68}"/>
    <cellStyle name="Vejica 95 5 2 2" xfId="39545" xr:uid="{8A356C6C-D488-4B56-821B-BCDAB0F9C56B}"/>
    <cellStyle name="Vejica 95 5 3" xfId="39544" xr:uid="{760F2B59-0003-4BA4-9012-952E090C1712}"/>
    <cellStyle name="Vejica 95 6" xfId="18328" xr:uid="{517C2460-8BDD-4F27-A23D-C84F181B5B1A}"/>
    <cellStyle name="Vejica 95 6 2" xfId="39546" xr:uid="{E45CA6E1-C58F-4535-99DB-16B53FABA7EF}"/>
    <cellStyle name="Vejica 95 7" xfId="39531" xr:uid="{0CB95037-53D2-4C4D-932B-A8C20363483F}"/>
    <cellStyle name="Vejica 96" xfId="12050" xr:uid="{A2B3F545-CBD3-401C-A236-B979F736B4DC}"/>
    <cellStyle name="Vejica 96 2" xfId="12219" xr:uid="{24B5E576-AB30-4B7B-84CB-FBEF9909AEA5}"/>
    <cellStyle name="Vejica 96 2 2" xfId="13319" xr:uid="{A5554360-BE52-4DCB-8096-CD2F68A11C90}"/>
    <cellStyle name="Vejica 96 2 2 2" xfId="19253" xr:uid="{3497846A-38CC-4C02-8F64-944686C44384}"/>
    <cellStyle name="Vejica 96 2 2 2 2" xfId="39550" xr:uid="{D2E5C0BD-EC28-453D-A46D-BE0E1EB6658E}"/>
    <cellStyle name="Vejica 96 2 2 3" xfId="39549" xr:uid="{6791D013-7AFE-4108-99C4-9613F4A6BC8A}"/>
    <cellStyle name="Vejica 96 2 3" xfId="18357" xr:uid="{BE33FCD1-A853-4540-B323-3C686C4A63CD}"/>
    <cellStyle name="Vejica 96 2 3 2" xfId="39551" xr:uid="{86CA8D07-27D3-4135-8229-20654437CCCC}"/>
    <cellStyle name="Vejica 96 2 4" xfId="39548" xr:uid="{37EAB4D1-5360-404C-A59D-D7C075CEC179}"/>
    <cellStyle name="Vejica 96 3" xfId="9352" xr:uid="{8B41E3E4-A24E-4A42-9E35-06ED51698315}"/>
    <cellStyle name="Vejica 96 3 2" xfId="12898" xr:uid="{051B5173-0E96-4A17-AF03-9AF1911DAC10}"/>
    <cellStyle name="Vejica 96 3 2 2" xfId="18835" xr:uid="{7BD55B28-8262-4CB5-A9C5-EF1F67112F92}"/>
    <cellStyle name="Vejica 96 3 2 2 2" xfId="39554" xr:uid="{7EAA12B8-9A92-408E-9919-FBC6FB9B9E60}"/>
    <cellStyle name="Vejica 96 3 2 3" xfId="39553" xr:uid="{460908D4-64DB-46B0-9BA2-CCC788FD0660}"/>
    <cellStyle name="Vejica 96 3 3" xfId="16301" xr:uid="{0AF966E5-B7E0-4ADA-9E51-8313D5213451}"/>
    <cellStyle name="Vejica 96 3 3 2" xfId="39555" xr:uid="{0C6C66EC-FCB8-40CF-BB73-61D87415C875}"/>
    <cellStyle name="Vejica 96 3 4" xfId="39552" xr:uid="{E3848D56-5687-468F-AEEA-54A506B2E441}"/>
    <cellStyle name="Vejica 96 4" xfId="10012" xr:uid="{9FF81913-1625-4352-A27F-27E805EC6CB6}"/>
    <cellStyle name="Vejica 96 4 2" xfId="13090" xr:uid="{2D88B4D8-907B-4AA2-9880-19826B13D6EB}"/>
    <cellStyle name="Vejica 96 4 2 2" xfId="19024" xr:uid="{7D1E6375-1288-4E6A-8181-6C3D6E0E0780}"/>
    <cellStyle name="Vejica 96 4 2 2 2" xfId="39558" xr:uid="{E8B38B37-DEF0-4EAD-82AF-BD4A804D832A}"/>
    <cellStyle name="Vejica 96 4 2 3" xfId="39557" xr:uid="{74E9D778-46B1-4EDC-B5DD-0BAF6960BE5E}"/>
    <cellStyle name="Vejica 96 4 3" xfId="16542" xr:uid="{0C102A0F-B6BF-4100-888F-0810A110473B}"/>
    <cellStyle name="Vejica 96 4 3 2" xfId="39559" xr:uid="{CBA0EE8D-D98B-40BA-BE3D-C2696E5298B2}"/>
    <cellStyle name="Vejica 96 4 4" xfId="39556" xr:uid="{1A070906-2F91-4C7C-9887-46B1370F455F}"/>
    <cellStyle name="Vejica 96 5" xfId="12509" xr:uid="{E841C44C-9E83-442F-A920-8E29F8A494F7}"/>
    <cellStyle name="Vejica 96 5 2" xfId="18447" xr:uid="{614E245F-B312-4D81-81DF-BED4D5C86F19}"/>
    <cellStyle name="Vejica 96 5 2 2" xfId="39561" xr:uid="{3798091E-9198-4F70-AB94-4D0CD828CD1E}"/>
    <cellStyle name="Vejica 96 5 3" xfId="39560" xr:uid="{FB38FFD9-DA0D-4B3F-BF64-C2A68C86DEA8}"/>
    <cellStyle name="Vejica 96 6" xfId="18302" xr:uid="{28B43C9A-F3D9-4410-BBC5-932A4F08F1EF}"/>
    <cellStyle name="Vejica 96 6 2" xfId="39562" xr:uid="{5318FA22-97D6-4D62-8780-AA43A4D60826}"/>
    <cellStyle name="Vejica 96 7" xfId="39547" xr:uid="{47EE57EF-E309-4E33-9F39-0B9E08F8F80F}"/>
    <cellStyle name="Vejica 97" xfId="8118" xr:uid="{B21D8052-8ED1-4359-95F9-E77353971DF1}"/>
    <cellStyle name="Vejica 97 2" xfId="12294" xr:uid="{284ABAFB-A1C9-40E6-B31B-1EF859906347}"/>
    <cellStyle name="Vejica 97 2 2" xfId="13320" xr:uid="{A642C92F-60AA-499D-B803-9381F5E29839}"/>
    <cellStyle name="Vejica 97 2 2 2" xfId="19254" xr:uid="{6825BF47-1AAE-4718-9704-BCFF73E70ACD}"/>
    <cellStyle name="Vejica 97 2 2 2 2" xfId="39566" xr:uid="{F6703A30-7513-44D6-914C-17F410CCB7F3}"/>
    <cellStyle name="Vejica 97 2 2 3" xfId="39565" xr:uid="{40C29F59-FB9E-494C-992F-075B90CE77DE}"/>
    <cellStyle name="Vejica 97 2 3" xfId="18381" xr:uid="{95F19B0C-83EE-4884-A126-2F2BAAC1ECE0}"/>
    <cellStyle name="Vejica 97 2 3 2" xfId="39567" xr:uid="{7EBFF73A-5D98-4F5C-96C0-F863FD1BFCFB}"/>
    <cellStyle name="Vejica 97 2 4" xfId="39564" xr:uid="{D2565954-6821-4583-B7D6-AA2D72238BEF}"/>
    <cellStyle name="Vejica 97 3" xfId="9522" xr:uid="{791C7B1C-94C9-41D6-A0F2-84EC557DBB34}"/>
    <cellStyle name="Vejica 97 3 2" xfId="13578" xr:uid="{E135FA70-B233-4D69-A0AE-58274085364D}"/>
    <cellStyle name="Vejica 97 3 2 2" xfId="19512" xr:uid="{CD6C55C8-E30C-4381-A55B-CF581B3522A3}"/>
    <cellStyle name="Vejica 97 3 2 2 2" xfId="39570" xr:uid="{15D3D16C-EF6B-4832-8026-686649F08D84}"/>
    <cellStyle name="Vejica 97 3 2 3" xfId="39569" xr:uid="{1F868F34-6772-4615-92A0-20FBF8622963}"/>
    <cellStyle name="Vejica 97 3 3" xfId="16339" xr:uid="{0CFE509E-47FA-4402-99B4-539FE80E22B3}"/>
    <cellStyle name="Vejica 97 3 3 2" xfId="39571" xr:uid="{3F1748AE-5D37-47BE-A1ED-1D897350ACE2}"/>
    <cellStyle name="Vejica 97 3 4" xfId="39568" xr:uid="{7767EA10-6645-4327-908F-9D1ED5E7D8CC}"/>
    <cellStyle name="Vejica 97 4" xfId="8964" xr:uid="{E8B23BBF-EA53-4655-B015-6F4BA53AD27A}"/>
    <cellStyle name="Vejica 97 4 2" xfId="13144" xr:uid="{E6CF6806-4F6C-4464-95B0-C3030CD28812}"/>
    <cellStyle name="Vejica 97 4 2 2" xfId="19078" xr:uid="{0778B5A7-A178-428E-8E55-41BB04E8E5EB}"/>
    <cellStyle name="Vejica 97 4 2 2 2" xfId="39574" xr:uid="{03F08905-098C-46CE-A028-C07110522B1F}"/>
    <cellStyle name="Vejica 97 4 2 3" xfId="39573" xr:uid="{27CD8C78-9C44-4CD1-B7AF-56775483E9BB}"/>
    <cellStyle name="Vejica 97 4 3" xfId="16122" xr:uid="{420DE1F3-DDA0-4C25-828A-00D8BFE9C27C}"/>
    <cellStyle name="Vejica 97 4 3 2" xfId="39575" xr:uid="{2922BBB8-D2C4-43A4-A574-217C38FA6D4D}"/>
    <cellStyle name="Vejica 97 4 4" xfId="39572" xr:uid="{31EDD899-896B-4DB5-90D7-9C34AFA21D60}"/>
    <cellStyle name="Vejica 97 5" xfId="12508" xr:uid="{240DB2F8-6BE3-4E43-9527-36F919E1D88F}"/>
    <cellStyle name="Vejica 97 5 2" xfId="18446" xr:uid="{F9086920-23A0-4ADE-8B6A-028563342730}"/>
    <cellStyle name="Vejica 97 5 2 2" xfId="39577" xr:uid="{66F4D542-0ACD-4E33-A88A-43710DA5A9B6}"/>
    <cellStyle name="Vejica 97 5 3" xfId="39576" xr:uid="{96EA46CB-3142-4C5B-94D8-1A0806307A9D}"/>
    <cellStyle name="Vejica 97 6" xfId="15776" xr:uid="{E0467926-02AA-41BA-B529-FFC53519F3FD}"/>
    <cellStyle name="Vejica 97 6 2" xfId="39578" xr:uid="{A7783199-33F0-4B97-A602-4BEC97197745}"/>
    <cellStyle name="Vejica 97 7" xfId="39563" xr:uid="{3C94189D-0FA4-4E6D-A815-06E5407C5421}"/>
    <cellStyle name="Vejica 98" xfId="9640" xr:uid="{4017E0B2-C8DD-46F6-9BF6-9F417465108A}"/>
    <cellStyle name="Vejica 98 2" xfId="12326" xr:uid="{2EE25160-FFAC-432B-AD05-C3EAC6A5B792}"/>
    <cellStyle name="Vejica 98 2 2" xfId="13321" xr:uid="{A4DE68EF-4106-4BA9-9555-3935DA254B4D}"/>
    <cellStyle name="Vejica 98 2 2 2" xfId="19255" xr:uid="{7FCE2BC5-F29C-439F-8854-E7C2811FF2BA}"/>
    <cellStyle name="Vejica 98 2 2 2 2" xfId="39582" xr:uid="{FA5F1E81-6976-47C2-931B-088760A351B4}"/>
    <cellStyle name="Vejica 98 2 2 3" xfId="39581" xr:uid="{1F6B0252-6F02-493C-8BDC-F6AC918301DF}"/>
    <cellStyle name="Vejica 98 2 3" xfId="18390" xr:uid="{930AF7F9-D917-41FD-92BE-066D4E4796AA}"/>
    <cellStyle name="Vejica 98 2 3 2" xfId="39583" xr:uid="{76CF8112-70C8-4EDC-A6CC-5319D6709F95}"/>
    <cellStyle name="Vejica 98 2 4" xfId="39580" xr:uid="{DF99174E-8DE3-4303-BFC3-2CD56D787137}"/>
    <cellStyle name="Vejica 98 3" xfId="8790" xr:uid="{3D116401-4AD5-4056-8611-F7695CD90327}"/>
    <cellStyle name="Vejica 98 3 2" xfId="13448" xr:uid="{E2DE45F3-BF32-4FA0-AFD8-862610522C07}"/>
    <cellStyle name="Vejica 98 3 2 2" xfId="19382" xr:uid="{99FEC460-E80D-474C-B68F-D7FD8886697D}"/>
    <cellStyle name="Vejica 98 3 2 2 2" xfId="39586" xr:uid="{8049B77E-3657-47BE-B371-ACA69ADA46EA}"/>
    <cellStyle name="Vejica 98 3 2 3" xfId="39585" xr:uid="{998A46DA-C200-463C-9CA6-E115E9C91A08}"/>
    <cellStyle name="Vejica 98 3 3" xfId="16070" xr:uid="{4CB066A0-2F31-46E8-AFF4-C24D8614C797}"/>
    <cellStyle name="Vejica 98 3 3 2" xfId="39587" xr:uid="{6130DF6F-714F-4AA4-B843-799A82E4FED0}"/>
    <cellStyle name="Vejica 98 3 4" xfId="39584" xr:uid="{B1CE43C9-AC0F-4FB6-B9EA-D65B82DBEF84}"/>
    <cellStyle name="Vejica 98 4" xfId="9030" xr:uid="{51BFF70A-9A08-4546-855F-73727CFF0A8F}"/>
    <cellStyle name="Vejica 98 4 2" xfId="13142" xr:uid="{165B298D-24C5-4493-A066-587ADD4D63B3}"/>
    <cellStyle name="Vejica 98 4 2 2" xfId="19076" xr:uid="{649E6405-D323-43F6-BF18-02A9168403AF}"/>
    <cellStyle name="Vejica 98 4 2 2 2" xfId="39590" xr:uid="{EE90D88E-C8F5-4495-A10C-43E43D3BAACE}"/>
    <cellStyle name="Vejica 98 4 2 3" xfId="39589" xr:uid="{795D6555-E98A-46A4-960D-59D73E4CC925}"/>
    <cellStyle name="Vejica 98 4 3" xfId="16158" xr:uid="{1E13D7DA-FA5F-44A7-9C1E-2FF2C01FA061}"/>
    <cellStyle name="Vejica 98 4 3 2" xfId="39591" xr:uid="{3C041709-FE4E-4093-83E2-794B2D89350E}"/>
    <cellStyle name="Vejica 98 4 4" xfId="39588" xr:uid="{0B0C4D45-E8B6-492E-9958-0A6B96FE2081}"/>
    <cellStyle name="Vejica 98 5" xfId="12507" xr:uid="{EE7EA7C6-5600-4077-97EF-AAD5C1E6CF97}"/>
    <cellStyle name="Vejica 98 5 2" xfId="18445" xr:uid="{062E38AC-7479-4E02-9EC9-72073EDE1564}"/>
    <cellStyle name="Vejica 98 5 2 2" xfId="39593" xr:uid="{F68F3E03-C2A3-4AC7-867D-792949F9B69C}"/>
    <cellStyle name="Vejica 98 5 3" xfId="39592" xr:uid="{603D1860-8083-43FE-87AD-CF58FD7A86F3}"/>
    <cellStyle name="Vejica 98 6" xfId="16394" xr:uid="{FF40651E-F0A4-4336-B5CF-BE1AE86EB16C}"/>
    <cellStyle name="Vejica 98 6 2" xfId="39594" xr:uid="{0CC02FE0-A7DF-44FC-9522-9818A397FAA9}"/>
    <cellStyle name="Vejica 98 7" xfId="39579" xr:uid="{F9BCB3E0-ED51-41A0-B97B-4D1F736BE880}"/>
    <cellStyle name="Vejica 99" xfId="7795" xr:uid="{A1060ED8-D49A-4783-AFB1-14A2E9AA08E1}"/>
    <cellStyle name="Vejica 99 2" xfId="8334" xr:uid="{A0BD11AD-01F6-46CD-978B-3995C1A21768}"/>
    <cellStyle name="Vejica 99 2 2" xfId="13322" xr:uid="{D79F6D34-3B2F-4042-86C7-91F5323E7AE1}"/>
    <cellStyle name="Vejica 99 2 2 2" xfId="19256" xr:uid="{8F7FF070-232E-4542-81C9-BBC8E44E4D54}"/>
    <cellStyle name="Vejica 99 2 2 2 2" xfId="39598" xr:uid="{EF97ADEF-F18C-4AB9-A43B-5494D4E45E37}"/>
    <cellStyle name="Vejica 99 2 2 3" xfId="39597" xr:uid="{8F5ED660-B965-438F-811C-33FB7CABD9B3}"/>
    <cellStyle name="Vejica 99 2 3" xfId="15893" xr:uid="{F7A3C3A6-15E9-40C5-9BA4-F7EFB9328337}"/>
    <cellStyle name="Vejica 99 2 3 2" xfId="39599" xr:uid="{7BC70422-DEEB-424A-B159-0B9B3B51BC72}"/>
    <cellStyle name="Vejica 99 2 4" xfId="39596" xr:uid="{B132584A-7837-4432-ACF8-569AEC39969E}"/>
    <cellStyle name="Vejica 99 3" xfId="9483" xr:uid="{A16231D0-410D-4AF4-B129-ACD004358FDA}"/>
    <cellStyle name="Vejica 99 3 2" xfId="13139" xr:uid="{E9067209-E01E-4FDB-ABE5-7FBD2C7CC972}"/>
    <cellStyle name="Vejica 99 3 2 2" xfId="19073" xr:uid="{0DAD5E92-C56E-43C1-9C3E-6CE30389B5B5}"/>
    <cellStyle name="Vejica 99 3 2 2 2" xfId="39602" xr:uid="{7AEBB374-E550-4DAA-AEF2-B56C5E76970C}"/>
    <cellStyle name="Vejica 99 3 2 3" xfId="39601" xr:uid="{C180759B-38E7-45B2-9643-9F528E0E5EE6}"/>
    <cellStyle name="Vejica 99 3 3" xfId="16326" xr:uid="{C6AB3713-9768-4948-B3F3-E4AE8DD11FBD}"/>
    <cellStyle name="Vejica 99 3 3 2" xfId="39603" xr:uid="{0EBD85C6-F26B-4C8E-BE62-3FCC062BDD39}"/>
    <cellStyle name="Vejica 99 3 4" xfId="39600" xr:uid="{453BB699-81F2-4CD1-BDA1-6EF1340D9979}"/>
    <cellStyle name="Vejica 99 4" xfId="12118" xr:uid="{9AF789C7-42A8-4126-9839-C2E5B4DE8B1A}"/>
    <cellStyle name="Vejica 99 4 2" xfId="13133" xr:uid="{30364E2F-C82F-4828-8971-C42A81569D7D}"/>
    <cellStyle name="Vejica 99 4 2 2" xfId="19067" xr:uid="{1E2138D8-97FE-496C-8B23-5997998FB7D5}"/>
    <cellStyle name="Vejica 99 4 2 2 2" xfId="39606" xr:uid="{13792463-ED3E-42A1-A78E-7F59C941A48B}"/>
    <cellStyle name="Vejica 99 4 2 3" xfId="39605" xr:uid="{D517F8A0-FC01-4DF6-AD99-F8A5A7742C55}"/>
    <cellStyle name="Vejica 99 4 3" xfId="18321" xr:uid="{694D64F4-81E0-4233-86BE-0E2CD57A79CA}"/>
    <cellStyle name="Vejica 99 4 3 2" xfId="39607" xr:uid="{34F42737-8D69-48F8-A1EB-11153E6DE48A}"/>
    <cellStyle name="Vejica 99 4 4" xfId="39604" xr:uid="{D8051FBC-B504-4A8F-9B7F-3D001690568A}"/>
    <cellStyle name="Vejica 99 5" xfId="12506" xr:uid="{FB40EC4F-F793-4A7A-8503-74BE7B702536}"/>
    <cellStyle name="Vejica 99 5 2" xfId="18444" xr:uid="{645F231E-55E2-4E1F-937F-06A2C836B85C}"/>
    <cellStyle name="Vejica 99 5 2 2" xfId="39609" xr:uid="{64B34967-34D0-4943-A793-5E44D9DA9D0D}"/>
    <cellStyle name="Vejica 99 5 3" xfId="39608" xr:uid="{4BA1118D-9C08-42B1-808E-67B8C63C106A}"/>
    <cellStyle name="Vejica 99 6" xfId="15608" xr:uid="{EEA0C1F5-24D3-4562-AB44-1598B91E9D14}"/>
    <cellStyle name="Vejica 99 6 2" xfId="39610" xr:uid="{F12C615B-91EE-4F14-A179-1E7A7546E4CC}"/>
    <cellStyle name="Vejica 99 7" xfId="39595" xr:uid="{E2074458-1705-4C95-85F1-1C98489C42C8}"/>
    <cellStyle name="VN podatki" xfId="5715" xr:uid="{50F61B84-C00B-4AC3-A827-3D9669983E58}"/>
    <cellStyle name="VN podatki 2" xfId="39634" xr:uid="{11EE99E1-2FCF-46B6-8DF9-F350300A778F}"/>
    <cellStyle name="VN podnaslov" xfId="5711" xr:uid="{F33ED175-22FB-438F-9CE3-F54DADBFAD70}"/>
    <cellStyle name="VN podnaslov 2" xfId="39635" xr:uid="{5FD59D8D-890E-4C0F-A7D4-F5E54E399316}"/>
    <cellStyle name="Vnos" xfId="5776" builtinId="20" customBuiltin="1"/>
    <cellStyle name="Vnos 2" xfId="814" xr:uid="{00000000-0005-0000-0000-00002E160000}"/>
    <cellStyle name="Vnos 2 2" xfId="2500" xr:uid="{00000000-0005-0000-0000-00002F160000}"/>
    <cellStyle name="Vnos 2 2 2" xfId="5188" xr:uid="{00000000-0005-0000-0000-000030160000}"/>
    <cellStyle name="Vnos 2 2 2 2" xfId="39638" xr:uid="{46774BDE-7AC4-49F9-A8D5-D7666AFF63B8}"/>
    <cellStyle name="Vnos 2 2 3" xfId="39637" xr:uid="{59BE1736-39B8-4FA8-A665-6B77336D25FC}"/>
    <cellStyle name="Vnos 2 3" xfId="2501" xr:uid="{00000000-0005-0000-0000-000031160000}"/>
    <cellStyle name="Vnos 2 3 2" xfId="5189" xr:uid="{00000000-0005-0000-0000-000032160000}"/>
    <cellStyle name="Vnos 2 3 2 2" xfId="39640" xr:uid="{B81A5E9D-9F9F-4BED-94AD-F2C46A4B3CBA}"/>
    <cellStyle name="Vnos 2 3 3" xfId="39639" xr:uid="{2E61DC77-F470-4C7D-966C-CFEA1973AE0D}"/>
    <cellStyle name="Vnos 2 4" xfId="5187" xr:uid="{00000000-0005-0000-0000-000033160000}"/>
    <cellStyle name="Vnos 2 4 2" xfId="39641" xr:uid="{2A719A06-4AAB-4AF6-878F-0B6B0FB2569B}"/>
    <cellStyle name="Vnos 2 5" xfId="9465" xr:uid="{E8A59ECC-1F6A-4274-8852-761CD6CDB5FE}"/>
    <cellStyle name="Vnos 2 5 2" xfId="39642" xr:uid="{F4639FC4-601E-4FD8-9E42-7C9E1E60FCFB}"/>
    <cellStyle name="Vnos 2 6" xfId="19552" xr:uid="{ACB6C9A7-6B3E-4521-AA76-780BDB744FB9}"/>
    <cellStyle name="Vnos 2 6 2" xfId="39643" xr:uid="{67C7AA8F-05BE-4A50-9E44-28D4905DD68D}"/>
    <cellStyle name="Vnos 2 7" xfId="19797" xr:uid="{DC0BA2C4-B969-45DB-912B-C600C8F70624}"/>
    <cellStyle name="Vnos 2 7 2" xfId="39644" xr:uid="{3A3158E9-70E2-411F-8B26-5B8E90564FAF}"/>
    <cellStyle name="Vnos 2 8" xfId="39636" xr:uid="{E7788CEC-EDBF-4822-9B91-D9AD94AE86B2}"/>
    <cellStyle name="Vnos 3" xfId="815" xr:uid="{00000000-0005-0000-0000-000034160000}"/>
    <cellStyle name="Vnos 3 2" xfId="2502" xr:uid="{00000000-0005-0000-0000-000035160000}"/>
    <cellStyle name="Vnos 3 2 2" xfId="5191" xr:uid="{00000000-0005-0000-0000-000036160000}"/>
    <cellStyle name="Vnos 3 2 2 2" xfId="39647" xr:uid="{3C71CE27-D426-47A8-92CB-D38F93D782F2}"/>
    <cellStyle name="Vnos 3 2 3" xfId="39646" xr:uid="{1EE4DA88-5080-4558-BF2F-64806C65BA3D}"/>
    <cellStyle name="Vnos 3 3" xfId="2503" xr:uid="{00000000-0005-0000-0000-000037160000}"/>
    <cellStyle name="Vnos 3 3 2" xfId="5192" xr:uid="{00000000-0005-0000-0000-000038160000}"/>
    <cellStyle name="Vnos 3 3 2 2" xfId="39649" xr:uid="{B40B4DF2-706E-402B-993D-020AF015A973}"/>
    <cellStyle name="Vnos 3 3 3" xfId="19626" xr:uid="{4FA8E36E-6377-4E18-8796-5DBFBBEFD0A8}"/>
    <cellStyle name="Vnos 3 3 3 2" xfId="39650" xr:uid="{3F255481-3CB5-4ED1-AB57-EBC5B071669C}"/>
    <cellStyle name="Vnos 3 3 4" xfId="39648" xr:uid="{1E36603F-7D8E-4A40-BB3C-EC3F35906A5D}"/>
    <cellStyle name="Vnos 3 4" xfId="5193" xr:uid="{00000000-0005-0000-0000-000039160000}"/>
    <cellStyle name="Vnos 3 4 2" xfId="5348" xr:uid="{00000000-0005-0000-0000-00003A160000}"/>
    <cellStyle name="Vnos 3 4 2 2" xfId="19637" xr:uid="{7B5006D9-6301-4D53-906A-1C66890A262C}"/>
    <cellStyle name="Vnos 3 4 2 2 2" xfId="39653" xr:uid="{667079CA-9BEF-4E73-AE6B-90A921D4A2C8}"/>
    <cellStyle name="Vnos 3 4 2 3" xfId="39652" xr:uid="{3676C140-A282-42D5-8BCB-50DB553ED47E}"/>
    <cellStyle name="Vnos 3 4 3" xfId="39651" xr:uid="{2C8C0151-4C11-4336-B8D6-DD3DADAF3EA7}"/>
    <cellStyle name="Vnos 3 5" xfId="5190" xr:uid="{00000000-0005-0000-0000-00003B160000}"/>
    <cellStyle name="Vnos 3 5 2" xfId="39654" xr:uid="{616AD173-9240-4050-B7B8-52423AD8982D}"/>
    <cellStyle name="Vnos 3 6" xfId="5234" xr:uid="{00000000-0005-0000-0000-00003C160000}"/>
    <cellStyle name="Vnos 3 6 2" xfId="19636" xr:uid="{902A0C61-8AFA-462E-8A99-CE94FD501BDD}"/>
    <cellStyle name="Vnos 3 6 2 2" xfId="39656" xr:uid="{8F812EC0-9E5C-46BB-8546-E946CADB2181}"/>
    <cellStyle name="Vnos 3 6 3" xfId="39655" xr:uid="{236F0FAE-0FE6-4563-B70B-EF0325E56FAC}"/>
    <cellStyle name="Vnos 3 7" xfId="19553" xr:uid="{FF593341-AF52-4EF2-9239-078577E46F10}"/>
    <cellStyle name="Vnos 3 7 2" xfId="39657" xr:uid="{BC8867F0-1F9E-4F9A-B2D7-173B30DB35C2}"/>
    <cellStyle name="Vnos 3 8" xfId="39645" xr:uid="{2F4DB737-950F-405C-89D2-9797D0AA7316}"/>
    <cellStyle name="Vsota" xfId="5783" builtinId="25" customBuiltin="1"/>
    <cellStyle name="Vsota 2" xfId="816" xr:uid="{00000000-0005-0000-0000-00003D160000}"/>
    <cellStyle name="Vsota 2 2" xfId="2504" xr:uid="{00000000-0005-0000-0000-00003E160000}"/>
    <cellStyle name="Vsota 2 2 2" xfId="5195" xr:uid="{00000000-0005-0000-0000-00003F160000}"/>
    <cellStyle name="Vsota 2 2 2 2" xfId="39660" xr:uid="{F829CBEA-B023-4541-B8E9-C843D5D95B47}"/>
    <cellStyle name="Vsota 2 2 3" xfId="39659" xr:uid="{FF8C50F1-F082-4228-9710-29309A160DB3}"/>
    <cellStyle name="Vsota 2 3" xfId="5194" xr:uid="{00000000-0005-0000-0000-000040160000}"/>
    <cellStyle name="Vsota 2 3 2" xfId="39661" xr:uid="{0C02F941-5DF4-42BB-AB80-851E78BD6899}"/>
    <cellStyle name="Vsota 2 4" xfId="12062" xr:uid="{9835B856-FF32-4901-BC80-C202CDE7C6A9}"/>
    <cellStyle name="Vsota 2 4 2" xfId="39662" xr:uid="{D1CBD00D-CD62-4BF2-AEFD-7003F89FC52A}"/>
    <cellStyle name="Vsota 2 5" xfId="19554" xr:uid="{C34E9813-9573-45BD-AF47-7C6966AA0EC9}"/>
    <cellStyle name="Vsota 2 5 2" xfId="39663" xr:uid="{C32F0695-3290-4E10-B1F6-F16B20B1155D}"/>
    <cellStyle name="Vsota 2 6" xfId="39658" xr:uid="{9FFC4506-62F2-470B-9658-7440DEFC59C3}"/>
    <cellStyle name="Warning Text" xfId="19799" xr:uid="{2B7AC167-0367-476E-BDD6-19A8FFE2F01E}"/>
    <cellStyle name="Warning Text 1" xfId="2505" xr:uid="{00000000-0005-0000-0000-000041160000}"/>
    <cellStyle name="Warning Text 1 2" xfId="2506" xr:uid="{00000000-0005-0000-0000-000042160000}"/>
    <cellStyle name="Warning Text 1 2 2" xfId="5197" xr:uid="{00000000-0005-0000-0000-000043160000}"/>
    <cellStyle name="Warning Text 1 2 2 2" xfId="39667" xr:uid="{8BCC8C0E-B931-4F97-91D0-54FD02F7DEDE}"/>
    <cellStyle name="Warning Text 1 2 3" xfId="39666" xr:uid="{6C72EC56-B404-4197-8F05-2AFAA2392AD8}"/>
    <cellStyle name="Warning Text 1 3" xfId="5196" xr:uid="{00000000-0005-0000-0000-000044160000}"/>
    <cellStyle name="Warning Text 1 3 2" xfId="39668" xr:uid="{97D83768-45A8-4A24-8089-0202B689EB42}"/>
    <cellStyle name="Warning Text 1 4" xfId="39665" xr:uid="{E75363D7-83B8-44E2-90EC-6FD0169AD6CC}"/>
    <cellStyle name="Warning Text 2" xfId="2507" xr:uid="{00000000-0005-0000-0000-000045160000}"/>
    <cellStyle name="Warning Text 2 2" xfId="2508" xr:uid="{00000000-0005-0000-0000-000046160000}"/>
    <cellStyle name="Warning Text 2 2 2" xfId="5199" xr:uid="{00000000-0005-0000-0000-000047160000}"/>
    <cellStyle name="Warning Text 2 2 2 2" xfId="39671" xr:uid="{0FC652D1-CD0E-418B-A9FE-DD743D84DF13}"/>
    <cellStyle name="Warning Text 2 2 3" xfId="39670" xr:uid="{EAB0EDE6-2F6E-4371-9AC6-332E680F7951}"/>
    <cellStyle name="Warning Text 2 3" xfId="5198" xr:uid="{00000000-0005-0000-0000-000048160000}"/>
    <cellStyle name="Warning Text 2 3 2" xfId="39672" xr:uid="{226457F6-773B-45B4-8338-FCE2220F38B5}"/>
    <cellStyle name="Warning Text 2 4" xfId="39669" xr:uid="{2E56356A-1EFB-477A-B7F1-F1B74BC1D694}"/>
    <cellStyle name="Warning Text 3" xfId="2509" xr:uid="{00000000-0005-0000-0000-000049160000}"/>
    <cellStyle name="Warning Text 3 2" xfId="2510" xr:uid="{00000000-0005-0000-0000-00004A160000}"/>
    <cellStyle name="Warning Text 3 2 2" xfId="5201" xr:uid="{00000000-0005-0000-0000-00004B160000}"/>
    <cellStyle name="Warning Text 3 2 2 2" xfId="39675" xr:uid="{AA6FBC52-916A-4C55-82DD-D215CA560A9D}"/>
    <cellStyle name="Warning Text 3 2 3" xfId="39674" xr:uid="{86916960-E686-40B6-BD03-58E260E8E126}"/>
    <cellStyle name="Warning Text 3 3" xfId="5200" xr:uid="{00000000-0005-0000-0000-00004C160000}"/>
    <cellStyle name="Warning Text 3 3 2" xfId="39676" xr:uid="{85F93AFE-A66D-43C0-9C1C-FBBC98B26F81}"/>
    <cellStyle name="Warning Text 3 4" xfId="39673" xr:uid="{A390BD93-B18C-4936-96F8-EFA0AF9F754C}"/>
    <cellStyle name="Warning Text 4" xfId="2511" xr:uid="{00000000-0005-0000-0000-00004D160000}"/>
    <cellStyle name="Warning Text 4 2" xfId="2512" xr:uid="{00000000-0005-0000-0000-00004E160000}"/>
    <cellStyle name="Warning Text 4 2 2" xfId="5203" xr:uid="{00000000-0005-0000-0000-00004F160000}"/>
    <cellStyle name="Warning Text 4 2 2 2" xfId="39679" xr:uid="{624BB3D5-8E08-4E20-9231-FF359CF833B8}"/>
    <cellStyle name="Warning Text 4 2 3" xfId="39678" xr:uid="{CA1DE816-75C2-4C59-AA2A-88C1ABE89C79}"/>
    <cellStyle name="Warning Text 4 3" xfId="5202" xr:uid="{00000000-0005-0000-0000-000050160000}"/>
    <cellStyle name="Warning Text 4 3 2" xfId="39680" xr:uid="{E96149E8-C212-4DE4-94CB-449BA973C397}"/>
    <cellStyle name="Warning Text 4 4" xfId="39677" xr:uid="{AD1F8FE8-65E7-42D7-B744-3B65434ECF58}"/>
    <cellStyle name="Warning Text 5" xfId="2513" xr:uid="{00000000-0005-0000-0000-000051160000}"/>
    <cellStyle name="Warning Text 5 2" xfId="2514" xr:uid="{00000000-0005-0000-0000-000052160000}"/>
    <cellStyle name="Warning Text 5 2 2" xfId="5205" xr:uid="{00000000-0005-0000-0000-000053160000}"/>
    <cellStyle name="Warning Text 5 2 2 2" xfId="39683" xr:uid="{0B408419-023D-4C12-A95F-65CEFB304554}"/>
    <cellStyle name="Warning Text 5 2 3" xfId="39682" xr:uid="{37F1178F-F045-492D-B820-D040CA7005E6}"/>
    <cellStyle name="Warning Text 5 3" xfId="5204" xr:uid="{00000000-0005-0000-0000-000054160000}"/>
    <cellStyle name="Warning Text 5 3 2" xfId="39684" xr:uid="{0A801443-2AA6-4A4D-A475-93B1EDF655BA}"/>
    <cellStyle name="Warning Text 5 4" xfId="39681" xr:uid="{DDB519DD-EE19-4D96-8282-A434401ACF3F}"/>
    <cellStyle name="Warning Text 6" xfId="2515" xr:uid="{00000000-0005-0000-0000-000055160000}"/>
    <cellStyle name="Warning Text 6 2" xfId="2516" xr:uid="{00000000-0005-0000-0000-000056160000}"/>
    <cellStyle name="Warning Text 6 2 2" xfId="5207" xr:uid="{00000000-0005-0000-0000-000057160000}"/>
    <cellStyle name="Warning Text 6 2 2 2" xfId="39687" xr:uid="{F54AA90D-017A-4EE8-B363-77E3BABA8D44}"/>
    <cellStyle name="Warning Text 6 2 3" xfId="39686" xr:uid="{94CF6317-52BA-451F-B7AF-A60EDD8B5AB3}"/>
    <cellStyle name="Warning Text 6 3" xfId="5206" xr:uid="{00000000-0005-0000-0000-000058160000}"/>
    <cellStyle name="Warning Text 6 3 2" xfId="39688" xr:uid="{69A8F803-6F09-48D4-BBE7-894A2D35D1F3}"/>
    <cellStyle name="Warning Text 6 4" xfId="39685" xr:uid="{74D21B10-DA90-46F6-BAD0-D32E8C3B38D3}"/>
    <cellStyle name="Warning Text 7" xfId="39664" xr:uid="{A764B0BB-A8B5-4966-B901-509C41C35CD4}"/>
  </cellStyles>
  <dxfs count="1">
    <dxf>
      <font>
        <b val="0"/>
        <color rgb="FFFFFFFF"/>
      </font>
    </dxf>
  </dxfs>
  <tableStyles count="0" defaultTableStyle="TableStyleMedium2" defaultPivotStyle="PivotStyleLight16"/>
  <colors>
    <mruColors>
      <color rgb="FFE7E6E6"/>
      <color rgb="FFCDC2B3"/>
      <color rgb="FFFFFFFF"/>
      <color rgb="FFA9957B"/>
      <color rgb="FF82744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2D289-E808-4208-B3BE-1A74DA9CCDAC}">
  <sheetPr codeName="List1"/>
  <dimension ref="A1:C43"/>
  <sheetViews>
    <sheetView view="pageLayout" zoomScale="85" zoomScaleNormal="85" zoomScaleSheetLayoutView="85" zoomScalePageLayoutView="85" workbookViewId="0">
      <selection activeCell="A2" sqref="A2:C2"/>
    </sheetView>
  </sheetViews>
  <sheetFormatPr defaultColWidth="9.140625" defaultRowHeight="16.5"/>
  <cols>
    <col min="1" max="1" width="36.7109375" style="180" customWidth="1"/>
    <col min="2" max="2" width="6.140625" style="62" customWidth="1"/>
    <col min="3" max="3" width="45.42578125" style="62" customWidth="1"/>
    <col min="4" max="16384" width="9.140625" style="62"/>
  </cols>
  <sheetData>
    <row r="1" spans="1:3" ht="23.25">
      <c r="A1" s="169"/>
      <c r="B1" s="61"/>
      <c r="C1" s="61"/>
    </row>
    <row r="2" spans="1:3" ht="84" customHeight="1">
      <c r="A2" s="1126" t="s">
        <v>137</v>
      </c>
      <c r="B2" s="1126"/>
      <c r="C2" s="1126"/>
    </row>
    <row r="3" spans="1:3">
      <c r="A3" s="170"/>
      <c r="B3" s="63"/>
      <c r="C3" s="63"/>
    </row>
    <row r="4" spans="1:3">
      <c r="A4" s="171" t="s">
        <v>138</v>
      </c>
      <c r="B4" s="64"/>
      <c r="C4" s="64"/>
    </row>
    <row r="5" spans="1:3" ht="31.5">
      <c r="A5" s="172" t="s">
        <v>139</v>
      </c>
      <c r="B5" s="63"/>
      <c r="C5" s="66" t="s">
        <v>450</v>
      </c>
    </row>
    <row r="6" spans="1:3" ht="47.25">
      <c r="A6" s="173" t="s">
        <v>140</v>
      </c>
      <c r="B6" s="67"/>
      <c r="C6" s="67"/>
    </row>
    <row r="7" spans="1:3">
      <c r="A7" s="174" t="s">
        <v>141</v>
      </c>
      <c r="B7" s="68"/>
      <c r="C7" s="156" t="s">
        <v>142</v>
      </c>
    </row>
    <row r="8" spans="1:3">
      <c r="A8" s="175"/>
      <c r="B8" s="68"/>
      <c r="C8" s="69" t="s">
        <v>143</v>
      </c>
    </row>
    <row r="9" spans="1:3">
      <c r="A9" s="176"/>
      <c r="B9" s="68"/>
      <c r="C9" s="156" t="s">
        <v>144</v>
      </c>
    </row>
    <row r="10" spans="1:3">
      <c r="A10" s="176"/>
      <c r="B10" s="68"/>
      <c r="C10" s="156" t="s">
        <v>145</v>
      </c>
    </row>
    <row r="11" spans="1:3">
      <c r="A11" s="176"/>
      <c r="B11" s="70"/>
      <c r="C11" s="156" t="s">
        <v>146</v>
      </c>
    </row>
    <row r="12" spans="1:3">
      <c r="A12" s="171" t="s">
        <v>147</v>
      </c>
      <c r="B12" s="64"/>
      <c r="C12" s="64"/>
    </row>
    <row r="13" spans="1:3">
      <c r="A13" s="177" t="s">
        <v>148</v>
      </c>
      <c r="B13" s="71"/>
      <c r="C13" s="72" t="s">
        <v>422</v>
      </c>
    </row>
    <row r="14" spans="1:3">
      <c r="A14" s="173" t="s">
        <v>149</v>
      </c>
      <c r="B14" s="67"/>
      <c r="C14" s="67"/>
    </row>
    <row r="15" spans="1:3">
      <c r="A15" s="79" t="s">
        <v>150</v>
      </c>
      <c r="B15" s="73"/>
      <c r="C15" s="74" t="s">
        <v>452</v>
      </c>
    </row>
    <row r="16" spans="1:3">
      <c r="A16" s="178"/>
      <c r="B16" s="65"/>
      <c r="C16" s="156"/>
    </row>
    <row r="17" spans="1:3">
      <c r="A17" s="171" t="s">
        <v>151</v>
      </c>
      <c r="B17" s="64"/>
      <c r="C17" s="75"/>
    </row>
    <row r="18" spans="1:3">
      <c r="A18" s="79" t="s">
        <v>152</v>
      </c>
      <c r="B18" s="76"/>
      <c r="C18" s="77" t="s">
        <v>298</v>
      </c>
    </row>
    <row r="19" spans="1:3">
      <c r="A19" s="79" t="s">
        <v>153</v>
      </c>
      <c r="B19" s="76"/>
      <c r="C19" s="78" t="str">
        <f>C15</f>
        <v>01/18-PZR</v>
      </c>
    </row>
    <row r="20" spans="1:3">
      <c r="A20" s="79" t="s">
        <v>154</v>
      </c>
      <c r="B20" s="76"/>
      <c r="C20" s="184">
        <v>44501</v>
      </c>
    </row>
    <row r="21" spans="1:3">
      <c r="A21" s="1127" t="s">
        <v>155</v>
      </c>
      <c r="B21" s="1127"/>
      <c r="C21" s="1127"/>
    </row>
    <row r="22" spans="1:3" ht="33" customHeight="1">
      <c r="A22" s="79" t="s">
        <v>156</v>
      </c>
      <c r="B22" s="80"/>
      <c r="C22" s="77" t="s">
        <v>157</v>
      </c>
    </row>
    <row r="23" spans="1:3">
      <c r="A23" s="79" t="s">
        <v>158</v>
      </c>
      <c r="B23" s="76"/>
      <c r="C23" s="78" t="s">
        <v>159</v>
      </c>
    </row>
    <row r="24" spans="1:3" ht="109.5" customHeight="1">
      <c r="A24" s="81" t="s">
        <v>160</v>
      </c>
      <c r="B24" s="82"/>
      <c r="C24" s="83"/>
    </row>
    <row r="25" spans="1:3">
      <c r="A25" s="1127" t="s">
        <v>161</v>
      </c>
      <c r="B25" s="1127"/>
      <c r="C25" s="1127"/>
    </row>
    <row r="26" spans="1:3">
      <c r="A26" s="79" t="s">
        <v>162</v>
      </c>
      <c r="B26" s="80"/>
      <c r="C26" s="84" t="s">
        <v>307</v>
      </c>
    </row>
    <row r="27" spans="1:3">
      <c r="A27" s="79" t="s">
        <v>163</v>
      </c>
      <c r="B27" s="76"/>
      <c r="C27" s="84" t="s">
        <v>308</v>
      </c>
    </row>
    <row r="28" spans="1:3">
      <c r="A28" s="79" t="s">
        <v>164</v>
      </c>
      <c r="B28" s="82"/>
      <c r="C28" s="84" t="s">
        <v>309</v>
      </c>
    </row>
    <row r="29" spans="1:3">
      <c r="A29" s="79" t="s">
        <v>158</v>
      </c>
      <c r="B29" s="82"/>
      <c r="C29" s="84" t="s">
        <v>310</v>
      </c>
    </row>
    <row r="30" spans="1:3" ht="109.5" customHeight="1">
      <c r="A30" s="81" t="s">
        <v>165</v>
      </c>
      <c r="B30" s="82"/>
      <c r="C30" s="83"/>
    </row>
    <row r="31" spans="1:3">
      <c r="A31" s="79" t="s">
        <v>166</v>
      </c>
      <c r="B31" s="82"/>
      <c r="C31" s="84" t="s">
        <v>311</v>
      </c>
    </row>
    <row r="32" spans="1:3" ht="78.75" customHeight="1">
      <c r="A32" s="81" t="s">
        <v>167</v>
      </c>
      <c r="B32" s="82"/>
      <c r="C32" s="83"/>
    </row>
    <row r="33" spans="1:3">
      <c r="A33" s="79"/>
      <c r="B33" s="82"/>
      <c r="C33" s="84"/>
    </row>
    <row r="34" spans="1:3">
      <c r="A34" s="79"/>
      <c r="B34" s="82"/>
      <c r="C34" s="84"/>
    </row>
    <row r="35" spans="1:3">
      <c r="A35" s="79"/>
      <c r="B35" s="82"/>
      <c r="C35" s="84"/>
    </row>
    <row r="36" spans="1:3">
      <c r="A36" s="79"/>
      <c r="B36" s="82"/>
      <c r="C36" s="84"/>
    </row>
    <row r="37" spans="1:3">
      <c r="A37" s="79"/>
      <c r="B37" s="82"/>
      <c r="C37" s="84"/>
    </row>
    <row r="38" spans="1:3">
      <c r="A38" s="79"/>
      <c r="B38" s="82"/>
      <c r="C38" s="84"/>
    </row>
    <row r="39" spans="1:3">
      <c r="A39" s="79"/>
      <c r="B39" s="82"/>
      <c r="C39" s="84"/>
    </row>
    <row r="40" spans="1:3">
      <c r="A40" s="79" t="s">
        <v>168</v>
      </c>
      <c r="B40" s="82"/>
      <c r="C40" s="85" t="s">
        <v>169</v>
      </c>
    </row>
    <row r="41" spans="1:3">
      <c r="A41" s="79" t="s">
        <v>170</v>
      </c>
      <c r="B41" s="82"/>
      <c r="C41" s="183" t="str">
        <f ca="1">TEXT(TODAY(),"MMMM YYYY")</f>
        <v>marec 2026</v>
      </c>
    </row>
    <row r="43" spans="1:3">
      <c r="A43" s="179"/>
      <c r="B43" s="86"/>
      <c r="C43" s="87"/>
    </row>
  </sheetData>
  <sheetProtection algorithmName="SHA-512" hashValue="srurkEgO1i/R5Gl6SEji42TzAvV5yBDK9qUHXFm3QOLbGbhpGTJadJC+wD1/AsWlTT9yzngDOOOHItgezI6g1w==" saltValue="hp/BKYQw/ea3VjgJBlqb+Q==" spinCount="100000" sheet="1" objects="1" scenarios="1"/>
  <mergeCells count="3">
    <mergeCell ref="A2:C2"/>
    <mergeCell ref="A21:C21"/>
    <mergeCell ref="A25:C25"/>
  </mergeCells>
  <pageMargins left="0.78740157480314965" right="0.59055118110236227" top="0.94488188976377963" bottom="0.74803149606299213" header="0.31496062992125984" footer="0.31496062992125984"/>
  <pageSetup paperSize="9" scale="99" orientation="portrait" useFirstPageNumber="1" r:id="rId1"/>
  <headerFooter>
    <oddHeader>&amp;L&amp;"NewsGoth Cn BT,Običajno"&amp;8INVESTITOR: 
Občina Miren-Kostanjevica
Miren 137
5291 Miren&amp;C&amp;"NewsGoth Cn BT,Običajno" 01/18 - PZR
&amp;R&amp;"NewsGoth Cn BT,Običajno"&amp;8PROJEKTANT:
Styria arhitektura d.o.o. 
Cankarjeva ul. 6E,
2000 MB</oddHeader>
    <oddFooter>&amp;LŠolski objekt
OŠ Miren in postavitev nove telovadnice - 3.faza&amp;R&amp;"NewsGoth Cn BT,Običajno"&amp;P/&amp;N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2EEE8-0C24-4B85-AFEF-F6D195773858}">
  <sheetPr codeName="List2"/>
  <dimension ref="A1:CR807"/>
  <sheetViews>
    <sheetView showZeros="0" view="pageLayout" zoomScale="85" zoomScaleNormal="100" zoomScaleSheetLayoutView="110" zoomScalePageLayoutView="85" workbookViewId="0">
      <selection activeCell="O15" sqref="O15"/>
    </sheetView>
  </sheetViews>
  <sheetFormatPr defaultRowHeight="12.75"/>
  <cols>
    <col min="1" max="1" width="3.42578125" style="7" customWidth="1"/>
    <col min="2" max="2" width="5.7109375" style="50" customWidth="1"/>
    <col min="3" max="3" width="79.42578125" style="18" customWidth="1"/>
    <col min="4" max="4" width="6.7109375" style="59" customWidth="1"/>
    <col min="5" max="5" width="9.7109375" style="89" customWidth="1"/>
    <col min="6" max="7" width="12.7109375" style="90" customWidth="1"/>
    <col min="8" max="256" width="8.7109375" style="10"/>
    <col min="257" max="258" width="5.7109375" style="10" customWidth="1"/>
    <col min="259" max="259" width="83.7109375" style="10" customWidth="1"/>
    <col min="260" max="260" width="6.7109375" style="10" customWidth="1"/>
    <col min="261" max="261" width="9.7109375" style="10" customWidth="1"/>
    <col min="262" max="263" width="12.7109375" style="10" customWidth="1"/>
    <col min="264" max="512" width="8.7109375" style="10"/>
    <col min="513" max="514" width="5.7109375" style="10" customWidth="1"/>
    <col min="515" max="515" width="83.7109375" style="10" customWidth="1"/>
    <col min="516" max="516" width="6.7109375" style="10" customWidth="1"/>
    <col min="517" max="517" width="9.7109375" style="10" customWidth="1"/>
    <col min="518" max="519" width="12.7109375" style="10" customWidth="1"/>
    <col min="520" max="768" width="8.7109375" style="10"/>
    <col min="769" max="770" width="5.7109375" style="10" customWidth="1"/>
    <col min="771" max="771" width="83.7109375" style="10" customWidth="1"/>
    <col min="772" max="772" width="6.7109375" style="10" customWidth="1"/>
    <col min="773" max="773" width="9.7109375" style="10" customWidth="1"/>
    <col min="774" max="775" width="12.7109375" style="10" customWidth="1"/>
    <col min="776" max="1024" width="8.7109375" style="10"/>
    <col min="1025" max="1026" width="5.7109375" style="10" customWidth="1"/>
    <col min="1027" max="1027" width="83.7109375" style="10" customWidth="1"/>
    <col min="1028" max="1028" width="6.7109375" style="10" customWidth="1"/>
    <col min="1029" max="1029" width="9.7109375" style="10" customWidth="1"/>
    <col min="1030" max="1031" width="12.7109375" style="10" customWidth="1"/>
    <col min="1032" max="1280" width="8.7109375" style="10"/>
    <col min="1281" max="1282" width="5.7109375" style="10" customWidth="1"/>
    <col min="1283" max="1283" width="83.7109375" style="10" customWidth="1"/>
    <col min="1284" max="1284" width="6.7109375" style="10" customWidth="1"/>
    <col min="1285" max="1285" width="9.7109375" style="10" customWidth="1"/>
    <col min="1286" max="1287" width="12.7109375" style="10" customWidth="1"/>
    <col min="1288" max="1536" width="8.7109375" style="10"/>
    <col min="1537" max="1538" width="5.7109375" style="10" customWidth="1"/>
    <col min="1539" max="1539" width="83.7109375" style="10" customWidth="1"/>
    <col min="1540" max="1540" width="6.7109375" style="10" customWidth="1"/>
    <col min="1541" max="1541" width="9.7109375" style="10" customWidth="1"/>
    <col min="1542" max="1543" width="12.7109375" style="10" customWidth="1"/>
    <col min="1544" max="1792" width="8.7109375" style="10"/>
    <col min="1793" max="1794" width="5.7109375" style="10" customWidth="1"/>
    <col min="1795" max="1795" width="83.7109375" style="10" customWidth="1"/>
    <col min="1796" max="1796" width="6.7109375" style="10" customWidth="1"/>
    <col min="1797" max="1797" width="9.7109375" style="10" customWidth="1"/>
    <col min="1798" max="1799" width="12.7109375" style="10" customWidth="1"/>
    <col min="1800" max="2048" width="8.7109375" style="10"/>
    <col min="2049" max="2050" width="5.7109375" style="10" customWidth="1"/>
    <col min="2051" max="2051" width="83.7109375" style="10" customWidth="1"/>
    <col min="2052" max="2052" width="6.7109375" style="10" customWidth="1"/>
    <col min="2053" max="2053" width="9.7109375" style="10" customWidth="1"/>
    <col min="2054" max="2055" width="12.7109375" style="10" customWidth="1"/>
    <col min="2056" max="2304" width="8.7109375" style="10"/>
    <col min="2305" max="2306" width="5.7109375" style="10" customWidth="1"/>
    <col min="2307" max="2307" width="83.7109375" style="10" customWidth="1"/>
    <col min="2308" max="2308" width="6.7109375" style="10" customWidth="1"/>
    <col min="2309" max="2309" width="9.7109375" style="10" customWidth="1"/>
    <col min="2310" max="2311" width="12.7109375" style="10" customWidth="1"/>
    <col min="2312" max="2560" width="8.7109375" style="10"/>
    <col min="2561" max="2562" width="5.7109375" style="10" customWidth="1"/>
    <col min="2563" max="2563" width="83.7109375" style="10" customWidth="1"/>
    <col min="2564" max="2564" width="6.7109375" style="10" customWidth="1"/>
    <col min="2565" max="2565" width="9.7109375" style="10" customWidth="1"/>
    <col min="2566" max="2567" width="12.7109375" style="10" customWidth="1"/>
    <col min="2568" max="2816" width="8.7109375" style="10"/>
    <col min="2817" max="2818" width="5.7109375" style="10" customWidth="1"/>
    <col min="2819" max="2819" width="83.7109375" style="10" customWidth="1"/>
    <col min="2820" max="2820" width="6.7109375" style="10" customWidth="1"/>
    <col min="2821" max="2821" width="9.7109375" style="10" customWidth="1"/>
    <col min="2822" max="2823" width="12.7109375" style="10" customWidth="1"/>
    <col min="2824" max="3072" width="8.7109375" style="10"/>
    <col min="3073" max="3074" width="5.7109375" style="10" customWidth="1"/>
    <col min="3075" max="3075" width="83.7109375" style="10" customWidth="1"/>
    <col min="3076" max="3076" width="6.7109375" style="10" customWidth="1"/>
    <col min="3077" max="3077" width="9.7109375" style="10" customWidth="1"/>
    <col min="3078" max="3079" width="12.7109375" style="10" customWidth="1"/>
    <col min="3080" max="3328" width="8.7109375" style="10"/>
    <col min="3329" max="3330" width="5.7109375" style="10" customWidth="1"/>
    <col min="3331" max="3331" width="83.7109375" style="10" customWidth="1"/>
    <col min="3332" max="3332" width="6.7109375" style="10" customWidth="1"/>
    <col min="3333" max="3333" width="9.7109375" style="10" customWidth="1"/>
    <col min="3334" max="3335" width="12.7109375" style="10" customWidth="1"/>
    <col min="3336" max="3584" width="8.7109375" style="10"/>
    <col min="3585" max="3586" width="5.7109375" style="10" customWidth="1"/>
    <col min="3587" max="3587" width="83.7109375" style="10" customWidth="1"/>
    <col min="3588" max="3588" width="6.7109375" style="10" customWidth="1"/>
    <col min="3589" max="3589" width="9.7109375" style="10" customWidth="1"/>
    <col min="3590" max="3591" width="12.7109375" style="10" customWidth="1"/>
    <col min="3592" max="3840" width="8.7109375" style="10"/>
    <col min="3841" max="3842" width="5.7109375" style="10" customWidth="1"/>
    <col min="3843" max="3843" width="83.7109375" style="10" customWidth="1"/>
    <col min="3844" max="3844" width="6.7109375" style="10" customWidth="1"/>
    <col min="3845" max="3845" width="9.7109375" style="10" customWidth="1"/>
    <col min="3846" max="3847" width="12.7109375" style="10" customWidth="1"/>
    <col min="3848" max="4096" width="8.7109375" style="10"/>
    <col min="4097" max="4098" width="5.7109375" style="10" customWidth="1"/>
    <col min="4099" max="4099" width="83.7109375" style="10" customWidth="1"/>
    <col min="4100" max="4100" width="6.7109375" style="10" customWidth="1"/>
    <col min="4101" max="4101" width="9.7109375" style="10" customWidth="1"/>
    <col min="4102" max="4103" width="12.7109375" style="10" customWidth="1"/>
    <col min="4104" max="4352" width="8.7109375" style="10"/>
    <col min="4353" max="4354" width="5.7109375" style="10" customWidth="1"/>
    <col min="4355" max="4355" width="83.7109375" style="10" customWidth="1"/>
    <col min="4356" max="4356" width="6.7109375" style="10" customWidth="1"/>
    <col min="4357" max="4357" width="9.7109375" style="10" customWidth="1"/>
    <col min="4358" max="4359" width="12.7109375" style="10" customWidth="1"/>
    <col min="4360" max="4608" width="8.7109375" style="10"/>
    <col min="4609" max="4610" width="5.7109375" style="10" customWidth="1"/>
    <col min="4611" max="4611" width="83.7109375" style="10" customWidth="1"/>
    <col min="4612" max="4612" width="6.7109375" style="10" customWidth="1"/>
    <col min="4613" max="4613" width="9.7109375" style="10" customWidth="1"/>
    <col min="4614" max="4615" width="12.7109375" style="10" customWidth="1"/>
    <col min="4616" max="4864" width="8.7109375" style="10"/>
    <col min="4865" max="4866" width="5.7109375" style="10" customWidth="1"/>
    <col min="4867" max="4867" width="83.7109375" style="10" customWidth="1"/>
    <col min="4868" max="4868" width="6.7109375" style="10" customWidth="1"/>
    <col min="4869" max="4869" width="9.7109375" style="10" customWidth="1"/>
    <col min="4870" max="4871" width="12.7109375" style="10" customWidth="1"/>
    <col min="4872" max="5120" width="8.7109375" style="10"/>
    <col min="5121" max="5122" width="5.7109375" style="10" customWidth="1"/>
    <col min="5123" max="5123" width="83.7109375" style="10" customWidth="1"/>
    <col min="5124" max="5124" width="6.7109375" style="10" customWidth="1"/>
    <col min="5125" max="5125" width="9.7109375" style="10" customWidth="1"/>
    <col min="5126" max="5127" width="12.7109375" style="10" customWidth="1"/>
    <col min="5128" max="5376" width="8.7109375" style="10"/>
    <col min="5377" max="5378" width="5.7109375" style="10" customWidth="1"/>
    <col min="5379" max="5379" width="83.7109375" style="10" customWidth="1"/>
    <col min="5380" max="5380" width="6.7109375" style="10" customWidth="1"/>
    <col min="5381" max="5381" width="9.7109375" style="10" customWidth="1"/>
    <col min="5382" max="5383" width="12.7109375" style="10" customWidth="1"/>
    <col min="5384" max="5632" width="8.7109375" style="10"/>
    <col min="5633" max="5634" width="5.7109375" style="10" customWidth="1"/>
    <col min="5635" max="5635" width="83.7109375" style="10" customWidth="1"/>
    <col min="5636" max="5636" width="6.7109375" style="10" customWidth="1"/>
    <col min="5637" max="5637" width="9.7109375" style="10" customWidth="1"/>
    <col min="5638" max="5639" width="12.7109375" style="10" customWidth="1"/>
    <col min="5640" max="5888" width="8.7109375" style="10"/>
    <col min="5889" max="5890" width="5.7109375" style="10" customWidth="1"/>
    <col min="5891" max="5891" width="83.7109375" style="10" customWidth="1"/>
    <col min="5892" max="5892" width="6.7109375" style="10" customWidth="1"/>
    <col min="5893" max="5893" width="9.7109375" style="10" customWidth="1"/>
    <col min="5894" max="5895" width="12.7109375" style="10" customWidth="1"/>
    <col min="5896" max="6144" width="8.7109375" style="10"/>
    <col min="6145" max="6146" width="5.7109375" style="10" customWidth="1"/>
    <col min="6147" max="6147" width="83.7109375" style="10" customWidth="1"/>
    <col min="6148" max="6148" width="6.7109375" style="10" customWidth="1"/>
    <col min="6149" max="6149" width="9.7109375" style="10" customWidth="1"/>
    <col min="6150" max="6151" width="12.7109375" style="10" customWidth="1"/>
    <col min="6152" max="6400" width="8.7109375" style="10"/>
    <col min="6401" max="6402" width="5.7109375" style="10" customWidth="1"/>
    <col min="6403" max="6403" width="83.7109375" style="10" customWidth="1"/>
    <col min="6404" max="6404" width="6.7109375" style="10" customWidth="1"/>
    <col min="6405" max="6405" width="9.7109375" style="10" customWidth="1"/>
    <col min="6406" max="6407" width="12.7109375" style="10" customWidth="1"/>
    <col min="6408" max="6656" width="8.7109375" style="10"/>
    <col min="6657" max="6658" width="5.7109375" style="10" customWidth="1"/>
    <col min="6659" max="6659" width="83.7109375" style="10" customWidth="1"/>
    <col min="6660" max="6660" width="6.7109375" style="10" customWidth="1"/>
    <col min="6661" max="6661" width="9.7109375" style="10" customWidth="1"/>
    <col min="6662" max="6663" width="12.7109375" style="10" customWidth="1"/>
    <col min="6664" max="6912" width="8.7109375" style="10"/>
    <col min="6913" max="6914" width="5.7109375" style="10" customWidth="1"/>
    <col min="6915" max="6915" width="83.7109375" style="10" customWidth="1"/>
    <col min="6916" max="6916" width="6.7109375" style="10" customWidth="1"/>
    <col min="6917" max="6917" width="9.7109375" style="10" customWidth="1"/>
    <col min="6918" max="6919" width="12.7109375" style="10" customWidth="1"/>
    <col min="6920" max="7168" width="8.7109375" style="10"/>
    <col min="7169" max="7170" width="5.7109375" style="10" customWidth="1"/>
    <col min="7171" max="7171" width="83.7109375" style="10" customWidth="1"/>
    <col min="7172" max="7172" width="6.7109375" style="10" customWidth="1"/>
    <col min="7173" max="7173" width="9.7109375" style="10" customWidth="1"/>
    <col min="7174" max="7175" width="12.7109375" style="10" customWidth="1"/>
    <col min="7176" max="7424" width="8.7109375" style="10"/>
    <col min="7425" max="7426" width="5.7109375" style="10" customWidth="1"/>
    <col min="7427" max="7427" width="83.7109375" style="10" customWidth="1"/>
    <col min="7428" max="7428" width="6.7109375" style="10" customWidth="1"/>
    <col min="7429" max="7429" width="9.7109375" style="10" customWidth="1"/>
    <col min="7430" max="7431" width="12.7109375" style="10" customWidth="1"/>
    <col min="7432" max="7680" width="8.7109375" style="10"/>
    <col min="7681" max="7682" width="5.7109375" style="10" customWidth="1"/>
    <col min="7683" max="7683" width="83.7109375" style="10" customWidth="1"/>
    <col min="7684" max="7684" width="6.7109375" style="10" customWidth="1"/>
    <col min="7685" max="7685" width="9.7109375" style="10" customWidth="1"/>
    <col min="7686" max="7687" width="12.7109375" style="10" customWidth="1"/>
    <col min="7688" max="7936" width="8.7109375" style="10"/>
    <col min="7937" max="7938" width="5.7109375" style="10" customWidth="1"/>
    <col min="7939" max="7939" width="83.7109375" style="10" customWidth="1"/>
    <col min="7940" max="7940" width="6.7109375" style="10" customWidth="1"/>
    <col min="7941" max="7941" width="9.7109375" style="10" customWidth="1"/>
    <col min="7942" max="7943" width="12.7109375" style="10" customWidth="1"/>
    <col min="7944" max="8192" width="8.7109375" style="10"/>
    <col min="8193" max="8194" width="5.7109375" style="10" customWidth="1"/>
    <col min="8195" max="8195" width="83.7109375" style="10" customWidth="1"/>
    <col min="8196" max="8196" width="6.7109375" style="10" customWidth="1"/>
    <col min="8197" max="8197" width="9.7109375" style="10" customWidth="1"/>
    <col min="8198" max="8199" width="12.7109375" style="10" customWidth="1"/>
    <col min="8200" max="8448" width="8.7109375" style="10"/>
    <col min="8449" max="8450" width="5.7109375" style="10" customWidth="1"/>
    <col min="8451" max="8451" width="83.7109375" style="10" customWidth="1"/>
    <col min="8452" max="8452" width="6.7109375" style="10" customWidth="1"/>
    <col min="8453" max="8453" width="9.7109375" style="10" customWidth="1"/>
    <col min="8454" max="8455" width="12.7109375" style="10" customWidth="1"/>
    <col min="8456" max="8704" width="8.7109375" style="10"/>
    <col min="8705" max="8706" width="5.7109375" style="10" customWidth="1"/>
    <col min="8707" max="8707" width="83.7109375" style="10" customWidth="1"/>
    <col min="8708" max="8708" width="6.7109375" style="10" customWidth="1"/>
    <col min="8709" max="8709" width="9.7109375" style="10" customWidth="1"/>
    <col min="8710" max="8711" width="12.7109375" style="10" customWidth="1"/>
    <col min="8712" max="8960" width="8.7109375" style="10"/>
    <col min="8961" max="8962" width="5.7109375" style="10" customWidth="1"/>
    <col min="8963" max="8963" width="83.7109375" style="10" customWidth="1"/>
    <col min="8964" max="8964" width="6.7109375" style="10" customWidth="1"/>
    <col min="8965" max="8965" width="9.7109375" style="10" customWidth="1"/>
    <col min="8966" max="8967" width="12.7109375" style="10" customWidth="1"/>
    <col min="8968" max="9216" width="8.7109375" style="10"/>
    <col min="9217" max="9218" width="5.7109375" style="10" customWidth="1"/>
    <col min="9219" max="9219" width="83.7109375" style="10" customWidth="1"/>
    <col min="9220" max="9220" width="6.7109375" style="10" customWidth="1"/>
    <col min="9221" max="9221" width="9.7109375" style="10" customWidth="1"/>
    <col min="9222" max="9223" width="12.7109375" style="10" customWidth="1"/>
    <col min="9224" max="9472" width="8.7109375" style="10"/>
    <col min="9473" max="9474" width="5.7109375" style="10" customWidth="1"/>
    <col min="9475" max="9475" width="83.7109375" style="10" customWidth="1"/>
    <col min="9476" max="9476" width="6.7109375" style="10" customWidth="1"/>
    <col min="9477" max="9477" width="9.7109375" style="10" customWidth="1"/>
    <col min="9478" max="9479" width="12.7109375" style="10" customWidth="1"/>
    <col min="9480" max="9728" width="8.7109375" style="10"/>
    <col min="9729" max="9730" width="5.7109375" style="10" customWidth="1"/>
    <col min="9731" max="9731" width="83.7109375" style="10" customWidth="1"/>
    <col min="9732" max="9732" width="6.7109375" style="10" customWidth="1"/>
    <col min="9733" max="9733" width="9.7109375" style="10" customWidth="1"/>
    <col min="9734" max="9735" width="12.7109375" style="10" customWidth="1"/>
    <col min="9736" max="9984" width="8.7109375" style="10"/>
    <col min="9985" max="9986" width="5.7109375" style="10" customWidth="1"/>
    <col min="9987" max="9987" width="83.7109375" style="10" customWidth="1"/>
    <col min="9988" max="9988" width="6.7109375" style="10" customWidth="1"/>
    <col min="9989" max="9989" width="9.7109375" style="10" customWidth="1"/>
    <col min="9990" max="9991" width="12.7109375" style="10" customWidth="1"/>
    <col min="9992" max="10240" width="8.7109375" style="10"/>
    <col min="10241" max="10242" width="5.7109375" style="10" customWidth="1"/>
    <col min="10243" max="10243" width="83.7109375" style="10" customWidth="1"/>
    <col min="10244" max="10244" width="6.7109375" style="10" customWidth="1"/>
    <col min="10245" max="10245" width="9.7109375" style="10" customWidth="1"/>
    <col min="10246" max="10247" width="12.7109375" style="10" customWidth="1"/>
    <col min="10248" max="10496" width="8.7109375" style="10"/>
    <col min="10497" max="10498" width="5.7109375" style="10" customWidth="1"/>
    <col min="10499" max="10499" width="83.7109375" style="10" customWidth="1"/>
    <col min="10500" max="10500" width="6.7109375" style="10" customWidth="1"/>
    <col min="10501" max="10501" width="9.7109375" style="10" customWidth="1"/>
    <col min="10502" max="10503" width="12.7109375" style="10" customWidth="1"/>
    <col min="10504" max="10752" width="8.7109375" style="10"/>
    <col min="10753" max="10754" width="5.7109375" style="10" customWidth="1"/>
    <col min="10755" max="10755" width="83.7109375" style="10" customWidth="1"/>
    <col min="10756" max="10756" width="6.7109375" style="10" customWidth="1"/>
    <col min="10757" max="10757" width="9.7109375" style="10" customWidth="1"/>
    <col min="10758" max="10759" width="12.7109375" style="10" customWidth="1"/>
    <col min="10760" max="11008" width="8.7109375" style="10"/>
    <col min="11009" max="11010" width="5.7109375" style="10" customWidth="1"/>
    <col min="11011" max="11011" width="83.7109375" style="10" customWidth="1"/>
    <col min="11012" max="11012" width="6.7109375" style="10" customWidth="1"/>
    <col min="11013" max="11013" width="9.7109375" style="10" customWidth="1"/>
    <col min="11014" max="11015" width="12.7109375" style="10" customWidth="1"/>
    <col min="11016" max="11264" width="8.7109375" style="10"/>
    <col min="11265" max="11266" width="5.7109375" style="10" customWidth="1"/>
    <col min="11267" max="11267" width="83.7109375" style="10" customWidth="1"/>
    <col min="11268" max="11268" width="6.7109375" style="10" customWidth="1"/>
    <col min="11269" max="11269" width="9.7109375" style="10" customWidth="1"/>
    <col min="11270" max="11271" width="12.7109375" style="10" customWidth="1"/>
    <col min="11272" max="11520" width="8.7109375" style="10"/>
    <col min="11521" max="11522" width="5.7109375" style="10" customWidth="1"/>
    <col min="11523" max="11523" width="83.7109375" style="10" customWidth="1"/>
    <col min="11524" max="11524" width="6.7109375" style="10" customWidth="1"/>
    <col min="11525" max="11525" width="9.7109375" style="10" customWidth="1"/>
    <col min="11526" max="11527" width="12.7109375" style="10" customWidth="1"/>
    <col min="11528" max="11776" width="8.7109375" style="10"/>
    <col min="11777" max="11778" width="5.7109375" style="10" customWidth="1"/>
    <col min="11779" max="11779" width="83.7109375" style="10" customWidth="1"/>
    <col min="11780" max="11780" width="6.7109375" style="10" customWidth="1"/>
    <col min="11781" max="11781" width="9.7109375" style="10" customWidth="1"/>
    <col min="11782" max="11783" width="12.7109375" style="10" customWidth="1"/>
    <col min="11784" max="12032" width="8.7109375" style="10"/>
    <col min="12033" max="12034" width="5.7109375" style="10" customWidth="1"/>
    <col min="12035" max="12035" width="83.7109375" style="10" customWidth="1"/>
    <col min="12036" max="12036" width="6.7109375" style="10" customWidth="1"/>
    <col min="12037" max="12037" width="9.7109375" style="10" customWidth="1"/>
    <col min="12038" max="12039" width="12.7109375" style="10" customWidth="1"/>
    <col min="12040" max="12288" width="8.7109375" style="10"/>
    <col min="12289" max="12290" width="5.7109375" style="10" customWidth="1"/>
    <col min="12291" max="12291" width="83.7109375" style="10" customWidth="1"/>
    <col min="12292" max="12292" width="6.7109375" style="10" customWidth="1"/>
    <col min="12293" max="12293" width="9.7109375" style="10" customWidth="1"/>
    <col min="12294" max="12295" width="12.7109375" style="10" customWidth="1"/>
    <col min="12296" max="12544" width="8.7109375" style="10"/>
    <col min="12545" max="12546" width="5.7109375" style="10" customWidth="1"/>
    <col min="12547" max="12547" width="83.7109375" style="10" customWidth="1"/>
    <col min="12548" max="12548" width="6.7109375" style="10" customWidth="1"/>
    <col min="12549" max="12549" width="9.7109375" style="10" customWidth="1"/>
    <col min="12550" max="12551" width="12.7109375" style="10" customWidth="1"/>
    <col min="12552" max="12800" width="8.7109375" style="10"/>
    <col min="12801" max="12802" width="5.7109375" style="10" customWidth="1"/>
    <col min="12803" max="12803" width="83.7109375" style="10" customWidth="1"/>
    <col min="12804" max="12804" width="6.7109375" style="10" customWidth="1"/>
    <col min="12805" max="12805" width="9.7109375" style="10" customWidth="1"/>
    <col min="12806" max="12807" width="12.7109375" style="10" customWidth="1"/>
    <col min="12808" max="13056" width="8.7109375" style="10"/>
    <col min="13057" max="13058" width="5.7109375" style="10" customWidth="1"/>
    <col min="13059" max="13059" width="83.7109375" style="10" customWidth="1"/>
    <col min="13060" max="13060" width="6.7109375" style="10" customWidth="1"/>
    <col min="13061" max="13061" width="9.7109375" style="10" customWidth="1"/>
    <col min="13062" max="13063" width="12.7109375" style="10" customWidth="1"/>
    <col min="13064" max="13312" width="8.7109375" style="10"/>
    <col min="13313" max="13314" width="5.7109375" style="10" customWidth="1"/>
    <col min="13315" max="13315" width="83.7109375" style="10" customWidth="1"/>
    <col min="13316" max="13316" width="6.7109375" style="10" customWidth="1"/>
    <col min="13317" max="13317" width="9.7109375" style="10" customWidth="1"/>
    <col min="13318" max="13319" width="12.7109375" style="10" customWidth="1"/>
    <col min="13320" max="13568" width="8.7109375" style="10"/>
    <col min="13569" max="13570" width="5.7109375" style="10" customWidth="1"/>
    <col min="13571" max="13571" width="83.7109375" style="10" customWidth="1"/>
    <col min="13572" max="13572" width="6.7109375" style="10" customWidth="1"/>
    <col min="13573" max="13573" width="9.7109375" style="10" customWidth="1"/>
    <col min="13574" max="13575" width="12.7109375" style="10" customWidth="1"/>
    <col min="13576" max="13824" width="8.7109375" style="10"/>
    <col min="13825" max="13826" width="5.7109375" style="10" customWidth="1"/>
    <col min="13827" max="13827" width="83.7109375" style="10" customWidth="1"/>
    <col min="13828" max="13828" width="6.7109375" style="10" customWidth="1"/>
    <col min="13829" max="13829" width="9.7109375" style="10" customWidth="1"/>
    <col min="13830" max="13831" width="12.7109375" style="10" customWidth="1"/>
    <col min="13832" max="14080" width="8.7109375" style="10"/>
    <col min="14081" max="14082" width="5.7109375" style="10" customWidth="1"/>
    <col min="14083" max="14083" width="83.7109375" style="10" customWidth="1"/>
    <col min="14084" max="14084" width="6.7109375" style="10" customWidth="1"/>
    <col min="14085" max="14085" width="9.7109375" style="10" customWidth="1"/>
    <col min="14086" max="14087" width="12.7109375" style="10" customWidth="1"/>
    <col min="14088" max="14336" width="8.7109375" style="10"/>
    <col min="14337" max="14338" width="5.7109375" style="10" customWidth="1"/>
    <col min="14339" max="14339" width="83.7109375" style="10" customWidth="1"/>
    <col min="14340" max="14340" width="6.7109375" style="10" customWidth="1"/>
    <col min="14341" max="14341" width="9.7109375" style="10" customWidth="1"/>
    <col min="14342" max="14343" width="12.7109375" style="10" customWidth="1"/>
    <col min="14344" max="14592" width="8.7109375" style="10"/>
    <col min="14593" max="14594" width="5.7109375" style="10" customWidth="1"/>
    <col min="14595" max="14595" width="83.7109375" style="10" customWidth="1"/>
    <col min="14596" max="14596" width="6.7109375" style="10" customWidth="1"/>
    <col min="14597" max="14597" width="9.7109375" style="10" customWidth="1"/>
    <col min="14598" max="14599" width="12.7109375" style="10" customWidth="1"/>
    <col min="14600" max="14848" width="8.7109375" style="10"/>
    <col min="14849" max="14850" width="5.7109375" style="10" customWidth="1"/>
    <col min="14851" max="14851" width="83.7109375" style="10" customWidth="1"/>
    <col min="14852" max="14852" width="6.7109375" style="10" customWidth="1"/>
    <col min="14853" max="14853" width="9.7109375" style="10" customWidth="1"/>
    <col min="14854" max="14855" width="12.7109375" style="10" customWidth="1"/>
    <col min="14856" max="15104" width="8.7109375" style="10"/>
    <col min="15105" max="15106" width="5.7109375" style="10" customWidth="1"/>
    <col min="15107" max="15107" width="83.7109375" style="10" customWidth="1"/>
    <col min="15108" max="15108" width="6.7109375" style="10" customWidth="1"/>
    <col min="15109" max="15109" width="9.7109375" style="10" customWidth="1"/>
    <col min="15110" max="15111" width="12.7109375" style="10" customWidth="1"/>
    <col min="15112" max="15360" width="8.7109375" style="10"/>
    <col min="15361" max="15362" width="5.7109375" style="10" customWidth="1"/>
    <col min="15363" max="15363" width="83.7109375" style="10" customWidth="1"/>
    <col min="15364" max="15364" width="6.7109375" style="10" customWidth="1"/>
    <col min="15365" max="15365" width="9.7109375" style="10" customWidth="1"/>
    <col min="15366" max="15367" width="12.7109375" style="10" customWidth="1"/>
    <col min="15368" max="15616" width="8.7109375" style="10"/>
    <col min="15617" max="15618" width="5.7109375" style="10" customWidth="1"/>
    <col min="15619" max="15619" width="83.7109375" style="10" customWidth="1"/>
    <col min="15620" max="15620" width="6.7109375" style="10" customWidth="1"/>
    <col min="15621" max="15621" width="9.7109375" style="10" customWidth="1"/>
    <col min="15622" max="15623" width="12.7109375" style="10" customWidth="1"/>
    <col min="15624" max="15872" width="8.7109375" style="10"/>
    <col min="15873" max="15874" width="5.7109375" style="10" customWidth="1"/>
    <col min="15875" max="15875" width="83.7109375" style="10" customWidth="1"/>
    <col min="15876" max="15876" width="6.7109375" style="10" customWidth="1"/>
    <col min="15877" max="15877" width="9.7109375" style="10" customWidth="1"/>
    <col min="15878" max="15879" width="12.7109375" style="10" customWidth="1"/>
    <col min="15880" max="16128" width="8.7109375" style="10"/>
    <col min="16129" max="16130" width="5.7109375" style="10" customWidth="1"/>
    <col min="16131" max="16131" width="83.7109375" style="10" customWidth="1"/>
    <col min="16132" max="16132" width="6.7109375" style="10" customWidth="1"/>
    <col min="16133" max="16133" width="9.7109375" style="10" customWidth="1"/>
    <col min="16134" max="16135" width="12.7109375" style="10" customWidth="1"/>
    <col min="16136" max="16384" width="8.7109375" style="10"/>
  </cols>
  <sheetData>
    <row r="1" spans="1:7" ht="20.25">
      <c r="C1" s="88" t="s">
        <v>171</v>
      </c>
    </row>
    <row r="2" spans="1:7" ht="33">
      <c r="C2" s="91" t="s">
        <v>172</v>
      </c>
    </row>
    <row r="4" spans="1:7" ht="53.25" customHeight="1">
      <c r="A4" s="92"/>
      <c r="B4" s="92"/>
      <c r="C4" s="13" t="s">
        <v>173</v>
      </c>
      <c r="D4" s="92"/>
      <c r="E4" s="92"/>
      <c r="F4" s="92"/>
      <c r="G4" s="92"/>
    </row>
    <row r="6" spans="1:7" s="59" customFormat="1" ht="71.25" customHeight="1">
      <c r="A6" s="2"/>
      <c r="B6" s="93"/>
      <c r="C6" s="6" t="s">
        <v>174</v>
      </c>
      <c r="D6" s="94"/>
      <c r="E6" s="89"/>
      <c r="F6" s="95"/>
      <c r="G6" s="95"/>
    </row>
    <row r="7" spans="1:7" s="98" customFormat="1" ht="16.5">
      <c r="A7" s="92"/>
      <c r="B7" s="3"/>
      <c r="C7" s="6"/>
      <c r="D7" s="96"/>
      <c r="E7" s="16"/>
      <c r="F7" s="97"/>
      <c r="G7" s="97"/>
    </row>
    <row r="8" spans="1:7" s="59" customFormat="1">
      <c r="A8" s="99"/>
      <c r="B8" s="9"/>
      <c r="C8" s="100"/>
      <c r="D8" s="18"/>
      <c r="E8" s="101"/>
      <c r="F8" s="101"/>
      <c r="G8" s="101"/>
    </row>
    <row r="9" spans="1:7" s="59" customFormat="1" ht="15.75">
      <c r="A9" s="99"/>
      <c r="B9" s="9"/>
      <c r="C9" s="102" t="s">
        <v>175</v>
      </c>
      <c r="D9" s="18"/>
      <c r="E9" s="101"/>
      <c r="F9" s="101"/>
      <c r="G9" s="101"/>
    </row>
    <row r="10" spans="1:7" s="59" customFormat="1" ht="47.25">
      <c r="A10" s="99"/>
      <c r="B10" s="9"/>
      <c r="C10" s="103" t="s">
        <v>312</v>
      </c>
      <c r="D10" s="18"/>
      <c r="E10" s="101"/>
      <c r="F10" s="101"/>
      <c r="G10" s="101"/>
    </row>
    <row r="11" spans="1:7" s="59" customFormat="1" ht="15.75">
      <c r="A11" s="99"/>
      <c r="B11" s="9"/>
      <c r="C11" s="103"/>
      <c r="D11" s="18"/>
      <c r="E11" s="101"/>
      <c r="F11" s="101"/>
      <c r="G11" s="101"/>
    </row>
    <row r="12" spans="1:7" ht="25.5">
      <c r="C12" s="55" t="s">
        <v>176</v>
      </c>
    </row>
    <row r="13" spans="1:7" ht="16.5">
      <c r="A13" s="92"/>
      <c r="B13" s="3"/>
      <c r="C13" s="57" t="s">
        <v>177</v>
      </c>
      <c r="D13" s="96"/>
      <c r="E13" s="16"/>
      <c r="F13" s="97"/>
      <c r="G13" s="97"/>
    </row>
    <row r="14" spans="1:7" ht="38.25">
      <c r="B14" s="3"/>
      <c r="C14" s="57" t="s">
        <v>178</v>
      </c>
      <c r="D14" s="96"/>
      <c r="E14" s="97"/>
      <c r="F14" s="97"/>
      <c r="G14" s="97"/>
    </row>
    <row r="15" spans="1:7" ht="25.5">
      <c r="B15" s="3"/>
      <c r="C15" s="57" t="s">
        <v>179</v>
      </c>
      <c r="D15" s="96"/>
      <c r="E15" s="97"/>
      <c r="F15" s="97"/>
      <c r="G15" s="97"/>
    </row>
    <row r="16" spans="1:7">
      <c r="B16" s="3"/>
      <c r="C16" s="57"/>
      <c r="D16" s="96"/>
      <c r="E16" s="97"/>
      <c r="F16" s="97"/>
      <c r="G16" s="97"/>
    </row>
    <row r="17" spans="1:96">
      <c r="B17" s="3"/>
      <c r="C17" s="57" t="s">
        <v>180</v>
      </c>
      <c r="D17" s="96"/>
      <c r="E17" s="97"/>
      <c r="F17" s="97"/>
      <c r="G17" s="97"/>
    </row>
    <row r="18" spans="1:96">
      <c r="B18" s="3"/>
      <c r="C18" s="104" t="s">
        <v>181</v>
      </c>
      <c r="D18" s="96"/>
      <c r="E18" s="97"/>
      <c r="F18" s="97"/>
      <c r="G18" s="97"/>
    </row>
    <row r="19" spans="1:96" ht="25.5">
      <c r="B19" s="3"/>
      <c r="C19" s="104" t="s">
        <v>182</v>
      </c>
      <c r="D19" s="96"/>
      <c r="E19" s="97"/>
      <c r="F19" s="97"/>
      <c r="G19" s="97"/>
    </row>
    <row r="20" spans="1:96" ht="25.5">
      <c r="B20" s="3"/>
      <c r="C20" s="104" t="s">
        <v>183</v>
      </c>
      <c r="D20" s="96"/>
      <c r="E20" s="97"/>
      <c r="F20" s="97"/>
      <c r="G20" s="97"/>
    </row>
    <row r="21" spans="1:96">
      <c r="B21" s="105"/>
      <c r="C21" s="104" t="s">
        <v>184</v>
      </c>
      <c r="D21" s="96"/>
      <c r="E21" s="97"/>
      <c r="F21" s="97"/>
      <c r="G21" s="97"/>
    </row>
    <row r="22" spans="1:96" ht="25.5">
      <c r="B22" s="105"/>
      <c r="C22" s="104" t="s">
        <v>185</v>
      </c>
      <c r="D22" s="96"/>
      <c r="E22" s="97"/>
      <c r="F22" s="97"/>
      <c r="G22" s="97"/>
    </row>
    <row r="23" spans="1:96" ht="25.5">
      <c r="B23" s="3"/>
      <c r="C23" s="104" t="s">
        <v>186</v>
      </c>
      <c r="D23" s="96"/>
      <c r="E23" s="97"/>
      <c r="F23" s="97"/>
      <c r="G23" s="97"/>
    </row>
    <row r="24" spans="1:96" ht="25.5">
      <c r="B24" s="3"/>
      <c r="C24" s="104" t="s">
        <v>187</v>
      </c>
      <c r="D24" s="96"/>
      <c r="E24" s="97"/>
      <c r="F24" s="97"/>
      <c r="G24" s="97"/>
    </row>
    <row r="25" spans="1:96" ht="25.5">
      <c r="B25" s="3"/>
      <c r="C25" s="104" t="s">
        <v>188</v>
      </c>
      <c r="D25" s="96"/>
      <c r="E25" s="97"/>
      <c r="F25" s="97"/>
      <c r="G25" s="97"/>
    </row>
    <row r="26" spans="1:96">
      <c r="B26" s="3"/>
      <c r="C26" s="104" t="s">
        <v>189</v>
      </c>
      <c r="D26" s="96"/>
      <c r="E26" s="97"/>
      <c r="F26" s="97"/>
      <c r="G26" s="97"/>
    </row>
    <row r="27" spans="1:96">
      <c r="B27" s="3"/>
      <c r="C27" s="104" t="s">
        <v>190</v>
      </c>
      <c r="D27" s="96"/>
      <c r="E27" s="97"/>
      <c r="F27" s="97"/>
      <c r="G27" s="97"/>
    </row>
    <row r="28" spans="1:96">
      <c r="B28" s="3"/>
      <c r="C28" s="104" t="s">
        <v>191</v>
      </c>
      <c r="D28" s="96"/>
      <c r="E28" s="16"/>
      <c r="F28" s="97"/>
      <c r="G28" s="97"/>
    </row>
    <row r="29" spans="1:96">
      <c r="B29" s="3"/>
      <c r="C29" s="104" t="s">
        <v>192</v>
      </c>
      <c r="D29" s="96"/>
      <c r="E29" s="16"/>
      <c r="F29" s="97"/>
      <c r="G29" s="97"/>
    </row>
    <row r="30" spans="1:96" ht="25.5">
      <c r="B30" s="3"/>
      <c r="C30" s="56" t="s">
        <v>193</v>
      </c>
      <c r="D30" s="96"/>
      <c r="E30" s="16"/>
      <c r="F30" s="97"/>
      <c r="G30" s="97"/>
    </row>
    <row r="31" spans="1:96">
      <c r="A31" s="106"/>
      <c r="B31" s="107"/>
      <c r="C31" s="57" t="s">
        <v>194</v>
      </c>
      <c r="D31" s="20"/>
      <c r="E31" s="108"/>
      <c r="F31" s="108"/>
      <c r="G31" s="108"/>
      <c r="H31" s="59"/>
      <c r="I31" s="59"/>
      <c r="J31" s="59"/>
      <c r="K31" s="59"/>
      <c r="L31" s="59"/>
      <c r="M31" s="59"/>
      <c r="N31" s="59"/>
      <c r="O31" s="59"/>
      <c r="P31" s="59"/>
      <c r="Q31" s="59"/>
      <c r="R31" s="59"/>
      <c r="S31" s="59"/>
      <c r="T31" s="59"/>
      <c r="U31" s="59"/>
      <c r="V31" s="59"/>
      <c r="W31" s="59"/>
      <c r="X31" s="59"/>
      <c r="Y31" s="59"/>
      <c r="Z31" s="59"/>
      <c r="AA31" s="59"/>
      <c r="AB31" s="59"/>
      <c r="AC31" s="59"/>
      <c r="AD31" s="59"/>
      <c r="AE31" s="59"/>
      <c r="AF31" s="59"/>
      <c r="AG31" s="59"/>
      <c r="AH31" s="59"/>
      <c r="AI31" s="59"/>
      <c r="AJ31" s="59"/>
      <c r="AK31" s="59"/>
      <c r="AL31" s="59"/>
      <c r="AM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row>
    <row r="32" spans="1:96" s="59" customFormat="1" ht="38.25">
      <c r="A32" s="99"/>
      <c r="B32" s="9" t="s">
        <v>195</v>
      </c>
      <c r="C32" s="109" t="s">
        <v>196</v>
      </c>
      <c r="D32" s="18"/>
      <c r="E32" s="101"/>
      <c r="F32" s="101"/>
      <c r="G32" s="101"/>
    </row>
    <row r="33" spans="1:96" s="59" customFormat="1" ht="38.25">
      <c r="A33" s="99"/>
      <c r="B33" s="9" t="s">
        <v>195</v>
      </c>
      <c r="C33" s="109" t="s">
        <v>197</v>
      </c>
      <c r="D33" s="18"/>
      <c r="E33" s="101"/>
      <c r="F33" s="101"/>
      <c r="G33" s="101"/>
    </row>
    <row r="34" spans="1:96" s="59" customFormat="1">
      <c r="A34" s="99"/>
      <c r="B34" s="9" t="s">
        <v>195</v>
      </c>
      <c r="C34" s="55" t="s">
        <v>313</v>
      </c>
      <c r="D34" s="18"/>
      <c r="E34" s="101"/>
      <c r="F34" s="101"/>
      <c r="G34" s="101"/>
    </row>
    <row r="35" spans="1:96" s="59" customFormat="1" ht="20.25" customHeight="1">
      <c r="A35" s="99"/>
      <c r="B35" s="9" t="s">
        <v>195</v>
      </c>
      <c r="C35" s="109" t="s">
        <v>198</v>
      </c>
      <c r="D35" s="18"/>
      <c r="E35" s="101"/>
      <c r="F35" s="101"/>
      <c r="G35" s="101"/>
    </row>
    <row r="36" spans="1:96" s="59" customFormat="1" ht="51">
      <c r="A36" s="99"/>
      <c r="B36" s="9" t="s">
        <v>195</v>
      </c>
      <c r="C36" s="55" t="s">
        <v>199</v>
      </c>
      <c r="D36" s="18"/>
      <c r="E36" s="101"/>
      <c r="F36" s="101"/>
      <c r="G36" s="101"/>
    </row>
    <row r="37" spans="1:96" s="59" customFormat="1" ht="38.25">
      <c r="A37" s="99"/>
      <c r="B37" s="9" t="s">
        <v>195</v>
      </c>
      <c r="C37" s="55" t="s">
        <v>200</v>
      </c>
      <c r="D37" s="18"/>
      <c r="E37" s="101"/>
      <c r="F37" s="101"/>
      <c r="G37" s="101"/>
    </row>
    <row r="38" spans="1:96" s="59" customFormat="1" ht="25.5">
      <c r="A38" s="99"/>
      <c r="B38" s="9" t="s">
        <v>195</v>
      </c>
      <c r="C38" s="55" t="s">
        <v>201</v>
      </c>
      <c r="D38" s="18"/>
      <c r="E38" s="101"/>
      <c r="F38" s="101"/>
      <c r="G38" s="101"/>
    </row>
    <row r="39" spans="1:96" s="59" customFormat="1" ht="45.75" customHeight="1">
      <c r="A39" s="99"/>
      <c r="B39" s="9" t="s">
        <v>195</v>
      </c>
      <c r="C39" s="55" t="s">
        <v>202</v>
      </c>
      <c r="D39" s="18"/>
      <c r="E39" s="101"/>
      <c r="F39" s="101"/>
      <c r="G39" s="101"/>
    </row>
    <row r="40" spans="1:96" s="59" customFormat="1">
      <c r="A40" s="99"/>
      <c r="B40" s="9" t="s">
        <v>195</v>
      </c>
      <c r="C40" s="54" t="s">
        <v>203</v>
      </c>
      <c r="D40" s="18"/>
      <c r="E40" s="101"/>
      <c r="F40" s="101"/>
      <c r="G40" s="101"/>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row>
    <row r="41" spans="1:96" s="59" customFormat="1">
      <c r="A41" s="7"/>
      <c r="B41" s="9" t="s">
        <v>195</v>
      </c>
      <c r="C41" s="55" t="s">
        <v>204</v>
      </c>
      <c r="D41" s="96"/>
      <c r="E41" s="16"/>
      <c r="F41" s="97"/>
      <c r="G41" s="97"/>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row>
    <row r="42" spans="1:96">
      <c r="B42" s="9" t="s">
        <v>195</v>
      </c>
      <c r="C42" s="55" t="s">
        <v>205</v>
      </c>
      <c r="D42" s="96"/>
      <c r="E42" s="16"/>
      <c r="F42" s="97"/>
      <c r="G42" s="97"/>
    </row>
    <row r="43" spans="1:96">
      <c r="B43" s="9" t="s">
        <v>195</v>
      </c>
      <c r="C43" s="55" t="s">
        <v>206</v>
      </c>
      <c r="D43" s="96"/>
      <c r="E43" s="16"/>
      <c r="F43" s="97"/>
      <c r="G43" s="97"/>
    </row>
    <row r="44" spans="1:96">
      <c r="B44" s="9" t="s">
        <v>195</v>
      </c>
      <c r="C44" s="55" t="s">
        <v>207</v>
      </c>
      <c r="D44" s="96"/>
      <c r="E44" s="16"/>
      <c r="F44" s="97"/>
      <c r="G44" s="97"/>
    </row>
    <row r="45" spans="1:96">
      <c r="B45" s="9" t="s">
        <v>195</v>
      </c>
      <c r="C45" s="55" t="s">
        <v>208</v>
      </c>
      <c r="D45" s="96"/>
      <c r="E45" s="16"/>
      <c r="F45" s="97"/>
      <c r="G45" s="97"/>
    </row>
    <row r="46" spans="1:96">
      <c r="B46" s="9"/>
      <c r="C46" s="55" t="s">
        <v>209</v>
      </c>
      <c r="D46" s="96"/>
      <c r="E46" s="16"/>
      <c r="F46" s="97"/>
      <c r="G46" s="97"/>
    </row>
    <row r="47" spans="1:96">
      <c r="A47" s="99"/>
      <c r="B47" s="107"/>
      <c r="C47" s="55" t="s">
        <v>210</v>
      </c>
      <c r="D47" s="20"/>
      <c r="E47" s="101"/>
      <c r="F47" s="101"/>
      <c r="G47" s="101"/>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59"/>
      <c r="AM47" s="59"/>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row>
    <row r="48" spans="1:96">
      <c r="A48" s="99"/>
      <c r="B48" s="107"/>
      <c r="C48" s="55" t="s">
        <v>211</v>
      </c>
      <c r="D48" s="20"/>
      <c r="E48" s="101"/>
      <c r="F48" s="101"/>
      <c r="G48" s="101"/>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59"/>
    </row>
    <row r="49" spans="1:96" s="59" customFormat="1">
      <c r="A49" s="99"/>
      <c r="B49" s="107"/>
      <c r="C49" s="55" t="s">
        <v>212</v>
      </c>
      <c r="D49" s="20"/>
      <c r="E49" s="101"/>
      <c r="F49" s="101"/>
      <c r="G49" s="101"/>
    </row>
    <row r="50" spans="1:96" s="59" customFormat="1">
      <c r="A50" s="99"/>
      <c r="B50" s="107"/>
      <c r="C50" s="55" t="s">
        <v>213</v>
      </c>
      <c r="D50" s="20"/>
      <c r="E50" s="101"/>
      <c r="F50" s="101"/>
      <c r="G50" s="101"/>
    </row>
    <row r="51" spans="1:96" s="59" customFormat="1">
      <c r="A51" s="99"/>
      <c r="B51" s="107"/>
      <c r="C51" s="55" t="s">
        <v>214</v>
      </c>
      <c r="D51" s="20"/>
      <c r="E51" s="101"/>
      <c r="F51" s="101"/>
      <c r="G51" s="101"/>
    </row>
    <row r="52" spans="1:96" s="59" customFormat="1">
      <c r="A52" s="99"/>
      <c r="B52" s="107"/>
      <c r="C52" s="55" t="s">
        <v>215</v>
      </c>
      <c r="D52" s="20"/>
      <c r="E52" s="101"/>
      <c r="F52" s="101"/>
      <c r="G52" s="101"/>
    </row>
    <row r="53" spans="1:96" s="59" customFormat="1" ht="25.5">
      <c r="A53" s="99"/>
      <c r="B53" s="107"/>
      <c r="C53" s="55" t="s">
        <v>216</v>
      </c>
      <c r="D53" s="20"/>
      <c r="E53" s="101"/>
      <c r="F53" s="101"/>
      <c r="G53" s="101"/>
    </row>
    <row r="54" spans="1:96" s="59" customFormat="1">
      <c r="A54" s="99"/>
      <c r="B54" s="107"/>
      <c r="C54" s="55" t="s">
        <v>217</v>
      </c>
      <c r="D54" s="20"/>
      <c r="E54" s="101"/>
      <c r="F54" s="101"/>
      <c r="G54" s="101"/>
    </row>
    <row r="55" spans="1:96" s="59" customFormat="1" ht="15.75">
      <c r="A55" s="12"/>
      <c r="B55" s="51"/>
      <c r="C55" s="55" t="s">
        <v>218</v>
      </c>
      <c r="D55" s="110"/>
      <c r="E55" s="111"/>
      <c r="F55" s="112"/>
      <c r="G55" s="112"/>
      <c r="H55" s="98"/>
      <c r="I55" s="98"/>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8"/>
      <c r="BB55" s="98"/>
      <c r="BC55" s="98"/>
      <c r="BD55" s="98"/>
      <c r="BE55" s="98"/>
      <c r="BF55" s="98"/>
      <c r="BG55" s="98"/>
      <c r="BH55" s="98"/>
      <c r="BI55" s="98"/>
      <c r="BJ55" s="98"/>
      <c r="BK55" s="98"/>
      <c r="BL55" s="98"/>
      <c r="BM55" s="98"/>
      <c r="BN55" s="98"/>
      <c r="BO55" s="98"/>
      <c r="BP55" s="98"/>
      <c r="BQ55" s="98"/>
      <c r="BR55" s="98"/>
      <c r="BS55" s="98"/>
      <c r="BT55" s="98"/>
      <c r="BU55" s="98"/>
      <c r="BV55" s="98"/>
      <c r="BW55" s="98"/>
      <c r="BX55" s="98"/>
      <c r="BY55" s="98"/>
      <c r="BZ55" s="98"/>
      <c r="CA55" s="98"/>
      <c r="CB55" s="98"/>
      <c r="CC55" s="98"/>
      <c r="CD55" s="98"/>
      <c r="CE55" s="98"/>
      <c r="CF55" s="98"/>
      <c r="CG55" s="98"/>
      <c r="CH55" s="98"/>
      <c r="CI55" s="98"/>
      <c r="CJ55" s="98"/>
      <c r="CK55" s="98"/>
      <c r="CL55" s="98"/>
      <c r="CM55" s="98"/>
      <c r="CN55" s="98"/>
      <c r="CO55" s="98"/>
      <c r="CP55" s="98"/>
      <c r="CQ55" s="98"/>
      <c r="CR55" s="98"/>
    </row>
    <row r="56" spans="1:96" s="59" customFormat="1">
      <c r="A56" s="99"/>
      <c r="B56" s="9"/>
      <c r="C56" s="55" t="s">
        <v>219</v>
      </c>
      <c r="D56" s="18"/>
      <c r="E56" s="101"/>
      <c r="F56" s="101"/>
      <c r="G56" s="101"/>
    </row>
    <row r="57" spans="1:96" s="59" customFormat="1">
      <c r="A57" s="99"/>
      <c r="B57" s="9"/>
      <c r="C57" s="113"/>
      <c r="D57" s="18"/>
      <c r="E57" s="101"/>
      <c r="F57" s="101"/>
      <c r="G57" s="101"/>
    </row>
    <row r="58" spans="1:96" s="59" customFormat="1" ht="15.75">
      <c r="A58" s="99"/>
      <c r="B58" s="9"/>
      <c r="C58" s="102" t="s">
        <v>220</v>
      </c>
      <c r="D58" s="18"/>
      <c r="E58" s="101"/>
      <c r="F58" s="101"/>
      <c r="G58" s="101"/>
    </row>
    <row r="59" spans="1:96" s="59" customFormat="1" ht="25.5">
      <c r="A59" s="92"/>
      <c r="B59" s="9"/>
      <c r="C59" s="109" t="s">
        <v>221</v>
      </c>
      <c r="D59" s="96"/>
      <c r="E59" s="16"/>
      <c r="F59" s="97"/>
      <c r="G59" s="97"/>
    </row>
    <row r="60" spans="1:96" s="59" customFormat="1" ht="51">
      <c r="A60" s="92"/>
      <c r="B60" s="9"/>
      <c r="C60" s="109" t="s">
        <v>222</v>
      </c>
      <c r="D60" s="96"/>
      <c r="E60" s="16"/>
      <c r="F60" s="97"/>
      <c r="G60" s="97"/>
    </row>
    <row r="61" spans="1:96" ht="51">
      <c r="A61" s="92"/>
      <c r="B61" s="9"/>
      <c r="C61" s="109" t="s">
        <v>223</v>
      </c>
      <c r="D61" s="96"/>
      <c r="E61" s="16"/>
      <c r="F61" s="97"/>
      <c r="G61" s="97"/>
    </row>
    <row r="62" spans="1:96" ht="84" customHeight="1">
      <c r="A62" s="92"/>
      <c r="B62" s="9"/>
      <c r="C62" s="109" t="s">
        <v>224</v>
      </c>
      <c r="D62" s="96"/>
      <c r="E62" s="16"/>
      <c r="F62" s="97"/>
      <c r="G62" s="97"/>
    </row>
    <row r="63" spans="1:96" ht="25.5">
      <c r="A63" s="92"/>
      <c r="B63" s="9"/>
      <c r="C63" s="109" t="s">
        <v>225</v>
      </c>
      <c r="D63" s="96"/>
      <c r="E63" s="16"/>
      <c r="F63" s="97"/>
      <c r="G63" s="97"/>
    </row>
    <row r="64" spans="1:96" ht="16.5">
      <c r="A64" s="92"/>
      <c r="B64" s="9"/>
      <c r="C64" s="109" t="s">
        <v>226</v>
      </c>
      <c r="D64" s="96"/>
      <c r="E64" s="16"/>
      <c r="F64" s="97"/>
      <c r="G64" s="97"/>
    </row>
    <row r="65" spans="1:7" ht="46.5" customHeight="1">
      <c r="A65" s="99"/>
      <c r="B65" s="107"/>
      <c r="C65" s="109" t="s">
        <v>227</v>
      </c>
      <c r="D65" s="20"/>
      <c r="E65" s="101"/>
      <c r="F65" s="101"/>
      <c r="G65" s="101"/>
    </row>
    <row r="66" spans="1:7" ht="51">
      <c r="A66" s="99"/>
      <c r="B66" s="107"/>
      <c r="C66" s="113" t="s">
        <v>228</v>
      </c>
      <c r="D66" s="20"/>
      <c r="E66" s="101"/>
      <c r="F66" s="101"/>
      <c r="G66" s="101"/>
    </row>
    <row r="67" spans="1:7" ht="38.25">
      <c r="A67" s="99"/>
      <c r="B67" s="107"/>
      <c r="C67" s="109" t="s">
        <v>229</v>
      </c>
      <c r="D67" s="20"/>
      <c r="E67" s="101"/>
      <c r="F67" s="101"/>
      <c r="G67" s="101"/>
    </row>
    <row r="68" spans="1:7" s="59" customFormat="1" ht="25.5">
      <c r="A68" s="99"/>
      <c r="B68" s="107"/>
      <c r="C68" s="109" t="s">
        <v>230</v>
      </c>
      <c r="D68" s="20"/>
      <c r="E68" s="101"/>
      <c r="F68" s="101"/>
      <c r="G68" s="101"/>
    </row>
    <row r="69" spans="1:7" s="59" customFormat="1" ht="153">
      <c r="A69" s="99"/>
      <c r="B69" s="107"/>
      <c r="C69" s="109" t="s">
        <v>231</v>
      </c>
      <c r="D69" s="20"/>
      <c r="E69" s="101"/>
      <c r="F69" s="101"/>
      <c r="G69" s="101"/>
    </row>
    <row r="70" spans="1:7" s="59" customFormat="1" ht="89.25">
      <c r="A70" s="99"/>
      <c r="B70" s="107"/>
      <c r="C70" s="109" t="s">
        <v>232</v>
      </c>
      <c r="D70" s="20"/>
      <c r="E70" s="101"/>
      <c r="F70" s="101"/>
      <c r="G70" s="101"/>
    </row>
    <row r="71" spans="1:7" s="59" customFormat="1" ht="114.75">
      <c r="A71" s="99"/>
      <c r="B71" s="107"/>
      <c r="C71" s="109" t="s">
        <v>233</v>
      </c>
      <c r="D71" s="20"/>
      <c r="E71" s="101"/>
      <c r="F71" s="101"/>
      <c r="G71" s="101"/>
    </row>
    <row r="72" spans="1:7" s="59" customFormat="1" ht="114.75">
      <c r="A72" s="99"/>
      <c r="B72" s="107"/>
      <c r="C72" s="109" t="s">
        <v>234</v>
      </c>
      <c r="D72" s="20"/>
      <c r="E72" s="101"/>
      <c r="F72" s="101"/>
      <c r="G72" s="101"/>
    </row>
    <row r="73" spans="1:7" s="59" customFormat="1" ht="63.75">
      <c r="A73" s="8"/>
      <c r="B73" s="114"/>
      <c r="C73" s="109" t="s">
        <v>235</v>
      </c>
      <c r="D73" s="115"/>
      <c r="E73" s="116"/>
      <c r="F73" s="117"/>
      <c r="G73" s="117"/>
    </row>
    <row r="74" spans="1:7" s="59" customFormat="1" ht="63.75">
      <c r="A74" s="8"/>
      <c r="B74" s="114"/>
      <c r="C74" s="109" t="s">
        <v>236</v>
      </c>
      <c r="D74" s="118"/>
      <c r="E74" s="119"/>
      <c r="F74" s="120"/>
      <c r="G74" s="120"/>
    </row>
    <row r="75" spans="1:7" s="59" customFormat="1" ht="63.75">
      <c r="A75" s="1"/>
      <c r="B75" s="3"/>
      <c r="C75" s="109" t="s">
        <v>237</v>
      </c>
      <c r="D75" s="121"/>
      <c r="E75" s="122"/>
      <c r="F75" s="122"/>
      <c r="G75" s="122"/>
    </row>
    <row r="76" spans="1:7" ht="140.25">
      <c r="A76" s="123"/>
      <c r="B76" s="123"/>
      <c r="C76" s="109" t="s">
        <v>238</v>
      </c>
      <c r="D76" s="124"/>
      <c r="E76" s="125"/>
      <c r="F76" s="125"/>
      <c r="G76" s="125"/>
    </row>
    <row r="77" spans="1:7" ht="60.75" customHeight="1">
      <c r="A77" s="123"/>
      <c r="B77" s="123"/>
      <c r="C77" s="109" t="s">
        <v>239</v>
      </c>
      <c r="D77" s="124"/>
      <c r="E77" s="125"/>
      <c r="F77" s="125"/>
      <c r="G77" s="125"/>
    </row>
    <row r="78" spans="1:7" ht="97.5" customHeight="1">
      <c r="A78" s="123"/>
      <c r="B78" s="123"/>
      <c r="C78" s="109" t="s">
        <v>240</v>
      </c>
      <c r="D78" s="124"/>
      <c r="E78" s="125"/>
      <c r="F78" s="125"/>
      <c r="G78" s="125"/>
    </row>
    <row r="79" spans="1:7" s="14" customFormat="1" ht="83.25" customHeight="1">
      <c r="A79" s="123"/>
      <c r="B79" s="123"/>
      <c r="C79" s="109" t="s">
        <v>241</v>
      </c>
      <c r="D79" s="124"/>
      <c r="E79" s="125"/>
      <c r="F79" s="125"/>
      <c r="G79" s="125"/>
    </row>
    <row r="80" spans="1:7" s="14" customFormat="1" ht="107.25" customHeight="1">
      <c r="A80" s="123"/>
      <c r="B80" s="50"/>
      <c r="C80" s="109" t="s">
        <v>242</v>
      </c>
      <c r="D80" s="59"/>
      <c r="E80" s="89"/>
      <c r="F80" s="89"/>
      <c r="G80" s="89"/>
    </row>
    <row r="81" spans="1:7" s="14" customFormat="1" ht="117" customHeight="1">
      <c r="A81" s="123"/>
      <c r="B81" s="50"/>
      <c r="C81" s="109" t="s">
        <v>243</v>
      </c>
      <c r="D81" s="59"/>
      <c r="E81" s="89"/>
      <c r="F81" s="89"/>
      <c r="G81" s="89"/>
    </row>
    <row r="82" spans="1:7" s="14" customFormat="1" ht="96.75" customHeight="1">
      <c r="A82" s="123"/>
      <c r="B82" s="50"/>
      <c r="C82" s="109" t="s">
        <v>244</v>
      </c>
      <c r="D82" s="59"/>
      <c r="E82" s="89"/>
      <c r="F82" s="89"/>
      <c r="G82" s="89"/>
    </row>
    <row r="83" spans="1:7" s="14" customFormat="1" ht="114.75">
      <c r="A83" s="105"/>
      <c r="B83" s="105"/>
      <c r="C83" s="109" t="s">
        <v>245</v>
      </c>
      <c r="D83" s="58"/>
      <c r="E83" s="97"/>
      <c r="F83" s="97"/>
      <c r="G83" s="97"/>
    </row>
    <row r="84" spans="1:7" s="14" customFormat="1" ht="156.75" customHeight="1">
      <c r="A84" s="105"/>
      <c r="B84" s="105"/>
      <c r="C84" s="109" t="s">
        <v>246</v>
      </c>
      <c r="D84" s="10"/>
      <c r="E84" s="10"/>
      <c r="F84" s="10"/>
      <c r="G84" s="10"/>
    </row>
    <row r="85" spans="1:7" s="14" customFormat="1" ht="178.5" customHeight="1">
      <c r="A85" s="105"/>
      <c r="B85" s="105"/>
      <c r="C85" s="109" t="s">
        <v>247</v>
      </c>
      <c r="D85" s="58"/>
      <c r="E85" s="97"/>
      <c r="F85" s="126"/>
      <c r="G85" s="127"/>
    </row>
    <row r="86" spans="1:7" ht="293.25">
      <c r="A86" s="105"/>
      <c r="B86" s="105"/>
      <c r="C86" s="128" t="s">
        <v>248</v>
      </c>
      <c r="D86" s="10"/>
      <c r="E86" s="10"/>
      <c r="F86" s="10"/>
      <c r="G86" s="10"/>
    </row>
    <row r="87" spans="1:7" ht="130.5" customHeight="1">
      <c r="A87" s="105"/>
      <c r="B87" s="105"/>
      <c r="C87" s="109" t="s">
        <v>249</v>
      </c>
      <c r="D87" s="58"/>
      <c r="E87" s="97"/>
      <c r="F87" s="126"/>
      <c r="G87" s="127"/>
    </row>
    <row r="88" spans="1:7" ht="127.5">
      <c r="A88" s="105"/>
      <c r="B88" s="105"/>
      <c r="C88" s="109" t="s">
        <v>250</v>
      </c>
      <c r="D88" s="58"/>
      <c r="E88" s="97"/>
      <c r="F88" s="126"/>
      <c r="G88" s="127"/>
    </row>
    <row r="89" spans="1:7" ht="102" customHeight="1">
      <c r="A89" s="105"/>
      <c r="B89" s="105"/>
      <c r="C89" s="109" t="s">
        <v>251</v>
      </c>
      <c r="D89" s="58"/>
      <c r="E89" s="97"/>
      <c r="F89" s="126"/>
      <c r="G89" s="127"/>
    </row>
    <row r="90" spans="1:7" ht="25.5">
      <c r="A90" s="105"/>
      <c r="B90" s="105"/>
      <c r="C90" s="109" t="s">
        <v>252</v>
      </c>
      <c r="D90" s="58"/>
      <c r="E90" s="97"/>
      <c r="F90" s="126"/>
      <c r="G90" s="127"/>
    </row>
    <row r="91" spans="1:7" ht="280.5">
      <c r="A91" s="105"/>
      <c r="B91" s="10"/>
      <c r="C91" s="109" t="s">
        <v>253</v>
      </c>
      <c r="D91" s="58"/>
      <c r="E91" s="97"/>
      <c r="F91" s="126"/>
      <c r="G91" s="127"/>
    </row>
    <row r="92" spans="1:7">
      <c r="A92" s="105"/>
      <c r="B92" s="105"/>
      <c r="C92" s="109"/>
      <c r="D92" s="58"/>
      <c r="E92" s="97"/>
      <c r="F92" s="97"/>
      <c r="G92" s="97"/>
    </row>
    <row r="93" spans="1:7" ht="15.75">
      <c r="A93" s="105"/>
      <c r="B93" s="105"/>
      <c r="C93" s="102" t="s">
        <v>254</v>
      </c>
      <c r="D93" s="58"/>
      <c r="E93" s="97"/>
      <c r="F93" s="126"/>
      <c r="G93" s="127"/>
    </row>
    <row r="94" spans="1:7">
      <c r="A94" s="105"/>
      <c r="B94" s="105"/>
      <c r="C94" s="113" t="s">
        <v>255</v>
      </c>
      <c r="D94" s="58"/>
      <c r="E94" s="97"/>
      <c r="F94" s="97"/>
      <c r="G94" s="97"/>
    </row>
    <row r="95" spans="1:7">
      <c r="A95" s="105"/>
      <c r="B95" s="105"/>
      <c r="C95" s="109" t="s">
        <v>314</v>
      </c>
      <c r="D95" s="58"/>
      <c r="E95" s="97"/>
      <c r="F95" s="97"/>
      <c r="G95" s="97"/>
    </row>
    <row r="96" spans="1:7">
      <c r="A96" s="105"/>
      <c r="B96" s="105"/>
      <c r="C96" s="109" t="s">
        <v>256</v>
      </c>
      <c r="D96" s="58"/>
      <c r="E96" s="97"/>
      <c r="F96" s="126"/>
      <c r="G96" s="127"/>
    </row>
    <row r="97" spans="1:7">
      <c r="A97" s="105"/>
      <c r="B97" s="105"/>
      <c r="C97" s="109" t="s">
        <v>206</v>
      </c>
      <c r="D97" s="10"/>
      <c r="E97" s="10"/>
      <c r="F97" s="10"/>
      <c r="G97" s="10"/>
    </row>
    <row r="98" spans="1:7" ht="16.5">
      <c r="A98" s="92"/>
      <c r="B98" s="105"/>
      <c r="C98" s="109" t="s">
        <v>257</v>
      </c>
      <c r="D98" s="58"/>
      <c r="E98" s="97"/>
      <c r="F98" s="126"/>
      <c r="G98" s="127"/>
    </row>
    <row r="99" spans="1:7" ht="16.5">
      <c r="A99" s="92"/>
      <c r="B99" s="105"/>
      <c r="C99" s="109" t="s">
        <v>215</v>
      </c>
      <c r="D99" s="58"/>
      <c r="E99" s="97"/>
      <c r="F99" s="126"/>
      <c r="G99" s="127"/>
    </row>
    <row r="100" spans="1:7" ht="16.5">
      <c r="A100" s="92"/>
      <c r="B100" s="105"/>
      <c r="C100" s="109" t="s">
        <v>258</v>
      </c>
      <c r="D100" s="58"/>
      <c r="E100" s="97"/>
      <c r="F100" s="126"/>
      <c r="G100" s="127"/>
    </row>
    <row r="101" spans="1:7" ht="16.5">
      <c r="A101" s="92"/>
      <c r="B101" s="105"/>
      <c r="C101" s="109" t="s">
        <v>259</v>
      </c>
      <c r="D101" s="10"/>
      <c r="E101" s="10"/>
      <c r="F101" s="10"/>
      <c r="G101" s="10"/>
    </row>
    <row r="102" spans="1:7" ht="25.5">
      <c r="A102" s="92"/>
      <c r="B102" s="105"/>
      <c r="C102" s="109" t="s">
        <v>260</v>
      </c>
      <c r="D102" s="10"/>
      <c r="E102" s="10"/>
      <c r="F102" s="10"/>
      <c r="G102" s="10"/>
    </row>
    <row r="103" spans="1:7" ht="16.5">
      <c r="A103" s="92"/>
      <c r="B103" s="105"/>
      <c r="C103" s="109" t="s">
        <v>261</v>
      </c>
      <c r="D103" s="58"/>
      <c r="E103" s="97"/>
      <c r="F103" s="126"/>
      <c r="G103" s="127"/>
    </row>
    <row r="104" spans="1:7" ht="16.5">
      <c r="A104" s="92"/>
      <c r="B104" s="105"/>
      <c r="C104" s="109" t="s">
        <v>262</v>
      </c>
      <c r="D104" s="58"/>
      <c r="E104" s="97"/>
      <c r="F104" s="126"/>
      <c r="G104" s="127"/>
    </row>
    <row r="105" spans="1:7" ht="16.5">
      <c r="A105" s="92"/>
      <c r="B105" s="105"/>
      <c r="C105" s="109" t="s">
        <v>263</v>
      </c>
      <c r="D105" s="58"/>
      <c r="E105" s="97"/>
      <c r="F105" s="126"/>
      <c r="G105" s="127"/>
    </row>
    <row r="106" spans="1:7" ht="16.5">
      <c r="A106" s="92"/>
      <c r="B106" s="105"/>
      <c r="C106" s="109" t="s">
        <v>264</v>
      </c>
      <c r="D106" s="58"/>
      <c r="E106" s="97"/>
      <c r="F106" s="126"/>
      <c r="G106" s="127"/>
    </row>
    <row r="107" spans="1:7" ht="16.5">
      <c r="A107" s="92"/>
      <c r="B107" s="105"/>
      <c r="C107" s="109" t="s">
        <v>265</v>
      </c>
      <c r="D107" s="58"/>
      <c r="E107" s="97"/>
      <c r="F107" s="126"/>
      <c r="G107" s="127"/>
    </row>
    <row r="108" spans="1:7" ht="25.5">
      <c r="A108" s="92"/>
      <c r="B108" s="105"/>
      <c r="C108" s="109" t="s">
        <v>266</v>
      </c>
      <c r="D108" s="58"/>
      <c r="E108" s="97"/>
      <c r="F108" s="126"/>
      <c r="G108" s="127"/>
    </row>
    <row r="109" spans="1:7" ht="16.5">
      <c r="A109" s="92"/>
      <c r="B109" s="105"/>
      <c r="C109" s="109" t="s">
        <v>267</v>
      </c>
      <c r="D109" s="58"/>
      <c r="E109" s="97"/>
      <c r="F109" s="126"/>
      <c r="G109" s="127"/>
    </row>
    <row r="110" spans="1:7" ht="25.5">
      <c r="A110" s="92"/>
      <c r="B110" s="105"/>
      <c r="C110" s="109" t="s">
        <v>268</v>
      </c>
      <c r="D110" s="58"/>
      <c r="E110" s="97"/>
      <c r="F110" s="126"/>
      <c r="G110" s="127"/>
    </row>
    <row r="111" spans="1:7" ht="127.5">
      <c r="A111" s="92"/>
      <c r="B111" s="105"/>
      <c r="C111" s="57" t="s">
        <v>269</v>
      </c>
      <c r="D111" s="58"/>
      <c r="E111" s="97"/>
      <c r="F111" s="126"/>
      <c r="G111" s="127"/>
    </row>
    <row r="112" spans="1:7" ht="25.5">
      <c r="A112" s="92"/>
      <c r="B112" s="105"/>
      <c r="C112" s="57" t="s">
        <v>270</v>
      </c>
      <c r="D112" s="92"/>
      <c r="E112" s="92"/>
      <c r="F112" s="92"/>
      <c r="G112" s="92"/>
    </row>
    <row r="113" spans="1:7" ht="38.25">
      <c r="A113" s="129"/>
      <c r="B113" s="123"/>
      <c r="C113" s="57" t="s">
        <v>271</v>
      </c>
      <c r="D113" s="124"/>
      <c r="E113" s="125"/>
      <c r="F113" s="125"/>
      <c r="G113" s="125"/>
    </row>
    <row r="114" spans="1:7" ht="25.5">
      <c r="A114" s="129"/>
      <c r="B114" s="123"/>
      <c r="C114" s="57" t="s">
        <v>272</v>
      </c>
      <c r="D114" s="124"/>
      <c r="E114" s="125"/>
      <c r="F114" s="125"/>
      <c r="G114" s="125"/>
    </row>
    <row r="115" spans="1:7" ht="25.5">
      <c r="A115" s="92"/>
      <c r="B115" s="9"/>
      <c r="C115" s="57" t="s">
        <v>273</v>
      </c>
      <c r="D115" s="92"/>
      <c r="E115" s="92"/>
      <c r="F115" s="92"/>
      <c r="G115" s="92"/>
    </row>
    <row r="116" spans="1:7" s="14" customFormat="1" ht="25.5">
      <c r="A116" s="92"/>
      <c r="B116" s="9"/>
      <c r="C116" s="57" t="s">
        <v>274</v>
      </c>
      <c r="D116" s="92"/>
      <c r="E116" s="92"/>
      <c r="F116" s="92"/>
      <c r="G116" s="92"/>
    </row>
    <row r="117" spans="1:7" s="14" customFormat="1" ht="25.5">
      <c r="A117" s="92"/>
      <c r="B117" s="9"/>
      <c r="C117" s="57" t="s">
        <v>275</v>
      </c>
      <c r="D117" s="92"/>
      <c r="E117" s="92"/>
      <c r="F117" s="92"/>
      <c r="G117" s="92"/>
    </row>
    <row r="118" spans="1:7" ht="16.5">
      <c r="A118" s="92"/>
      <c r="B118" s="9"/>
      <c r="C118" s="57" t="s">
        <v>276</v>
      </c>
      <c r="D118" s="92"/>
      <c r="E118" s="92"/>
      <c r="F118" s="92"/>
      <c r="G118" s="92"/>
    </row>
    <row r="119" spans="1:7" ht="25.5">
      <c r="A119" s="92"/>
      <c r="B119" s="9"/>
      <c r="C119" s="57" t="s">
        <v>277</v>
      </c>
      <c r="D119" s="92"/>
      <c r="E119" s="92"/>
      <c r="F119" s="92"/>
      <c r="G119" s="92"/>
    </row>
    <row r="120" spans="1:7" ht="16.5">
      <c r="A120" s="92"/>
      <c r="B120" s="9"/>
      <c r="C120" s="57"/>
      <c r="D120" s="92"/>
      <c r="E120" s="92"/>
      <c r="F120" s="92"/>
      <c r="G120" s="92"/>
    </row>
    <row r="121" spans="1:7" ht="16.5">
      <c r="A121" s="92"/>
      <c r="B121" s="9"/>
      <c r="C121" s="102" t="s">
        <v>278</v>
      </c>
      <c r="D121" s="92"/>
      <c r="E121" s="92"/>
      <c r="F121" s="92"/>
      <c r="G121" s="92"/>
    </row>
    <row r="122" spans="1:7" ht="38.25">
      <c r="A122" s="92"/>
      <c r="B122" s="9"/>
      <c r="C122" s="109" t="s">
        <v>279</v>
      </c>
      <c r="D122" s="92"/>
      <c r="E122" s="92"/>
      <c r="F122" s="92"/>
      <c r="G122" s="92"/>
    </row>
    <row r="123" spans="1:7" ht="76.5">
      <c r="A123" s="92"/>
      <c r="B123" s="9"/>
      <c r="C123" s="109" t="s">
        <v>280</v>
      </c>
      <c r="D123" s="58"/>
      <c r="E123" s="97"/>
      <c r="F123" s="126"/>
      <c r="G123" s="127"/>
    </row>
    <row r="124" spans="1:7" ht="102">
      <c r="A124" s="92"/>
      <c r="B124" s="9"/>
      <c r="C124" s="109" t="s">
        <v>281</v>
      </c>
      <c r="D124" s="92"/>
      <c r="E124" s="92"/>
      <c r="F124" s="92"/>
      <c r="G124" s="92"/>
    </row>
    <row r="125" spans="1:7" ht="76.5">
      <c r="A125" s="92"/>
      <c r="B125" s="9"/>
      <c r="C125" s="109" t="s">
        <v>282</v>
      </c>
      <c r="D125" s="10"/>
      <c r="E125" s="10"/>
      <c r="F125" s="10"/>
      <c r="G125" s="10"/>
    </row>
    <row r="126" spans="1:7" ht="89.25">
      <c r="A126" s="92"/>
      <c r="B126" s="9"/>
      <c r="C126" s="109" t="s">
        <v>283</v>
      </c>
      <c r="D126" s="58"/>
      <c r="E126" s="97"/>
      <c r="F126" s="126"/>
      <c r="G126" s="127"/>
    </row>
    <row r="127" spans="1:7" ht="242.25">
      <c r="A127" s="92"/>
      <c r="B127" s="9"/>
      <c r="C127" s="109" t="s">
        <v>284</v>
      </c>
      <c r="D127" s="92"/>
      <c r="E127" s="92"/>
      <c r="F127" s="92"/>
      <c r="G127" s="92"/>
    </row>
    <row r="128" spans="1:7" ht="49.5">
      <c r="A128" s="92"/>
      <c r="B128" s="9"/>
      <c r="C128" s="130" t="s">
        <v>285</v>
      </c>
      <c r="D128" s="58"/>
      <c r="E128" s="97"/>
      <c r="F128" s="126"/>
      <c r="G128" s="127"/>
    </row>
    <row r="129" spans="2:7" ht="181.5">
      <c r="B129" s="9"/>
      <c r="C129" s="130" t="s">
        <v>286</v>
      </c>
      <c r="D129" s="92"/>
      <c r="E129" s="92"/>
      <c r="F129" s="92"/>
      <c r="G129" s="92"/>
    </row>
    <row r="130" spans="2:7" ht="132">
      <c r="B130" s="9"/>
      <c r="C130" s="130" t="s">
        <v>287</v>
      </c>
      <c r="D130" s="58"/>
      <c r="E130" s="97"/>
      <c r="F130" s="126"/>
      <c r="G130" s="127"/>
    </row>
    <row r="131" spans="2:7" ht="38.25">
      <c r="B131" s="9"/>
      <c r="C131" s="109" t="s">
        <v>288</v>
      </c>
      <c r="D131" s="92"/>
      <c r="E131" s="92"/>
      <c r="F131" s="92"/>
      <c r="G131" s="92"/>
    </row>
    <row r="132" spans="2:7" ht="25.5">
      <c r="B132" s="9"/>
      <c r="C132" s="109" t="s">
        <v>289</v>
      </c>
      <c r="D132" s="58"/>
      <c r="E132" s="97"/>
      <c r="F132" s="126"/>
      <c r="G132" s="127"/>
    </row>
    <row r="133" spans="2:7" ht="38.25">
      <c r="B133" s="9"/>
      <c r="C133" s="109" t="s">
        <v>290</v>
      </c>
      <c r="D133" s="92"/>
      <c r="E133" s="92"/>
      <c r="F133" s="92"/>
      <c r="G133" s="92"/>
    </row>
    <row r="134" spans="2:7">
      <c r="B134" s="9"/>
      <c r="C134" s="4"/>
      <c r="D134" s="58"/>
      <c r="E134" s="97"/>
      <c r="F134" s="126"/>
      <c r="G134" s="127"/>
    </row>
    <row r="135" spans="2:7" ht="147.75" customHeight="1">
      <c r="B135" s="9"/>
      <c r="C135" s="57" t="s">
        <v>291</v>
      </c>
      <c r="D135" s="92"/>
      <c r="E135" s="92"/>
      <c r="F135" s="92"/>
      <c r="G135" s="92"/>
    </row>
    <row r="136" spans="2:7" ht="149.25" customHeight="1">
      <c r="B136" s="9"/>
      <c r="C136" s="57" t="s">
        <v>292</v>
      </c>
      <c r="D136" s="92"/>
      <c r="E136" s="92"/>
      <c r="F136" s="92"/>
      <c r="G136" s="92"/>
    </row>
    <row r="137" spans="2:7" ht="31.5" customHeight="1">
      <c r="B137" s="9"/>
      <c r="C137" s="57" t="s">
        <v>293</v>
      </c>
      <c r="D137" s="58"/>
      <c r="E137" s="97"/>
      <c r="F137" s="126"/>
      <c r="G137" s="127"/>
    </row>
    <row r="138" spans="2:7" ht="71.25" customHeight="1">
      <c r="B138" s="9"/>
      <c r="C138" s="57" t="s">
        <v>294</v>
      </c>
      <c r="D138" s="58"/>
      <c r="E138" s="97"/>
      <c r="F138" s="126"/>
      <c r="G138" s="127"/>
    </row>
    <row r="139" spans="2:7" ht="46.5" customHeight="1">
      <c r="B139" s="9"/>
      <c r="C139" s="57" t="s">
        <v>295</v>
      </c>
      <c r="D139" s="58"/>
      <c r="E139" s="97"/>
      <c r="F139" s="126"/>
      <c r="G139" s="127"/>
    </row>
    <row r="140" spans="2:7" ht="86.25" customHeight="1">
      <c r="B140" s="9"/>
      <c r="C140" s="57" t="s">
        <v>296</v>
      </c>
      <c r="D140" s="58"/>
      <c r="E140" s="97"/>
      <c r="F140" s="126"/>
      <c r="G140" s="127"/>
    </row>
    <row r="141" spans="2:7" ht="114.75">
      <c r="B141" s="9"/>
      <c r="C141" s="57" t="s">
        <v>297</v>
      </c>
      <c r="D141" s="58"/>
      <c r="E141" s="97"/>
      <c r="F141" s="126"/>
      <c r="G141" s="127"/>
    </row>
    <row r="142" spans="2:7">
      <c r="B142" s="9"/>
      <c r="C142" s="21"/>
      <c r="D142" s="58"/>
      <c r="E142" s="97"/>
      <c r="F142" s="126"/>
      <c r="G142" s="127"/>
    </row>
    <row r="143" spans="2:7">
      <c r="B143" s="9"/>
      <c r="C143" s="131"/>
      <c r="D143" s="10"/>
      <c r="E143" s="10"/>
      <c r="F143" s="10"/>
      <c r="G143" s="10"/>
    </row>
    <row r="144" spans="2:7">
      <c r="B144" s="9"/>
      <c r="C144" s="21"/>
      <c r="D144" s="58"/>
      <c r="E144" s="97"/>
      <c r="F144" s="126"/>
      <c r="G144" s="127"/>
    </row>
    <row r="145" spans="2:7">
      <c r="B145" s="9"/>
      <c r="C145" s="21"/>
      <c r="D145" s="58"/>
      <c r="E145" s="97"/>
      <c r="F145" s="126"/>
      <c r="G145" s="127"/>
    </row>
    <row r="146" spans="2:7">
      <c r="B146" s="9"/>
      <c r="C146" s="21"/>
      <c r="D146" s="58"/>
      <c r="E146" s="97"/>
      <c r="F146" s="126"/>
      <c r="G146" s="127"/>
    </row>
    <row r="147" spans="2:7">
      <c r="B147" s="9"/>
      <c r="C147" s="131"/>
      <c r="D147" s="10"/>
      <c r="E147" s="10"/>
      <c r="F147" s="10"/>
      <c r="G147" s="10"/>
    </row>
    <row r="148" spans="2:7">
      <c r="B148" s="9"/>
      <c r="C148" s="21"/>
      <c r="D148" s="58"/>
      <c r="E148" s="97"/>
      <c r="F148" s="126"/>
      <c r="G148" s="127"/>
    </row>
    <row r="149" spans="2:7">
      <c r="B149" s="9"/>
      <c r="C149" s="21"/>
      <c r="D149" s="58"/>
      <c r="E149" s="97"/>
      <c r="F149" s="126"/>
      <c r="G149" s="127"/>
    </row>
    <row r="150" spans="2:7">
      <c r="B150" s="9"/>
      <c r="C150" s="21"/>
      <c r="D150" s="58"/>
      <c r="E150" s="97"/>
      <c r="F150" s="126"/>
      <c r="G150" s="127"/>
    </row>
    <row r="151" spans="2:7">
      <c r="B151" s="9"/>
      <c r="C151" s="21"/>
      <c r="D151" s="58"/>
      <c r="E151" s="97"/>
      <c r="F151" s="126"/>
      <c r="G151" s="127"/>
    </row>
    <row r="152" spans="2:7">
      <c r="B152" s="9"/>
      <c r="C152" s="131"/>
      <c r="D152" s="58"/>
      <c r="E152" s="97"/>
      <c r="F152" s="126"/>
      <c r="G152" s="127"/>
    </row>
    <row r="153" spans="2:7">
      <c r="B153" s="9"/>
      <c r="C153" s="21"/>
      <c r="D153" s="10"/>
      <c r="E153" s="10"/>
      <c r="F153" s="10"/>
      <c r="G153" s="10"/>
    </row>
    <row r="154" spans="2:7">
      <c r="B154" s="9"/>
      <c r="C154" s="131"/>
      <c r="D154" s="58"/>
      <c r="E154" s="97"/>
      <c r="F154" s="126"/>
      <c r="G154" s="127"/>
    </row>
    <row r="155" spans="2:7">
      <c r="B155" s="9"/>
      <c r="C155" s="21"/>
      <c r="D155" s="58"/>
      <c r="E155" s="97"/>
      <c r="F155" s="126"/>
      <c r="G155" s="127"/>
    </row>
    <row r="156" spans="2:7">
      <c r="B156" s="9"/>
      <c r="C156" s="131"/>
      <c r="D156" s="58"/>
      <c r="E156" s="97"/>
      <c r="F156" s="126"/>
      <c r="G156" s="127"/>
    </row>
    <row r="157" spans="2:7">
      <c r="B157" s="9"/>
      <c r="C157" s="21"/>
      <c r="D157" s="58"/>
      <c r="E157" s="97"/>
      <c r="F157" s="126"/>
      <c r="G157" s="127"/>
    </row>
    <row r="158" spans="2:7">
      <c r="B158" s="9"/>
      <c r="C158" s="131"/>
      <c r="D158" s="58"/>
      <c r="E158" s="97"/>
      <c r="F158" s="126"/>
      <c r="G158" s="127"/>
    </row>
    <row r="159" spans="2:7">
      <c r="B159" s="9"/>
      <c r="C159" s="131"/>
      <c r="D159" s="58"/>
      <c r="E159" s="97"/>
      <c r="F159" s="126"/>
      <c r="G159" s="127"/>
    </row>
    <row r="160" spans="2:7">
      <c r="B160" s="9"/>
      <c r="C160" s="131"/>
      <c r="D160" s="58"/>
      <c r="E160" s="97"/>
      <c r="F160" s="126"/>
      <c r="G160" s="127"/>
    </row>
    <row r="161" spans="1:7">
      <c r="B161" s="9"/>
      <c r="C161" s="131"/>
      <c r="D161" s="58"/>
      <c r="E161" s="97"/>
      <c r="F161" s="126"/>
      <c r="G161" s="127"/>
    </row>
    <row r="162" spans="1:7">
      <c r="B162" s="9"/>
      <c r="C162" s="131"/>
      <c r="D162" s="58"/>
      <c r="E162" s="97"/>
      <c r="F162" s="126"/>
      <c r="G162" s="127"/>
    </row>
    <row r="163" spans="1:7">
      <c r="B163" s="9"/>
      <c r="C163" s="131"/>
      <c r="D163" s="58"/>
      <c r="E163" s="97"/>
      <c r="F163" s="126"/>
      <c r="G163" s="127"/>
    </row>
    <row r="164" spans="1:7">
      <c r="B164" s="9"/>
      <c r="C164" s="131"/>
      <c r="D164" s="58"/>
      <c r="E164" s="97"/>
      <c r="F164" s="126"/>
      <c r="G164" s="127"/>
    </row>
    <row r="165" spans="1:7">
      <c r="B165" s="9"/>
      <c r="C165" s="131"/>
      <c r="D165" s="58"/>
      <c r="E165" s="97"/>
      <c r="F165" s="126"/>
      <c r="G165" s="127"/>
    </row>
    <row r="166" spans="1:7">
      <c r="B166" s="9"/>
      <c r="C166" s="131"/>
      <c r="D166" s="58"/>
      <c r="E166" s="97"/>
      <c r="F166" s="126"/>
      <c r="G166" s="127"/>
    </row>
    <row r="167" spans="1:7" ht="16.5">
      <c r="A167" s="92"/>
      <c r="B167" s="9"/>
      <c r="C167" s="131"/>
      <c r="D167" s="58"/>
      <c r="E167" s="97"/>
      <c r="F167" s="126"/>
      <c r="G167" s="127"/>
    </row>
    <row r="168" spans="1:7" ht="16.5">
      <c r="A168" s="92"/>
      <c r="B168" s="9"/>
      <c r="C168" s="131"/>
      <c r="D168" s="58"/>
      <c r="E168" s="97"/>
      <c r="F168" s="126"/>
      <c r="G168" s="127"/>
    </row>
    <row r="169" spans="1:7" ht="16.5">
      <c r="A169" s="92"/>
      <c r="B169" s="9"/>
      <c r="C169" s="131"/>
      <c r="D169" s="58"/>
      <c r="E169" s="97"/>
      <c r="F169" s="126"/>
      <c r="G169" s="127"/>
    </row>
    <row r="170" spans="1:7" ht="16.5">
      <c r="A170" s="92"/>
      <c r="B170" s="9"/>
      <c r="C170" s="131"/>
      <c r="D170" s="58"/>
      <c r="E170" s="97"/>
      <c r="F170" s="126"/>
      <c r="G170" s="127"/>
    </row>
    <row r="171" spans="1:7" ht="16.5">
      <c r="A171" s="92"/>
      <c r="B171" s="9"/>
      <c r="C171" s="131"/>
      <c r="D171" s="58"/>
      <c r="E171" s="97"/>
      <c r="F171" s="126"/>
      <c r="G171" s="127"/>
    </row>
    <row r="172" spans="1:7" ht="16.5">
      <c r="A172" s="92"/>
      <c r="B172" s="9"/>
      <c r="C172" s="131"/>
      <c r="D172" s="58"/>
      <c r="E172" s="97"/>
      <c r="F172" s="126"/>
      <c r="G172" s="127"/>
    </row>
    <row r="173" spans="1:7" ht="16.5">
      <c r="A173" s="92"/>
      <c r="B173" s="9"/>
      <c r="C173" s="131"/>
      <c r="D173" s="58"/>
      <c r="E173" s="97"/>
      <c r="F173" s="126"/>
      <c r="G173" s="127"/>
    </row>
    <row r="174" spans="1:7" ht="16.5">
      <c r="A174" s="92"/>
      <c r="B174" s="9"/>
      <c r="C174" s="131"/>
      <c r="D174" s="58"/>
      <c r="E174" s="97"/>
      <c r="F174" s="126"/>
      <c r="G174" s="127"/>
    </row>
    <row r="175" spans="1:7">
      <c r="A175" s="99"/>
      <c r="B175" s="9"/>
      <c r="C175" s="6"/>
      <c r="D175" s="58"/>
      <c r="E175" s="97"/>
      <c r="F175" s="126"/>
      <c r="G175" s="126"/>
    </row>
    <row r="176" spans="1:7">
      <c r="A176" s="11"/>
      <c r="B176" s="9"/>
      <c r="C176" s="13"/>
      <c r="D176" s="132"/>
      <c r="E176" s="125"/>
      <c r="F176" s="126"/>
      <c r="G176" s="133"/>
    </row>
    <row r="177" spans="1:7">
      <c r="B177" s="9"/>
      <c r="C177" s="131"/>
      <c r="D177" s="58"/>
      <c r="E177" s="97"/>
      <c r="F177" s="134"/>
      <c r="G177" s="135"/>
    </row>
    <row r="178" spans="1:7">
      <c r="A178" s="99"/>
      <c r="B178" s="9"/>
      <c r="C178" s="6"/>
      <c r="D178" s="58"/>
      <c r="E178" s="97"/>
      <c r="F178" s="134"/>
      <c r="G178" s="134"/>
    </row>
    <row r="179" spans="1:7" s="14" customFormat="1">
      <c r="A179" s="129"/>
      <c r="B179" s="123"/>
      <c r="C179" s="5"/>
      <c r="D179" s="124"/>
      <c r="E179" s="125"/>
      <c r="F179" s="126"/>
      <c r="G179" s="126"/>
    </row>
    <row r="180" spans="1:7">
      <c r="A180" s="136"/>
      <c r="B180" s="105"/>
      <c r="C180" s="4"/>
      <c r="D180" s="58"/>
      <c r="E180" s="97"/>
      <c r="F180" s="126"/>
      <c r="G180" s="126"/>
    </row>
    <row r="181" spans="1:7" ht="13.5">
      <c r="A181" s="136"/>
      <c r="B181" s="105"/>
      <c r="C181" s="137"/>
      <c r="D181" s="58"/>
      <c r="E181" s="97"/>
      <c r="F181" s="126"/>
      <c r="G181" s="126"/>
    </row>
    <row r="182" spans="1:7" s="14" customFormat="1">
      <c r="A182" s="136"/>
      <c r="B182" s="105"/>
      <c r="C182" s="4"/>
      <c r="D182" s="58"/>
      <c r="E182" s="97"/>
      <c r="F182" s="126"/>
      <c r="G182" s="126"/>
    </row>
    <row r="183" spans="1:7">
      <c r="A183" s="136"/>
      <c r="B183" s="105"/>
      <c r="C183" s="4"/>
      <c r="D183" s="58"/>
      <c r="E183" s="97"/>
      <c r="F183" s="126"/>
      <c r="G183" s="126"/>
    </row>
    <row r="184" spans="1:7">
      <c r="A184" s="136"/>
      <c r="B184" s="105"/>
      <c r="C184" s="4"/>
      <c r="D184" s="58"/>
      <c r="E184" s="97"/>
      <c r="F184" s="126"/>
      <c r="G184" s="126"/>
    </row>
    <row r="185" spans="1:7">
      <c r="A185" s="136"/>
      <c r="B185" s="105"/>
      <c r="C185" s="4"/>
      <c r="D185" s="58"/>
      <c r="E185" s="97"/>
      <c r="F185" s="126"/>
      <c r="G185" s="126"/>
    </row>
    <row r="186" spans="1:7">
      <c r="A186" s="136"/>
      <c r="B186" s="105"/>
      <c r="C186" s="4"/>
      <c r="D186" s="58"/>
      <c r="E186" s="97"/>
      <c r="F186" s="126"/>
      <c r="G186" s="126"/>
    </row>
    <row r="187" spans="1:7">
      <c r="A187" s="136"/>
      <c r="B187" s="105"/>
      <c r="C187" s="4"/>
      <c r="D187" s="58"/>
      <c r="E187" s="97"/>
      <c r="F187" s="126"/>
      <c r="G187" s="126"/>
    </row>
    <row r="188" spans="1:7">
      <c r="A188" s="136"/>
      <c r="B188" s="105"/>
      <c r="C188" s="4"/>
      <c r="D188" s="58"/>
      <c r="E188" s="97"/>
      <c r="F188" s="126"/>
      <c r="G188" s="126"/>
    </row>
    <row r="189" spans="1:7">
      <c r="A189" s="136"/>
      <c r="B189" s="105"/>
      <c r="C189" s="4"/>
      <c r="D189" s="58"/>
      <c r="E189" s="97"/>
      <c r="F189" s="126"/>
      <c r="G189" s="126"/>
    </row>
    <row r="190" spans="1:7">
      <c r="A190" s="136"/>
      <c r="B190" s="105"/>
      <c r="C190" s="4"/>
      <c r="D190" s="58"/>
      <c r="E190" s="97"/>
      <c r="F190" s="126"/>
      <c r="G190" s="126"/>
    </row>
    <row r="191" spans="1:7">
      <c r="A191" s="136"/>
      <c r="B191" s="105"/>
      <c r="C191" s="4"/>
      <c r="D191" s="58"/>
      <c r="E191" s="97"/>
      <c r="F191" s="126"/>
      <c r="G191" s="127"/>
    </row>
    <row r="192" spans="1:7" ht="13.5">
      <c r="A192" s="136"/>
      <c r="B192" s="105"/>
      <c r="C192" s="137"/>
      <c r="D192" s="58"/>
      <c r="E192" s="97"/>
      <c r="F192" s="126"/>
      <c r="G192" s="127"/>
    </row>
    <row r="193" spans="1:7">
      <c r="A193" s="136"/>
      <c r="B193" s="105"/>
      <c r="C193" s="123"/>
      <c r="D193" s="58"/>
      <c r="E193" s="97"/>
      <c r="F193" s="126"/>
      <c r="G193" s="127"/>
    </row>
    <row r="194" spans="1:7">
      <c r="A194" s="136"/>
      <c r="B194" s="105"/>
      <c r="C194" s="138"/>
      <c r="D194" s="139"/>
      <c r="E194" s="140"/>
      <c r="F194" s="126"/>
      <c r="G194" s="127"/>
    </row>
    <row r="195" spans="1:7">
      <c r="A195" s="136"/>
      <c r="B195" s="105"/>
      <c r="C195" s="138"/>
      <c r="D195" s="139"/>
      <c r="E195" s="140"/>
      <c r="F195" s="126"/>
      <c r="G195" s="127"/>
    </row>
    <row r="196" spans="1:7">
      <c r="A196" s="136"/>
      <c r="B196" s="105"/>
      <c r="C196" s="4"/>
      <c r="D196" s="58"/>
      <c r="E196" s="97"/>
      <c r="F196" s="126"/>
      <c r="G196" s="127"/>
    </row>
    <row r="197" spans="1:7">
      <c r="A197" s="136"/>
      <c r="B197" s="105"/>
      <c r="C197" s="4"/>
      <c r="D197" s="58"/>
      <c r="E197" s="97"/>
      <c r="F197" s="126"/>
      <c r="G197" s="127"/>
    </row>
    <row r="198" spans="1:7">
      <c r="A198" s="136"/>
      <c r="B198" s="105"/>
      <c r="C198" s="4"/>
      <c r="D198" s="58"/>
      <c r="E198" s="97"/>
      <c r="F198" s="126"/>
      <c r="G198" s="127"/>
    </row>
    <row r="199" spans="1:7">
      <c r="A199" s="136"/>
      <c r="B199" s="105"/>
      <c r="C199" s="4"/>
      <c r="D199" s="58"/>
      <c r="E199" s="97"/>
      <c r="F199" s="126"/>
      <c r="G199" s="127"/>
    </row>
    <row r="200" spans="1:7">
      <c r="A200" s="136"/>
      <c r="B200" s="105"/>
      <c r="C200" s="4"/>
      <c r="D200" s="58"/>
      <c r="E200" s="97"/>
      <c r="F200" s="126"/>
      <c r="G200" s="127"/>
    </row>
    <row r="201" spans="1:7">
      <c r="A201" s="136"/>
      <c r="B201" s="105"/>
      <c r="C201" s="4"/>
      <c r="D201" s="58"/>
      <c r="E201" s="97"/>
      <c r="F201" s="126"/>
      <c r="G201" s="127"/>
    </row>
    <row r="202" spans="1:7">
      <c r="A202" s="136"/>
      <c r="B202" s="105"/>
      <c r="C202" s="4"/>
      <c r="D202" s="58"/>
      <c r="E202" s="97"/>
      <c r="F202" s="126"/>
      <c r="G202" s="127"/>
    </row>
    <row r="203" spans="1:7">
      <c r="A203" s="136"/>
      <c r="B203" s="105"/>
      <c r="C203" s="4"/>
      <c r="D203" s="58"/>
      <c r="E203" s="97"/>
      <c r="F203" s="126"/>
      <c r="G203" s="127"/>
    </row>
    <row r="204" spans="1:7">
      <c r="A204" s="136"/>
      <c r="B204" s="105"/>
      <c r="C204" s="4"/>
      <c r="D204" s="58"/>
      <c r="E204" s="97"/>
      <c r="F204" s="126"/>
      <c r="G204" s="127"/>
    </row>
    <row r="205" spans="1:7">
      <c r="A205" s="136"/>
      <c r="B205" s="105"/>
      <c r="C205" s="4"/>
      <c r="D205" s="58"/>
      <c r="E205" s="97"/>
      <c r="F205" s="126"/>
      <c r="G205" s="126"/>
    </row>
    <row r="206" spans="1:7">
      <c r="A206" s="136"/>
      <c r="B206" s="105"/>
      <c r="C206" s="4"/>
      <c r="D206" s="58"/>
      <c r="E206" s="97"/>
      <c r="F206" s="126"/>
      <c r="G206" s="127"/>
    </row>
    <row r="207" spans="1:7">
      <c r="A207" s="136"/>
      <c r="B207" s="105"/>
      <c r="C207" s="4"/>
      <c r="D207" s="58"/>
      <c r="E207" s="97"/>
      <c r="F207" s="126"/>
      <c r="G207" s="126"/>
    </row>
    <row r="208" spans="1:7">
      <c r="A208" s="136"/>
      <c r="B208" s="105"/>
      <c r="C208" s="4"/>
      <c r="D208" s="58"/>
      <c r="E208" s="97"/>
      <c r="F208" s="126"/>
      <c r="G208" s="127"/>
    </row>
    <row r="209" spans="1:7">
      <c r="A209" s="136"/>
      <c r="B209" s="105"/>
      <c r="C209" s="4"/>
      <c r="D209" s="58"/>
      <c r="E209" s="97"/>
      <c r="F209" s="126"/>
      <c r="G209" s="127"/>
    </row>
    <row r="210" spans="1:7">
      <c r="A210" s="136"/>
      <c r="B210" s="105"/>
      <c r="C210" s="4"/>
      <c r="D210" s="58"/>
      <c r="E210" s="97"/>
      <c r="F210" s="126"/>
      <c r="G210" s="127"/>
    </row>
    <row r="211" spans="1:7">
      <c r="A211" s="136"/>
      <c r="B211" s="105"/>
      <c r="C211" s="4"/>
      <c r="D211" s="58"/>
      <c r="E211" s="97"/>
      <c r="F211" s="126"/>
      <c r="G211" s="127"/>
    </row>
    <row r="212" spans="1:7">
      <c r="A212" s="136"/>
      <c r="B212" s="105"/>
      <c r="C212" s="4"/>
      <c r="D212" s="58"/>
      <c r="E212" s="97"/>
      <c r="F212" s="126"/>
      <c r="G212" s="127"/>
    </row>
    <row r="213" spans="1:7">
      <c r="A213" s="136"/>
      <c r="B213" s="105"/>
      <c r="C213" s="4"/>
      <c r="D213" s="58"/>
      <c r="E213" s="97"/>
      <c r="F213" s="126"/>
      <c r="G213" s="127"/>
    </row>
    <row r="214" spans="1:7">
      <c r="A214" s="136"/>
      <c r="B214" s="105"/>
      <c r="C214" s="4"/>
      <c r="D214" s="58"/>
      <c r="E214" s="97"/>
      <c r="F214" s="126"/>
      <c r="G214" s="127"/>
    </row>
    <row r="215" spans="1:7">
      <c r="A215" s="136"/>
      <c r="B215" s="105"/>
      <c r="C215" s="4"/>
      <c r="D215" s="58"/>
      <c r="E215" s="97"/>
      <c r="F215" s="126"/>
      <c r="G215" s="127"/>
    </row>
    <row r="216" spans="1:7">
      <c r="A216" s="136"/>
      <c r="B216" s="105"/>
      <c r="C216" s="4"/>
      <c r="D216" s="58"/>
      <c r="E216" s="97"/>
      <c r="F216" s="126"/>
      <c r="G216" s="127"/>
    </row>
    <row r="217" spans="1:7">
      <c r="A217" s="136"/>
      <c r="B217" s="105"/>
      <c r="C217" s="4"/>
      <c r="D217" s="58"/>
      <c r="E217" s="97"/>
      <c r="F217" s="126"/>
      <c r="G217" s="127"/>
    </row>
    <row r="218" spans="1:7">
      <c r="A218" s="136"/>
      <c r="B218" s="10"/>
      <c r="C218" s="4"/>
      <c r="D218" s="58"/>
      <c r="E218" s="97"/>
      <c r="F218" s="126"/>
      <c r="G218" s="127"/>
    </row>
    <row r="219" spans="1:7" ht="16.5">
      <c r="A219" s="136"/>
      <c r="B219" s="3"/>
      <c r="C219" s="92"/>
      <c r="D219" s="92"/>
      <c r="E219" s="92"/>
      <c r="F219" s="92"/>
      <c r="G219" s="92"/>
    </row>
    <row r="220" spans="1:7">
      <c r="A220" s="129"/>
      <c r="B220" s="141"/>
      <c r="C220" s="5"/>
      <c r="D220" s="124"/>
      <c r="E220" s="125"/>
      <c r="F220" s="126"/>
      <c r="G220" s="133"/>
    </row>
    <row r="221" spans="1:7">
      <c r="A221" s="129"/>
      <c r="B221" s="141"/>
      <c r="C221" s="5"/>
      <c r="D221" s="124"/>
      <c r="E221" s="125"/>
      <c r="F221" s="126"/>
      <c r="G221" s="133"/>
    </row>
    <row r="222" spans="1:7">
      <c r="A222" s="136"/>
      <c r="B222" s="3"/>
    </row>
    <row r="223" spans="1:7" s="14" customFormat="1">
      <c r="A223" s="129"/>
      <c r="B223" s="141"/>
      <c r="C223" s="5"/>
      <c r="D223" s="124"/>
      <c r="E223" s="125"/>
      <c r="F223" s="126"/>
      <c r="G223" s="126"/>
    </row>
    <row r="224" spans="1:7" s="14" customFormat="1">
      <c r="A224" s="136"/>
      <c r="B224" s="3"/>
      <c r="C224" s="4"/>
      <c r="D224" s="58"/>
      <c r="E224" s="97"/>
      <c r="F224" s="126"/>
      <c r="G224" s="127"/>
    </row>
    <row r="225" spans="1:7">
      <c r="A225" s="136"/>
      <c r="B225" s="3"/>
      <c r="C225" s="4"/>
      <c r="D225" s="58"/>
      <c r="E225" s="97"/>
      <c r="F225" s="126"/>
      <c r="G225" s="127"/>
    </row>
    <row r="226" spans="1:7">
      <c r="A226" s="136"/>
      <c r="B226" s="3"/>
      <c r="C226" s="4"/>
      <c r="D226" s="58"/>
      <c r="E226" s="97"/>
      <c r="F226" s="126"/>
      <c r="G226" s="127"/>
    </row>
    <row r="227" spans="1:7" ht="13.5">
      <c r="A227" s="129"/>
      <c r="B227" s="105"/>
      <c r="C227" s="137"/>
      <c r="D227" s="124"/>
      <c r="E227" s="142"/>
      <c r="F227" s="126"/>
      <c r="G227" s="126"/>
    </row>
    <row r="228" spans="1:7">
      <c r="A228" s="129"/>
      <c r="B228" s="105"/>
      <c r="C228" s="4"/>
      <c r="D228" s="124"/>
      <c r="E228" s="142"/>
      <c r="F228" s="126"/>
      <c r="G228" s="126"/>
    </row>
    <row r="229" spans="1:7">
      <c r="A229" s="129"/>
      <c r="B229" s="105"/>
      <c r="C229" s="4"/>
      <c r="D229" s="58"/>
      <c r="E229" s="97"/>
      <c r="F229" s="126"/>
      <c r="G229" s="127"/>
    </row>
    <row r="230" spans="1:7">
      <c r="A230" s="129"/>
      <c r="B230" s="105"/>
      <c r="C230" s="4"/>
      <c r="D230" s="58"/>
      <c r="E230" s="97"/>
      <c r="F230" s="126"/>
      <c r="G230" s="127"/>
    </row>
    <row r="231" spans="1:7">
      <c r="A231" s="129"/>
      <c r="B231" s="105"/>
      <c r="C231" s="4"/>
      <c r="D231" s="58"/>
      <c r="E231" s="143"/>
      <c r="F231" s="126"/>
      <c r="G231" s="127"/>
    </row>
    <row r="232" spans="1:7">
      <c r="A232" s="129"/>
      <c r="B232" s="105"/>
      <c r="C232" s="4"/>
      <c r="D232" s="58"/>
      <c r="E232" s="97"/>
      <c r="F232" s="126"/>
      <c r="G232" s="127"/>
    </row>
    <row r="233" spans="1:7">
      <c r="A233" s="129"/>
      <c r="B233" s="105"/>
      <c r="C233" s="4"/>
      <c r="D233" s="58"/>
      <c r="E233" s="97"/>
      <c r="F233" s="126"/>
      <c r="G233" s="127"/>
    </row>
    <row r="234" spans="1:7">
      <c r="A234" s="129"/>
      <c r="B234" s="105"/>
      <c r="C234" s="4"/>
      <c r="D234" s="124"/>
      <c r="E234" s="142"/>
      <c r="F234" s="126"/>
      <c r="G234" s="126"/>
    </row>
    <row r="235" spans="1:7">
      <c r="A235" s="129"/>
      <c r="B235" s="105"/>
      <c r="C235" s="4"/>
      <c r="D235" s="58"/>
      <c r="E235" s="97"/>
      <c r="F235" s="126"/>
      <c r="G235" s="127"/>
    </row>
    <row r="236" spans="1:7">
      <c r="A236" s="129"/>
      <c r="B236" s="105"/>
      <c r="C236" s="4"/>
      <c r="D236" s="58"/>
      <c r="E236" s="97"/>
      <c r="F236" s="126"/>
      <c r="G236" s="127"/>
    </row>
    <row r="237" spans="1:7">
      <c r="A237" s="129"/>
      <c r="B237" s="105"/>
      <c r="C237" s="4"/>
      <c r="D237" s="124"/>
      <c r="E237" s="142"/>
      <c r="F237" s="126"/>
      <c r="G237" s="126"/>
    </row>
    <row r="238" spans="1:7">
      <c r="A238" s="129"/>
      <c r="B238" s="105"/>
      <c r="C238" s="4"/>
      <c r="D238" s="58"/>
      <c r="E238" s="97"/>
      <c r="F238" s="126"/>
      <c r="G238" s="127"/>
    </row>
    <row r="239" spans="1:7">
      <c r="A239" s="129"/>
      <c r="B239" s="105"/>
      <c r="C239" s="4"/>
      <c r="D239" s="58"/>
      <c r="E239" s="97"/>
      <c r="F239" s="126"/>
      <c r="G239" s="127"/>
    </row>
    <row r="240" spans="1:7">
      <c r="A240" s="129"/>
      <c r="B240" s="105"/>
      <c r="C240" s="4"/>
      <c r="D240" s="58"/>
      <c r="E240" s="97"/>
      <c r="F240" s="126"/>
      <c r="G240" s="127"/>
    </row>
    <row r="241" spans="1:7">
      <c r="A241" s="129"/>
      <c r="B241" s="105"/>
      <c r="C241" s="4"/>
      <c r="D241" s="58"/>
      <c r="E241" s="97"/>
      <c r="F241" s="126"/>
      <c r="G241" s="127"/>
    </row>
    <row r="242" spans="1:7">
      <c r="A242" s="129"/>
      <c r="B242" s="105"/>
      <c r="C242" s="4"/>
      <c r="D242" s="58"/>
      <c r="E242" s="97"/>
      <c r="F242" s="126"/>
      <c r="G242" s="127"/>
    </row>
    <row r="243" spans="1:7">
      <c r="A243" s="129"/>
      <c r="B243" s="105"/>
      <c r="C243" s="4"/>
      <c r="D243" s="58"/>
      <c r="E243" s="97"/>
      <c r="F243" s="126"/>
      <c r="G243" s="127"/>
    </row>
    <row r="244" spans="1:7">
      <c r="A244" s="129"/>
      <c r="B244" s="105"/>
      <c r="C244" s="4"/>
      <c r="D244" s="58"/>
      <c r="E244" s="97"/>
      <c r="F244" s="126"/>
      <c r="G244" s="127"/>
    </row>
    <row r="245" spans="1:7">
      <c r="A245" s="129"/>
      <c r="B245" s="105"/>
      <c r="C245" s="4"/>
      <c r="D245" s="58"/>
      <c r="E245" s="97"/>
      <c r="F245" s="126"/>
      <c r="G245" s="127"/>
    </row>
    <row r="246" spans="1:7">
      <c r="A246" s="129"/>
      <c r="B246" s="105"/>
      <c r="C246" s="4"/>
      <c r="D246" s="58"/>
      <c r="E246" s="97"/>
      <c r="F246" s="126"/>
      <c r="G246" s="127"/>
    </row>
    <row r="247" spans="1:7">
      <c r="A247" s="129"/>
      <c r="B247" s="105"/>
      <c r="C247" s="4"/>
      <c r="D247" s="58"/>
      <c r="E247" s="97"/>
      <c r="F247" s="126"/>
      <c r="G247" s="127"/>
    </row>
    <row r="248" spans="1:7">
      <c r="A248" s="129"/>
      <c r="B248" s="105"/>
      <c r="C248" s="4"/>
      <c r="D248" s="58"/>
      <c r="E248" s="97"/>
      <c r="F248" s="126"/>
      <c r="G248" s="127"/>
    </row>
    <row r="249" spans="1:7">
      <c r="A249" s="129"/>
      <c r="B249" s="105"/>
      <c r="C249" s="4"/>
      <c r="D249" s="58"/>
      <c r="E249" s="97"/>
      <c r="F249" s="126"/>
      <c r="G249" s="127"/>
    </row>
    <row r="250" spans="1:7" ht="13.5">
      <c r="A250" s="129"/>
      <c r="B250" s="105"/>
      <c r="C250" s="137"/>
      <c r="D250" s="58"/>
      <c r="E250" s="97"/>
      <c r="F250" s="126"/>
      <c r="G250" s="127"/>
    </row>
    <row r="251" spans="1:7">
      <c r="A251" s="129"/>
      <c r="B251" s="105"/>
      <c r="C251" s="4"/>
      <c r="D251" s="58"/>
      <c r="E251" s="97"/>
      <c r="F251" s="126"/>
      <c r="G251" s="127"/>
    </row>
    <row r="252" spans="1:7">
      <c r="A252" s="129"/>
      <c r="B252" s="105"/>
      <c r="C252" s="4"/>
      <c r="D252" s="58"/>
      <c r="E252" s="97"/>
      <c r="F252" s="126"/>
      <c r="G252" s="127"/>
    </row>
    <row r="253" spans="1:7">
      <c r="A253" s="129"/>
      <c r="B253" s="105"/>
      <c r="C253" s="4"/>
      <c r="D253" s="58"/>
      <c r="E253" s="97"/>
      <c r="F253" s="126"/>
      <c r="G253" s="127"/>
    </row>
    <row r="254" spans="1:7">
      <c r="A254" s="129"/>
      <c r="B254" s="3"/>
      <c r="C254" s="4"/>
      <c r="D254" s="58"/>
      <c r="E254" s="97"/>
      <c r="F254" s="126"/>
      <c r="G254" s="127"/>
    </row>
    <row r="255" spans="1:7">
      <c r="A255" s="129"/>
      <c r="B255" s="105"/>
      <c r="C255" s="4"/>
      <c r="D255" s="58"/>
      <c r="E255" s="97"/>
      <c r="F255" s="126"/>
      <c r="G255" s="127"/>
    </row>
    <row r="256" spans="1:7">
      <c r="A256" s="129"/>
      <c r="B256" s="105"/>
      <c r="C256" s="4"/>
      <c r="D256" s="58"/>
      <c r="E256" s="97"/>
      <c r="F256" s="126"/>
      <c r="G256" s="127"/>
    </row>
    <row r="257" spans="1:7">
      <c r="A257" s="129"/>
      <c r="B257" s="105"/>
      <c r="C257" s="4"/>
      <c r="D257" s="58"/>
      <c r="E257" s="97"/>
      <c r="F257" s="126"/>
      <c r="G257" s="127"/>
    </row>
    <row r="258" spans="1:7">
      <c r="A258" s="129"/>
      <c r="B258" s="105"/>
      <c r="C258" s="4"/>
      <c r="D258" s="58"/>
      <c r="E258" s="97"/>
      <c r="F258" s="126"/>
      <c r="G258" s="127"/>
    </row>
    <row r="259" spans="1:7">
      <c r="A259" s="129"/>
      <c r="B259" s="105"/>
      <c r="C259" s="4"/>
      <c r="D259" s="58"/>
      <c r="E259" s="97"/>
      <c r="F259" s="126"/>
      <c r="G259" s="127"/>
    </row>
    <row r="260" spans="1:7">
      <c r="A260" s="129"/>
      <c r="B260" s="3"/>
      <c r="C260" s="4"/>
      <c r="D260" s="58"/>
      <c r="E260" s="97"/>
      <c r="F260" s="126"/>
      <c r="G260" s="127"/>
    </row>
    <row r="261" spans="1:7" ht="13.5">
      <c r="A261" s="129"/>
      <c r="B261" s="10"/>
      <c r="C261" s="137"/>
      <c r="D261" s="58"/>
      <c r="E261" s="143"/>
      <c r="F261" s="126"/>
      <c r="G261" s="126"/>
    </row>
    <row r="262" spans="1:7">
      <c r="A262" s="129"/>
      <c r="B262" s="10"/>
      <c r="C262" s="4"/>
      <c r="D262" s="58"/>
      <c r="E262" s="143"/>
      <c r="F262" s="126"/>
      <c r="G262" s="126"/>
    </row>
    <row r="263" spans="1:7">
      <c r="A263" s="129"/>
      <c r="B263" s="105"/>
      <c r="C263" s="4"/>
      <c r="D263" s="58"/>
      <c r="E263" s="97"/>
      <c r="F263" s="126"/>
      <c r="G263" s="127"/>
    </row>
    <row r="264" spans="1:7">
      <c r="A264" s="129"/>
      <c r="B264" s="105"/>
      <c r="C264" s="4"/>
      <c r="D264" s="58"/>
      <c r="E264" s="97"/>
      <c r="F264" s="126"/>
      <c r="G264" s="127"/>
    </row>
    <row r="265" spans="1:7">
      <c r="A265" s="129"/>
      <c r="B265" s="105"/>
      <c r="C265" s="4"/>
      <c r="D265" s="58"/>
      <c r="E265" s="143"/>
      <c r="F265" s="126"/>
      <c r="G265" s="127"/>
    </row>
    <row r="266" spans="1:7">
      <c r="A266" s="129"/>
      <c r="B266" s="105"/>
      <c r="C266" s="4"/>
      <c r="D266" s="58"/>
      <c r="E266" s="97"/>
      <c r="F266" s="126"/>
      <c r="G266" s="127"/>
    </row>
    <row r="267" spans="1:7">
      <c r="A267" s="129"/>
      <c r="B267" s="105"/>
      <c r="C267" s="4"/>
      <c r="D267" s="58"/>
      <c r="E267" s="97"/>
      <c r="F267" s="126"/>
      <c r="G267" s="127"/>
    </row>
    <row r="268" spans="1:7">
      <c r="A268" s="129"/>
      <c r="B268" s="105"/>
      <c r="C268" s="4"/>
      <c r="D268" s="58"/>
      <c r="E268" s="143"/>
      <c r="F268" s="126"/>
      <c r="G268" s="127"/>
    </row>
    <row r="269" spans="1:7">
      <c r="A269" s="129"/>
      <c r="B269" s="105"/>
      <c r="C269" s="4"/>
      <c r="D269" s="58"/>
      <c r="E269" s="97"/>
      <c r="F269" s="126"/>
      <c r="G269" s="127"/>
    </row>
    <row r="270" spans="1:7">
      <c r="A270" s="129"/>
      <c r="B270" s="10"/>
      <c r="C270" s="4"/>
      <c r="D270" s="58"/>
      <c r="E270" s="97"/>
      <c r="F270" s="126"/>
      <c r="G270" s="127"/>
    </row>
    <row r="271" spans="1:7">
      <c r="A271" s="129"/>
      <c r="B271" s="10"/>
      <c r="C271" s="4"/>
      <c r="D271" s="58"/>
      <c r="E271" s="97"/>
      <c r="F271" s="126"/>
      <c r="G271" s="127"/>
    </row>
    <row r="272" spans="1:7">
      <c r="A272" s="129"/>
      <c r="B272" s="105"/>
      <c r="C272" s="4"/>
      <c r="D272" s="58"/>
      <c r="E272" s="97"/>
      <c r="F272" s="126"/>
      <c r="G272" s="127"/>
    </row>
    <row r="273" spans="1:7">
      <c r="A273" s="129"/>
      <c r="B273" s="10"/>
      <c r="C273" s="4"/>
      <c r="D273" s="58"/>
      <c r="E273" s="97"/>
      <c r="F273" s="126"/>
      <c r="G273" s="127"/>
    </row>
    <row r="274" spans="1:7">
      <c r="A274" s="129"/>
      <c r="B274" s="10"/>
      <c r="C274" s="4"/>
      <c r="D274" s="58"/>
      <c r="E274" s="143"/>
      <c r="F274" s="126"/>
      <c r="G274" s="126"/>
    </row>
    <row r="275" spans="1:7">
      <c r="A275" s="129"/>
      <c r="B275" s="105"/>
      <c r="C275" s="4"/>
      <c r="D275" s="58"/>
      <c r="E275" s="97"/>
      <c r="F275" s="126"/>
      <c r="G275" s="127"/>
    </row>
    <row r="276" spans="1:7">
      <c r="A276" s="129"/>
      <c r="B276" s="10"/>
      <c r="C276" s="4"/>
      <c r="D276" s="58"/>
      <c r="E276" s="97"/>
      <c r="F276" s="126"/>
      <c r="G276" s="127"/>
    </row>
    <row r="277" spans="1:7">
      <c r="A277" s="129"/>
      <c r="B277" s="10"/>
      <c r="C277" s="10"/>
      <c r="D277" s="10"/>
      <c r="E277" s="10"/>
      <c r="F277" s="10"/>
      <c r="G277" s="10"/>
    </row>
    <row r="278" spans="1:7" ht="13.5">
      <c r="A278" s="129"/>
      <c r="B278" s="10"/>
      <c r="C278" s="137"/>
      <c r="D278" s="58"/>
      <c r="E278" s="143"/>
      <c r="F278" s="126"/>
      <c r="G278" s="126"/>
    </row>
    <row r="279" spans="1:7">
      <c r="A279" s="129"/>
      <c r="B279" s="10"/>
      <c r="C279" s="4"/>
      <c r="D279" s="58"/>
      <c r="E279" s="143"/>
      <c r="F279" s="126"/>
      <c r="G279" s="126"/>
    </row>
    <row r="280" spans="1:7">
      <c r="A280" s="129"/>
      <c r="B280" s="105"/>
      <c r="C280" s="4"/>
      <c r="D280" s="58"/>
      <c r="E280" s="97"/>
      <c r="F280" s="126"/>
      <c r="G280" s="127"/>
    </row>
    <row r="281" spans="1:7">
      <c r="A281" s="129"/>
      <c r="B281" s="105"/>
      <c r="C281" s="4"/>
      <c r="D281" s="58"/>
      <c r="E281" s="97"/>
      <c r="F281" s="126"/>
      <c r="G281" s="127"/>
    </row>
    <row r="282" spans="1:7">
      <c r="A282" s="129"/>
      <c r="B282" s="105"/>
      <c r="C282" s="4"/>
      <c r="D282" s="58"/>
      <c r="E282" s="143"/>
      <c r="F282" s="126"/>
      <c r="G282" s="126"/>
    </row>
    <row r="283" spans="1:7">
      <c r="A283" s="129"/>
      <c r="B283" s="105"/>
      <c r="C283" s="4"/>
      <c r="D283" s="58"/>
      <c r="E283" s="97"/>
      <c r="F283" s="126"/>
      <c r="G283" s="127"/>
    </row>
    <row r="284" spans="1:7">
      <c r="A284" s="129"/>
      <c r="B284" s="105"/>
      <c r="C284" s="4"/>
      <c r="D284" s="58"/>
      <c r="E284" s="97"/>
      <c r="F284" s="126"/>
      <c r="G284" s="127"/>
    </row>
    <row r="285" spans="1:7">
      <c r="A285" s="129"/>
      <c r="B285" s="105"/>
      <c r="C285" s="4"/>
      <c r="D285" s="58"/>
      <c r="E285" s="97"/>
      <c r="F285" s="126"/>
      <c r="G285" s="127"/>
    </row>
    <row r="286" spans="1:7">
      <c r="A286" s="129"/>
      <c r="B286" s="105"/>
      <c r="C286" s="4"/>
      <c r="D286" s="58"/>
      <c r="E286" s="97"/>
      <c r="F286" s="126"/>
      <c r="G286" s="127"/>
    </row>
    <row r="287" spans="1:7">
      <c r="A287" s="129"/>
      <c r="B287" s="105"/>
      <c r="C287" s="4"/>
      <c r="D287" s="58"/>
      <c r="E287" s="97"/>
      <c r="F287" s="126"/>
      <c r="G287" s="127"/>
    </row>
    <row r="288" spans="1:7">
      <c r="A288" s="129"/>
      <c r="B288" s="105"/>
      <c r="C288" s="4"/>
      <c r="D288" s="58"/>
      <c r="E288" s="143"/>
      <c r="F288" s="126"/>
      <c r="G288" s="126"/>
    </row>
    <row r="289" spans="1:7">
      <c r="A289" s="129"/>
      <c r="B289" s="105"/>
      <c r="C289" s="4"/>
      <c r="D289" s="58"/>
      <c r="E289" s="97"/>
      <c r="F289" s="126"/>
      <c r="G289" s="127"/>
    </row>
    <row r="290" spans="1:7">
      <c r="A290" s="129"/>
      <c r="B290" s="105"/>
      <c r="C290" s="4"/>
      <c r="D290" s="58"/>
      <c r="E290" s="97"/>
      <c r="F290" s="126"/>
      <c r="G290" s="127"/>
    </row>
    <row r="291" spans="1:7">
      <c r="A291" s="129"/>
      <c r="B291" s="3"/>
      <c r="C291" s="4"/>
      <c r="D291" s="58"/>
      <c r="E291" s="143"/>
      <c r="F291" s="126"/>
      <c r="G291" s="126"/>
    </row>
    <row r="292" spans="1:7">
      <c r="A292" s="129"/>
      <c r="B292" s="105"/>
      <c r="C292" s="4"/>
      <c r="D292" s="58"/>
      <c r="E292" s="97"/>
      <c r="F292" s="126"/>
      <c r="G292" s="127"/>
    </row>
    <row r="293" spans="1:7">
      <c r="A293" s="129"/>
      <c r="B293" s="10"/>
      <c r="C293" s="4"/>
      <c r="D293" s="58"/>
      <c r="E293" s="97"/>
      <c r="F293" s="126"/>
      <c r="G293" s="127"/>
    </row>
    <row r="294" spans="1:7">
      <c r="A294" s="129"/>
      <c r="B294" s="105"/>
      <c r="C294" s="4"/>
      <c r="D294" s="58"/>
      <c r="E294" s="97"/>
      <c r="F294" s="126"/>
      <c r="G294" s="127"/>
    </row>
    <row r="295" spans="1:7">
      <c r="A295" s="129"/>
      <c r="B295" s="105"/>
      <c r="C295" s="4"/>
      <c r="D295" s="58"/>
      <c r="E295" s="97"/>
      <c r="F295" s="126"/>
      <c r="G295" s="127"/>
    </row>
    <row r="296" spans="1:7">
      <c r="A296" s="129"/>
      <c r="B296" s="10"/>
      <c r="C296" s="4"/>
      <c r="D296" s="58"/>
      <c r="E296" s="97"/>
      <c r="F296" s="126"/>
      <c r="G296" s="127"/>
    </row>
    <row r="297" spans="1:7">
      <c r="A297" s="129"/>
      <c r="B297" s="10"/>
      <c r="C297" s="10"/>
      <c r="D297" s="10"/>
      <c r="E297" s="10"/>
      <c r="F297" s="10"/>
      <c r="G297" s="10"/>
    </row>
    <row r="298" spans="1:7">
      <c r="A298" s="129"/>
      <c r="B298" s="10"/>
      <c r="C298" s="4"/>
      <c r="D298" s="58"/>
      <c r="E298" s="97"/>
      <c r="F298" s="126"/>
      <c r="G298" s="127"/>
    </row>
    <row r="299" spans="1:7">
      <c r="A299" s="129"/>
      <c r="B299" s="10"/>
      <c r="C299" s="4"/>
      <c r="D299" s="58"/>
      <c r="E299" s="97"/>
      <c r="F299" s="126"/>
      <c r="G299" s="127"/>
    </row>
    <row r="300" spans="1:7">
      <c r="A300" s="129"/>
      <c r="B300" s="10"/>
      <c r="C300" s="4"/>
      <c r="D300" s="58"/>
      <c r="E300" s="97"/>
      <c r="F300" s="126"/>
      <c r="G300" s="127"/>
    </row>
    <row r="301" spans="1:7">
      <c r="A301" s="129"/>
      <c r="B301" s="105"/>
      <c r="C301" s="4"/>
      <c r="D301" s="58"/>
      <c r="E301" s="97"/>
      <c r="F301" s="126"/>
      <c r="G301" s="127"/>
    </row>
    <row r="302" spans="1:7">
      <c r="A302" s="129"/>
      <c r="B302" s="105"/>
      <c r="C302" s="4"/>
      <c r="D302" s="58"/>
      <c r="E302" s="97"/>
      <c r="F302" s="126"/>
      <c r="G302" s="127"/>
    </row>
    <row r="303" spans="1:7">
      <c r="A303" s="129"/>
      <c r="B303" s="105"/>
      <c r="C303" s="10"/>
      <c r="D303" s="10"/>
      <c r="E303" s="10"/>
      <c r="F303" s="10"/>
      <c r="G303" s="10"/>
    </row>
    <row r="304" spans="1:7" ht="13.5">
      <c r="A304" s="129"/>
      <c r="B304" s="105"/>
      <c r="C304" s="137"/>
      <c r="D304" s="10"/>
      <c r="E304" s="10"/>
      <c r="F304" s="10"/>
      <c r="G304" s="10"/>
    </row>
    <row r="305" spans="1:7">
      <c r="A305" s="129"/>
      <c r="B305" s="3"/>
      <c r="C305" s="10"/>
      <c r="D305" s="10"/>
      <c r="E305" s="10"/>
      <c r="F305" s="10"/>
      <c r="G305" s="10"/>
    </row>
    <row r="306" spans="1:7">
      <c r="A306" s="136"/>
      <c r="B306" s="105"/>
      <c r="C306" s="4"/>
      <c r="D306" s="58"/>
      <c r="E306" s="97"/>
      <c r="F306" s="126"/>
      <c r="G306" s="127"/>
    </row>
    <row r="307" spans="1:7">
      <c r="A307" s="136"/>
      <c r="B307" s="105"/>
      <c r="C307" s="4"/>
      <c r="D307" s="58"/>
      <c r="E307" s="97"/>
      <c r="F307" s="126"/>
      <c r="G307" s="127"/>
    </row>
    <row r="308" spans="1:7">
      <c r="A308" s="129"/>
      <c r="B308" s="105"/>
      <c r="C308" s="10"/>
      <c r="D308" s="10"/>
      <c r="E308" s="10"/>
      <c r="F308" s="10"/>
      <c r="G308" s="10"/>
    </row>
    <row r="309" spans="1:7">
      <c r="A309" s="136"/>
      <c r="B309" s="105"/>
      <c r="C309" s="4"/>
      <c r="D309" s="58"/>
      <c r="E309" s="97"/>
      <c r="F309" s="126"/>
      <c r="G309" s="127"/>
    </row>
    <row r="310" spans="1:7">
      <c r="A310" s="136"/>
      <c r="B310" s="10"/>
      <c r="C310" s="4"/>
      <c r="D310" s="58"/>
      <c r="E310" s="97"/>
      <c r="F310" s="126"/>
      <c r="G310" s="127"/>
    </row>
    <row r="311" spans="1:7">
      <c r="A311" s="136"/>
      <c r="B311" s="10"/>
      <c r="C311" s="10"/>
      <c r="D311" s="10"/>
      <c r="E311" s="10"/>
      <c r="F311" s="10"/>
      <c r="G311" s="10"/>
    </row>
    <row r="312" spans="1:7">
      <c r="A312" s="136"/>
      <c r="B312" s="105"/>
      <c r="C312" s="4"/>
      <c r="D312" s="58"/>
      <c r="E312" s="97"/>
      <c r="F312" s="126"/>
      <c r="G312" s="127"/>
    </row>
    <row r="313" spans="1:7">
      <c r="A313" s="136"/>
      <c r="B313" s="105"/>
      <c r="C313" s="4"/>
      <c r="D313" s="58"/>
      <c r="E313" s="97"/>
      <c r="F313" s="126"/>
      <c r="G313" s="127"/>
    </row>
    <row r="314" spans="1:7">
      <c r="A314" s="136"/>
      <c r="B314" s="105"/>
      <c r="C314" s="10"/>
      <c r="D314" s="10"/>
      <c r="E314" s="10"/>
      <c r="F314" s="10"/>
      <c r="G314" s="10"/>
    </row>
    <row r="315" spans="1:7" ht="13.5">
      <c r="A315" s="136"/>
      <c r="B315" s="105"/>
      <c r="C315" s="137"/>
      <c r="D315" s="10"/>
      <c r="E315" s="10"/>
      <c r="F315" s="10"/>
      <c r="G315" s="10"/>
    </row>
    <row r="316" spans="1:7">
      <c r="A316" s="136"/>
      <c r="B316" s="105"/>
      <c r="C316" s="4"/>
      <c r="D316" s="10"/>
      <c r="E316" s="10"/>
      <c r="F316" s="10"/>
      <c r="G316" s="10"/>
    </row>
    <row r="317" spans="1:7">
      <c r="A317" s="136"/>
      <c r="B317" s="105"/>
      <c r="C317" s="10"/>
      <c r="D317" s="10"/>
      <c r="E317" s="10"/>
      <c r="F317" s="10"/>
      <c r="G317" s="10"/>
    </row>
    <row r="318" spans="1:7">
      <c r="A318" s="136"/>
      <c r="B318" s="105"/>
      <c r="C318" s="4"/>
      <c r="D318" s="58"/>
      <c r="E318" s="97"/>
      <c r="F318" s="10"/>
      <c r="G318" s="10"/>
    </row>
    <row r="319" spans="1:7">
      <c r="A319" s="136"/>
      <c r="B319" s="105"/>
      <c r="C319" s="4"/>
      <c r="D319" s="58"/>
      <c r="E319" s="97"/>
      <c r="F319" s="10"/>
      <c r="G319" s="127"/>
    </row>
    <row r="320" spans="1:7">
      <c r="A320" s="136"/>
      <c r="B320" s="105"/>
      <c r="C320" s="4"/>
      <c r="D320" s="58"/>
      <c r="E320" s="97"/>
      <c r="F320" s="10"/>
      <c r="G320" s="127"/>
    </row>
    <row r="321" spans="1:7">
      <c r="A321" s="136"/>
      <c r="B321" s="105"/>
      <c r="C321" s="10"/>
      <c r="D321" s="10"/>
      <c r="E321" s="10"/>
      <c r="F321" s="10"/>
      <c r="G321" s="10"/>
    </row>
    <row r="322" spans="1:7">
      <c r="A322" s="136"/>
      <c r="B322" s="105"/>
      <c r="C322" s="4"/>
      <c r="D322" s="58"/>
      <c r="E322" s="97"/>
      <c r="F322" s="10"/>
      <c r="G322" s="10"/>
    </row>
    <row r="323" spans="1:7">
      <c r="A323" s="136"/>
      <c r="B323" s="105"/>
      <c r="C323" s="4"/>
      <c r="D323" s="58"/>
      <c r="E323" s="97"/>
      <c r="F323" s="10"/>
      <c r="G323" s="127"/>
    </row>
    <row r="324" spans="1:7">
      <c r="A324" s="136"/>
      <c r="B324" s="105"/>
      <c r="C324" s="4"/>
      <c r="D324" s="58"/>
      <c r="E324" s="97"/>
      <c r="F324" s="10"/>
      <c r="G324" s="127"/>
    </row>
    <row r="325" spans="1:7">
      <c r="A325" s="136"/>
      <c r="B325" s="105"/>
      <c r="C325" s="10"/>
      <c r="D325" s="10"/>
      <c r="E325" s="10"/>
      <c r="F325" s="10"/>
      <c r="G325" s="10"/>
    </row>
    <row r="326" spans="1:7">
      <c r="A326" s="136"/>
      <c r="B326" s="105"/>
      <c r="C326" s="4"/>
      <c r="D326" s="58"/>
      <c r="E326" s="97"/>
      <c r="F326" s="10"/>
      <c r="G326" s="127"/>
    </row>
    <row r="327" spans="1:7">
      <c r="A327" s="136"/>
      <c r="B327" s="105"/>
      <c r="C327" s="4"/>
      <c r="D327" s="58"/>
      <c r="E327" s="97"/>
      <c r="F327" s="10"/>
      <c r="G327" s="127"/>
    </row>
    <row r="328" spans="1:7">
      <c r="A328" s="136"/>
      <c r="B328" s="105"/>
      <c r="C328" s="10"/>
      <c r="D328" s="10"/>
      <c r="E328" s="10"/>
      <c r="F328" s="10"/>
      <c r="G328" s="10"/>
    </row>
    <row r="329" spans="1:7">
      <c r="A329" s="136"/>
      <c r="B329" s="105"/>
      <c r="C329" s="4"/>
      <c r="D329" s="58"/>
      <c r="E329" s="97"/>
      <c r="F329" s="10"/>
      <c r="G329" s="10"/>
    </row>
    <row r="330" spans="1:7">
      <c r="A330" s="136"/>
      <c r="B330" s="105"/>
      <c r="C330" s="4"/>
      <c r="D330" s="58"/>
      <c r="E330" s="97"/>
      <c r="F330" s="10"/>
      <c r="G330" s="127"/>
    </row>
    <row r="331" spans="1:7">
      <c r="A331" s="136"/>
      <c r="B331" s="105"/>
      <c r="C331" s="4"/>
      <c r="D331" s="58"/>
      <c r="E331" s="97"/>
      <c r="F331" s="10"/>
      <c r="G331" s="127"/>
    </row>
    <row r="332" spans="1:7">
      <c r="A332" s="136"/>
      <c r="B332" s="105"/>
      <c r="C332" s="10"/>
      <c r="D332" s="10"/>
      <c r="E332" s="10"/>
      <c r="F332" s="126"/>
      <c r="G332" s="127"/>
    </row>
    <row r="333" spans="1:7">
      <c r="A333" s="136"/>
      <c r="B333" s="105"/>
      <c r="C333" s="4"/>
      <c r="D333" s="58"/>
      <c r="E333" s="97"/>
      <c r="F333" s="10"/>
      <c r="G333" s="127"/>
    </row>
    <row r="334" spans="1:7">
      <c r="A334" s="136"/>
      <c r="B334" s="105"/>
      <c r="C334" s="4"/>
      <c r="D334" s="58"/>
      <c r="E334" s="97"/>
      <c r="F334" s="10"/>
      <c r="G334" s="127"/>
    </row>
    <row r="335" spans="1:7">
      <c r="A335" s="136"/>
      <c r="B335" s="105"/>
      <c r="C335" s="4"/>
      <c r="D335" s="58"/>
      <c r="E335" s="97"/>
      <c r="F335" s="126"/>
      <c r="G335" s="127"/>
    </row>
    <row r="336" spans="1:7">
      <c r="A336" s="136"/>
      <c r="B336" s="105"/>
      <c r="C336" s="4"/>
      <c r="D336" s="58"/>
      <c r="E336" s="97"/>
      <c r="F336" s="126"/>
      <c r="G336" s="127"/>
    </row>
    <row r="337" spans="1:7">
      <c r="A337" s="136"/>
      <c r="B337" s="105"/>
      <c r="C337" s="4"/>
      <c r="D337" s="58"/>
      <c r="E337" s="97"/>
      <c r="F337" s="126"/>
      <c r="G337" s="127"/>
    </row>
    <row r="338" spans="1:7">
      <c r="A338" s="136"/>
      <c r="B338" s="105"/>
      <c r="C338" s="4"/>
      <c r="D338" s="58"/>
      <c r="E338" s="97"/>
      <c r="F338" s="126"/>
      <c r="G338" s="127"/>
    </row>
    <row r="339" spans="1:7">
      <c r="A339" s="136"/>
      <c r="B339" s="105"/>
      <c r="C339" s="4"/>
      <c r="D339" s="58"/>
      <c r="E339" s="97"/>
      <c r="F339" s="126"/>
      <c r="G339" s="127"/>
    </row>
    <row r="340" spans="1:7">
      <c r="A340" s="136"/>
      <c r="B340" s="105"/>
      <c r="C340" s="4"/>
      <c r="D340" s="58"/>
      <c r="E340" s="97"/>
      <c r="F340" s="126"/>
      <c r="G340" s="127"/>
    </row>
    <row r="341" spans="1:7">
      <c r="A341" s="136"/>
      <c r="B341" s="105"/>
      <c r="C341" s="4"/>
      <c r="D341" s="58"/>
      <c r="E341" s="97"/>
      <c r="F341" s="126"/>
      <c r="G341" s="127"/>
    </row>
    <row r="342" spans="1:7">
      <c r="A342" s="136"/>
      <c r="B342" s="105"/>
      <c r="C342" s="4"/>
      <c r="D342" s="58"/>
      <c r="E342" s="97"/>
      <c r="F342" s="126"/>
      <c r="G342" s="127"/>
    </row>
    <row r="343" spans="1:7">
      <c r="A343" s="136"/>
      <c r="B343" s="105"/>
      <c r="C343" s="4"/>
      <c r="D343" s="58"/>
      <c r="E343" s="97"/>
      <c r="F343" s="126"/>
      <c r="G343" s="127"/>
    </row>
    <row r="344" spans="1:7">
      <c r="A344" s="136"/>
      <c r="B344" s="105"/>
      <c r="C344" s="4"/>
      <c r="D344" s="58"/>
      <c r="E344" s="97"/>
      <c r="F344" s="126"/>
      <c r="G344" s="127"/>
    </row>
    <row r="345" spans="1:7">
      <c r="A345" s="136"/>
      <c r="B345" s="105"/>
      <c r="C345" s="4"/>
      <c r="D345" s="58"/>
      <c r="E345" s="97"/>
      <c r="F345" s="126"/>
      <c r="G345" s="127"/>
    </row>
    <row r="346" spans="1:7">
      <c r="A346" s="136"/>
      <c r="B346" s="105"/>
      <c r="C346" s="4"/>
      <c r="D346" s="58"/>
      <c r="E346" s="97"/>
      <c r="F346" s="126"/>
      <c r="G346" s="127"/>
    </row>
    <row r="347" spans="1:7">
      <c r="A347" s="136"/>
      <c r="B347" s="105"/>
      <c r="C347" s="4"/>
      <c r="D347" s="58"/>
      <c r="E347" s="97"/>
      <c r="F347" s="126"/>
      <c r="G347" s="127"/>
    </row>
    <row r="348" spans="1:7">
      <c r="A348" s="136"/>
      <c r="B348" s="10"/>
      <c r="C348" s="4"/>
      <c r="D348" s="58"/>
      <c r="E348" s="97"/>
      <c r="F348" s="126"/>
      <c r="G348" s="127"/>
    </row>
    <row r="349" spans="1:7">
      <c r="A349" s="136"/>
      <c r="B349" s="10"/>
      <c r="C349" s="4"/>
      <c r="D349" s="58"/>
      <c r="E349" s="97"/>
      <c r="F349" s="126"/>
      <c r="G349" s="127"/>
    </row>
    <row r="350" spans="1:7">
      <c r="A350" s="136"/>
      <c r="B350" s="10"/>
      <c r="C350" s="4"/>
      <c r="D350" s="58"/>
      <c r="E350" s="97"/>
      <c r="F350" s="126"/>
      <c r="G350" s="127"/>
    </row>
    <row r="351" spans="1:7">
      <c r="A351" s="136"/>
      <c r="B351" s="105"/>
      <c r="C351" s="4"/>
      <c r="D351" s="58"/>
      <c r="E351" s="97"/>
      <c r="F351" s="126"/>
      <c r="G351" s="127"/>
    </row>
    <row r="352" spans="1:7">
      <c r="A352" s="136"/>
      <c r="B352" s="105"/>
      <c r="C352" s="4"/>
      <c r="D352" s="58"/>
      <c r="E352" s="97"/>
      <c r="F352" s="126"/>
      <c r="G352" s="127"/>
    </row>
    <row r="353" spans="1:7">
      <c r="A353" s="136"/>
      <c r="B353" s="105"/>
      <c r="C353" s="4"/>
      <c r="D353" s="58"/>
      <c r="E353" s="97"/>
      <c r="F353" s="126"/>
      <c r="G353" s="127"/>
    </row>
    <row r="354" spans="1:7">
      <c r="A354" s="136"/>
      <c r="B354" s="105"/>
      <c r="C354" s="4"/>
      <c r="D354" s="58"/>
      <c r="E354" s="97"/>
      <c r="F354" s="126"/>
      <c r="G354" s="127"/>
    </row>
    <row r="355" spans="1:7">
      <c r="A355" s="136"/>
      <c r="B355" s="105"/>
      <c r="C355" s="4"/>
      <c r="D355" s="58"/>
      <c r="E355" s="97"/>
      <c r="F355" s="126"/>
      <c r="G355" s="127"/>
    </row>
    <row r="356" spans="1:7">
      <c r="A356" s="136"/>
      <c r="B356" s="105"/>
      <c r="C356" s="4"/>
      <c r="D356" s="58"/>
      <c r="E356" s="97"/>
      <c r="F356" s="126"/>
      <c r="G356" s="127"/>
    </row>
    <row r="357" spans="1:7">
      <c r="A357" s="136"/>
      <c r="B357" s="105"/>
      <c r="C357" s="4"/>
      <c r="D357" s="58"/>
      <c r="E357" s="97"/>
      <c r="F357" s="126"/>
      <c r="G357" s="127"/>
    </row>
    <row r="358" spans="1:7">
      <c r="A358" s="136"/>
      <c r="B358" s="105"/>
      <c r="C358" s="4"/>
      <c r="D358" s="58"/>
      <c r="E358" s="97"/>
      <c r="F358" s="126"/>
      <c r="G358" s="127"/>
    </row>
    <row r="359" spans="1:7">
      <c r="A359" s="136"/>
      <c r="B359" s="105"/>
      <c r="C359" s="4"/>
      <c r="D359" s="58"/>
      <c r="E359" s="97"/>
      <c r="F359" s="126"/>
      <c r="G359" s="127"/>
    </row>
    <row r="360" spans="1:7">
      <c r="A360" s="136"/>
      <c r="B360" s="105"/>
      <c r="C360" s="4"/>
      <c r="D360" s="58"/>
      <c r="E360" s="97"/>
      <c r="F360" s="126"/>
      <c r="G360" s="127"/>
    </row>
    <row r="361" spans="1:7">
      <c r="A361" s="136"/>
      <c r="B361" s="105"/>
      <c r="C361" s="4"/>
      <c r="D361" s="58"/>
      <c r="E361" s="97"/>
      <c r="F361" s="126"/>
      <c r="G361" s="127"/>
    </row>
    <row r="362" spans="1:7">
      <c r="A362" s="136"/>
      <c r="B362" s="105"/>
      <c r="C362" s="4"/>
      <c r="D362" s="58"/>
      <c r="E362" s="97"/>
      <c r="F362" s="126"/>
      <c r="G362" s="127"/>
    </row>
    <row r="363" spans="1:7">
      <c r="A363" s="136"/>
      <c r="B363" s="105"/>
      <c r="C363" s="4"/>
      <c r="D363" s="58"/>
      <c r="E363" s="97"/>
      <c r="F363" s="126"/>
      <c r="G363" s="127"/>
    </row>
    <row r="364" spans="1:7">
      <c r="A364" s="136"/>
      <c r="B364" s="105"/>
      <c r="C364" s="4"/>
      <c r="D364" s="58"/>
      <c r="E364" s="97"/>
      <c r="F364" s="126"/>
      <c r="G364" s="127"/>
    </row>
    <row r="365" spans="1:7">
      <c r="A365" s="136"/>
      <c r="B365" s="105"/>
      <c r="C365" s="4"/>
      <c r="D365" s="58"/>
      <c r="E365" s="97"/>
      <c r="F365" s="126"/>
      <c r="G365" s="127"/>
    </row>
    <row r="366" spans="1:7">
      <c r="A366" s="136"/>
      <c r="B366" s="10"/>
      <c r="C366" s="4"/>
      <c r="D366" s="58"/>
      <c r="E366" s="97"/>
      <c r="F366" s="126"/>
      <c r="G366" s="127"/>
    </row>
    <row r="367" spans="1:7">
      <c r="A367" s="136"/>
      <c r="B367" s="105"/>
      <c r="C367" s="4"/>
      <c r="D367" s="58"/>
      <c r="E367" s="97"/>
      <c r="F367" s="126"/>
      <c r="G367" s="127"/>
    </row>
    <row r="368" spans="1:7">
      <c r="A368" s="136"/>
      <c r="B368" s="105"/>
      <c r="C368" s="4"/>
      <c r="D368" s="58"/>
      <c r="E368" s="97"/>
      <c r="F368" s="126"/>
      <c r="G368" s="127"/>
    </row>
    <row r="369" spans="1:7">
      <c r="A369" s="136"/>
      <c r="B369" s="105"/>
      <c r="C369" s="4"/>
      <c r="D369" s="58"/>
      <c r="E369" s="97"/>
      <c r="F369" s="126"/>
      <c r="G369" s="127"/>
    </row>
    <row r="370" spans="1:7">
      <c r="A370" s="136"/>
      <c r="B370" s="105"/>
      <c r="C370" s="4"/>
      <c r="D370" s="58"/>
      <c r="E370" s="97"/>
      <c r="F370" s="10"/>
      <c r="G370" s="127"/>
    </row>
    <row r="371" spans="1:7">
      <c r="A371" s="136"/>
      <c r="B371" s="3"/>
      <c r="C371" s="4"/>
      <c r="D371" s="58"/>
      <c r="E371" s="97"/>
      <c r="F371" s="126"/>
      <c r="G371" s="127"/>
    </row>
    <row r="372" spans="1:7">
      <c r="A372" s="136"/>
      <c r="B372" s="3"/>
      <c r="C372" s="4"/>
      <c r="D372" s="58"/>
      <c r="E372" s="97"/>
      <c r="F372" s="126"/>
      <c r="G372" s="126"/>
    </row>
    <row r="373" spans="1:7">
      <c r="A373" s="136"/>
      <c r="B373" s="3"/>
      <c r="C373" s="4"/>
      <c r="D373" s="58"/>
      <c r="E373" s="97"/>
      <c r="F373" s="126"/>
      <c r="G373" s="126"/>
    </row>
    <row r="374" spans="1:7">
      <c r="A374" s="136"/>
      <c r="B374" s="3"/>
      <c r="C374" s="4"/>
      <c r="D374" s="58"/>
      <c r="E374" s="97"/>
      <c r="F374" s="126"/>
      <c r="G374" s="127"/>
    </row>
    <row r="375" spans="1:7">
      <c r="A375" s="136"/>
      <c r="B375" s="3"/>
      <c r="C375" s="4"/>
      <c r="D375" s="58"/>
      <c r="E375" s="97"/>
      <c r="F375" s="126"/>
      <c r="G375" s="127"/>
    </row>
    <row r="376" spans="1:7">
      <c r="A376" s="136"/>
      <c r="B376" s="3"/>
      <c r="C376" s="4"/>
      <c r="D376" s="58"/>
      <c r="E376" s="97"/>
      <c r="F376" s="126"/>
      <c r="G376" s="126"/>
    </row>
    <row r="377" spans="1:7">
      <c r="A377" s="136"/>
      <c r="B377" s="3"/>
      <c r="C377" s="4"/>
      <c r="D377" s="58"/>
      <c r="E377" s="97"/>
      <c r="F377" s="126"/>
      <c r="G377" s="126"/>
    </row>
    <row r="378" spans="1:7">
      <c r="A378" s="136"/>
      <c r="B378" s="3"/>
      <c r="C378" s="4"/>
      <c r="D378" s="58"/>
      <c r="E378" s="97"/>
      <c r="F378" s="126"/>
      <c r="G378" s="127"/>
    </row>
    <row r="379" spans="1:7">
      <c r="A379" s="136"/>
      <c r="B379" s="3"/>
      <c r="C379" s="4"/>
      <c r="D379" s="58"/>
      <c r="E379" s="97"/>
      <c r="F379" s="126"/>
      <c r="G379" s="127"/>
    </row>
    <row r="380" spans="1:7">
      <c r="A380" s="136"/>
      <c r="B380" s="3"/>
      <c r="C380" s="4"/>
      <c r="D380" s="58"/>
      <c r="E380" s="97"/>
      <c r="F380" s="126"/>
      <c r="G380" s="126"/>
    </row>
    <row r="381" spans="1:7">
      <c r="A381" s="136"/>
      <c r="B381" s="3"/>
      <c r="C381" s="4"/>
      <c r="D381" s="58"/>
      <c r="E381" s="97"/>
      <c r="F381" s="126"/>
      <c r="G381" s="127"/>
    </row>
    <row r="382" spans="1:7">
      <c r="A382" s="136"/>
      <c r="B382" s="3"/>
      <c r="C382" s="4"/>
      <c r="D382" s="58"/>
      <c r="E382" s="97"/>
      <c r="F382" s="126"/>
      <c r="G382" s="127"/>
    </row>
    <row r="383" spans="1:7">
      <c r="A383" s="136"/>
      <c r="B383" s="3"/>
      <c r="C383" s="4"/>
      <c r="D383" s="58"/>
      <c r="E383" s="97"/>
      <c r="F383" s="126"/>
      <c r="G383" s="126"/>
    </row>
    <row r="384" spans="1:7">
      <c r="A384" s="136"/>
      <c r="B384" s="3"/>
      <c r="C384" s="4"/>
      <c r="D384" s="58"/>
      <c r="E384" s="97"/>
      <c r="F384" s="126"/>
      <c r="G384" s="126"/>
    </row>
    <row r="385" spans="1:7">
      <c r="A385" s="136"/>
      <c r="B385" s="3"/>
      <c r="C385" s="4"/>
      <c r="D385" s="58"/>
      <c r="E385" s="97"/>
      <c r="F385" s="126"/>
      <c r="G385" s="127"/>
    </row>
    <row r="386" spans="1:7">
      <c r="A386" s="136"/>
      <c r="B386" s="3"/>
      <c r="C386" s="4"/>
      <c r="D386" s="58"/>
      <c r="E386" s="97"/>
      <c r="F386" s="126"/>
      <c r="G386" s="127"/>
    </row>
    <row r="387" spans="1:7">
      <c r="A387" s="136"/>
      <c r="B387" s="3"/>
      <c r="C387" s="4"/>
      <c r="D387" s="58"/>
      <c r="E387" s="97"/>
      <c r="F387" s="126"/>
      <c r="G387" s="126"/>
    </row>
    <row r="388" spans="1:7">
      <c r="A388" s="136"/>
      <c r="B388" s="3"/>
      <c r="C388" s="4"/>
      <c r="D388" s="58"/>
      <c r="E388" s="97"/>
      <c r="F388" s="126"/>
      <c r="G388" s="126"/>
    </row>
    <row r="389" spans="1:7">
      <c r="A389" s="136"/>
      <c r="B389" s="3"/>
      <c r="C389" s="4"/>
      <c r="D389" s="58"/>
      <c r="E389" s="97"/>
      <c r="F389" s="126"/>
      <c r="G389" s="127"/>
    </row>
    <row r="390" spans="1:7">
      <c r="A390" s="136"/>
      <c r="B390" s="3"/>
      <c r="C390" s="4"/>
      <c r="D390" s="58"/>
      <c r="E390" s="97"/>
      <c r="F390" s="126"/>
      <c r="G390" s="127"/>
    </row>
    <row r="391" spans="1:7">
      <c r="A391" s="136"/>
      <c r="B391" s="3"/>
      <c r="C391" s="4"/>
      <c r="D391" s="58"/>
      <c r="E391" s="97"/>
      <c r="F391" s="126"/>
      <c r="G391" s="126"/>
    </row>
    <row r="392" spans="1:7">
      <c r="A392" s="136"/>
      <c r="B392" s="3"/>
      <c r="C392" s="4"/>
      <c r="D392" s="58"/>
      <c r="E392" s="97"/>
      <c r="F392" s="126"/>
      <c r="G392" s="126"/>
    </row>
    <row r="393" spans="1:7">
      <c r="A393" s="136"/>
      <c r="B393" s="3"/>
      <c r="C393" s="4"/>
      <c r="D393" s="58"/>
      <c r="E393" s="97"/>
      <c r="F393" s="126"/>
      <c r="G393" s="127"/>
    </row>
    <row r="394" spans="1:7">
      <c r="A394" s="136"/>
      <c r="B394" s="3"/>
      <c r="C394" s="4"/>
      <c r="D394" s="58"/>
      <c r="E394" s="97"/>
      <c r="F394" s="126"/>
      <c r="G394" s="127"/>
    </row>
    <row r="395" spans="1:7">
      <c r="A395" s="136"/>
      <c r="B395" s="3"/>
      <c r="C395" s="4"/>
      <c r="D395" s="58"/>
      <c r="E395" s="97"/>
      <c r="F395" s="126"/>
      <c r="G395" s="126"/>
    </row>
    <row r="396" spans="1:7">
      <c r="A396" s="136"/>
      <c r="B396" s="3"/>
      <c r="C396" s="4"/>
      <c r="D396" s="58"/>
      <c r="E396" s="97"/>
      <c r="F396" s="126"/>
      <c r="G396" s="126"/>
    </row>
    <row r="397" spans="1:7">
      <c r="A397" s="136"/>
      <c r="B397" s="3"/>
      <c r="C397" s="4"/>
      <c r="D397" s="58"/>
      <c r="E397" s="97"/>
      <c r="F397" s="126"/>
      <c r="G397" s="127"/>
    </row>
    <row r="398" spans="1:7">
      <c r="A398" s="136"/>
      <c r="B398" s="3"/>
      <c r="C398" s="4"/>
      <c r="D398" s="58"/>
      <c r="E398" s="97"/>
      <c r="F398" s="126"/>
      <c r="G398" s="127"/>
    </row>
    <row r="399" spans="1:7">
      <c r="A399" s="136"/>
      <c r="B399" s="3"/>
      <c r="C399" s="4"/>
      <c r="D399" s="58"/>
      <c r="E399" s="97"/>
      <c r="F399" s="126"/>
      <c r="G399" s="126"/>
    </row>
    <row r="400" spans="1:7">
      <c r="A400" s="136"/>
      <c r="B400" s="3"/>
      <c r="C400" s="4"/>
      <c r="D400" s="58"/>
      <c r="E400" s="97"/>
      <c r="F400" s="126"/>
      <c r="G400" s="126"/>
    </row>
    <row r="401" spans="1:7">
      <c r="A401" s="136"/>
      <c r="B401" s="3"/>
      <c r="C401" s="4"/>
      <c r="D401" s="58"/>
      <c r="E401" s="97"/>
      <c r="F401" s="126"/>
      <c r="G401" s="127"/>
    </row>
    <row r="402" spans="1:7">
      <c r="A402" s="136"/>
      <c r="B402" s="3"/>
      <c r="C402" s="4"/>
      <c r="D402" s="58"/>
      <c r="E402" s="97"/>
      <c r="F402" s="126"/>
      <c r="G402" s="127"/>
    </row>
    <row r="403" spans="1:7">
      <c r="A403" s="136"/>
      <c r="B403" s="3"/>
      <c r="C403" s="4"/>
      <c r="D403" s="58"/>
      <c r="E403" s="97"/>
      <c r="F403" s="126"/>
      <c r="G403" s="126"/>
    </row>
    <row r="404" spans="1:7">
      <c r="A404" s="136"/>
      <c r="B404" s="3"/>
      <c r="C404" s="4"/>
      <c r="D404" s="58"/>
      <c r="E404" s="97"/>
      <c r="F404" s="126"/>
      <c r="G404" s="126"/>
    </row>
    <row r="405" spans="1:7">
      <c r="A405" s="136"/>
      <c r="B405" s="3"/>
      <c r="C405" s="4"/>
      <c r="D405" s="58"/>
      <c r="E405" s="97"/>
      <c r="F405" s="126"/>
      <c r="G405" s="127"/>
    </row>
    <row r="406" spans="1:7">
      <c r="A406" s="136"/>
      <c r="B406" s="3"/>
      <c r="C406" s="4"/>
      <c r="D406" s="58"/>
      <c r="E406" s="97"/>
      <c r="F406" s="126"/>
      <c r="G406" s="127"/>
    </row>
    <row r="407" spans="1:7">
      <c r="A407" s="136"/>
      <c r="B407" s="3"/>
      <c r="C407" s="4"/>
      <c r="D407" s="58"/>
      <c r="E407" s="97"/>
      <c r="F407" s="126"/>
      <c r="G407" s="126"/>
    </row>
    <row r="408" spans="1:7">
      <c r="A408" s="136"/>
      <c r="B408" s="3"/>
      <c r="C408" s="4"/>
      <c r="D408" s="58"/>
      <c r="E408" s="97"/>
      <c r="F408" s="126"/>
      <c r="G408" s="126"/>
    </row>
    <row r="409" spans="1:7">
      <c r="A409" s="136"/>
      <c r="B409" s="3"/>
      <c r="C409" s="4"/>
      <c r="D409" s="58"/>
      <c r="E409" s="97"/>
      <c r="F409" s="126"/>
      <c r="G409" s="127"/>
    </row>
    <row r="410" spans="1:7">
      <c r="A410" s="136"/>
      <c r="B410" s="3"/>
      <c r="C410" s="4"/>
      <c r="D410" s="58"/>
      <c r="E410" s="97"/>
      <c r="F410" s="126"/>
      <c r="G410" s="127"/>
    </row>
    <row r="411" spans="1:7">
      <c r="A411" s="136"/>
      <c r="B411" s="3"/>
      <c r="C411" s="4"/>
      <c r="D411" s="58"/>
      <c r="E411" s="97"/>
      <c r="F411" s="126"/>
      <c r="G411" s="126"/>
    </row>
    <row r="412" spans="1:7">
      <c r="A412" s="136"/>
      <c r="B412" s="3"/>
      <c r="C412" s="4"/>
      <c r="D412" s="58"/>
      <c r="E412" s="97"/>
      <c r="F412" s="126"/>
      <c r="G412" s="126"/>
    </row>
    <row r="413" spans="1:7">
      <c r="A413" s="136"/>
      <c r="B413" s="3"/>
      <c r="C413" s="4"/>
      <c r="D413" s="58"/>
      <c r="E413" s="97"/>
      <c r="F413" s="126"/>
      <c r="G413" s="127"/>
    </row>
    <row r="414" spans="1:7">
      <c r="A414" s="136"/>
      <c r="B414" s="3"/>
      <c r="C414" s="4"/>
      <c r="D414" s="58"/>
      <c r="E414" s="97"/>
      <c r="F414" s="126"/>
      <c r="G414" s="127"/>
    </row>
    <row r="415" spans="1:7">
      <c r="A415" s="136"/>
      <c r="B415" s="3"/>
      <c r="C415" s="4"/>
      <c r="D415" s="58"/>
      <c r="E415" s="97"/>
      <c r="F415" s="126"/>
      <c r="G415" s="126"/>
    </row>
    <row r="416" spans="1:7">
      <c r="A416" s="136"/>
      <c r="B416" s="3"/>
      <c r="C416" s="4"/>
      <c r="D416" s="58"/>
      <c r="E416" s="97"/>
      <c r="F416" s="126"/>
      <c r="G416" s="127"/>
    </row>
    <row r="417" spans="1:7">
      <c r="A417" s="136"/>
      <c r="B417" s="3"/>
      <c r="C417" s="4"/>
      <c r="D417" s="58"/>
      <c r="E417" s="97"/>
      <c r="F417" s="126"/>
      <c r="G417" s="127"/>
    </row>
    <row r="418" spans="1:7">
      <c r="A418" s="136"/>
      <c r="B418" s="3"/>
      <c r="C418" s="4"/>
      <c r="D418" s="58"/>
      <c r="E418" s="97"/>
      <c r="F418" s="126"/>
      <c r="G418" s="126"/>
    </row>
    <row r="419" spans="1:7">
      <c r="A419" s="136"/>
      <c r="B419" s="3"/>
      <c r="C419" s="4"/>
      <c r="D419" s="58"/>
      <c r="E419" s="97"/>
      <c r="F419" s="126"/>
      <c r="G419" s="127"/>
    </row>
    <row r="420" spans="1:7">
      <c r="A420" s="136"/>
      <c r="B420" s="3"/>
      <c r="C420" s="4"/>
      <c r="D420" s="58"/>
      <c r="E420" s="97"/>
      <c r="F420" s="126"/>
      <c r="G420" s="127"/>
    </row>
    <row r="421" spans="1:7">
      <c r="A421" s="136"/>
      <c r="B421" s="3"/>
      <c r="C421" s="4"/>
      <c r="D421" s="58"/>
      <c r="E421" s="97"/>
      <c r="F421" s="126"/>
      <c r="G421" s="126"/>
    </row>
    <row r="422" spans="1:7">
      <c r="A422" s="136"/>
      <c r="B422" s="3"/>
      <c r="C422" s="4"/>
      <c r="D422" s="58"/>
      <c r="E422" s="97"/>
      <c r="F422" s="126"/>
      <c r="G422" s="126"/>
    </row>
    <row r="423" spans="1:7">
      <c r="A423" s="136"/>
      <c r="B423" s="3"/>
      <c r="C423" s="4"/>
      <c r="D423" s="58"/>
      <c r="E423" s="97"/>
      <c r="F423" s="126"/>
      <c r="G423" s="127"/>
    </row>
    <row r="424" spans="1:7">
      <c r="A424" s="136"/>
      <c r="B424" s="3"/>
      <c r="C424" s="4"/>
      <c r="D424" s="58"/>
      <c r="E424" s="97"/>
      <c r="F424" s="126"/>
      <c r="G424" s="127"/>
    </row>
    <row r="425" spans="1:7">
      <c r="A425" s="136"/>
      <c r="B425" s="3"/>
      <c r="C425" s="10"/>
      <c r="D425" s="58"/>
      <c r="E425" s="143"/>
      <c r="F425" s="126"/>
      <c r="G425" s="126"/>
    </row>
    <row r="426" spans="1:7">
      <c r="A426" s="136"/>
      <c r="B426" s="3"/>
      <c r="C426" s="4"/>
      <c r="D426" s="58"/>
      <c r="E426" s="97"/>
      <c r="F426" s="126"/>
      <c r="G426" s="127"/>
    </row>
    <row r="427" spans="1:7" ht="16.5">
      <c r="A427" s="136"/>
      <c r="B427" s="105"/>
      <c r="C427" s="4"/>
      <c r="D427" s="58"/>
      <c r="E427" s="97"/>
      <c r="F427" s="92"/>
      <c r="G427" s="92"/>
    </row>
    <row r="428" spans="1:7">
      <c r="A428" s="136"/>
      <c r="B428" s="105"/>
      <c r="C428" s="4"/>
      <c r="D428" s="58"/>
      <c r="E428" s="97"/>
      <c r="F428" s="126"/>
      <c r="G428" s="126"/>
    </row>
    <row r="429" spans="1:7">
      <c r="A429" s="136"/>
      <c r="B429" s="105"/>
      <c r="C429" s="4"/>
      <c r="D429" s="58"/>
      <c r="E429" s="97"/>
      <c r="F429" s="126"/>
      <c r="G429" s="127"/>
    </row>
    <row r="430" spans="1:7">
      <c r="A430" s="136"/>
      <c r="B430" s="105"/>
      <c r="C430" s="4"/>
      <c r="D430" s="58"/>
      <c r="E430" s="97"/>
      <c r="F430" s="126"/>
      <c r="G430" s="127"/>
    </row>
    <row r="431" spans="1:7">
      <c r="A431" s="136"/>
      <c r="B431" s="105"/>
      <c r="C431" s="4"/>
      <c r="D431" s="58"/>
      <c r="E431" s="97"/>
      <c r="F431" s="126"/>
      <c r="G431" s="127"/>
    </row>
    <row r="432" spans="1:7">
      <c r="A432" s="136"/>
      <c r="B432" s="105"/>
      <c r="C432" s="4"/>
      <c r="D432" s="58"/>
      <c r="E432" s="97"/>
      <c r="F432" s="126"/>
      <c r="G432" s="126"/>
    </row>
    <row r="433" spans="1:7">
      <c r="A433" s="136"/>
      <c r="B433" s="105"/>
      <c r="C433" s="4"/>
      <c r="D433" s="58"/>
      <c r="E433" s="97"/>
      <c r="F433" s="126"/>
      <c r="G433" s="127"/>
    </row>
    <row r="434" spans="1:7">
      <c r="A434" s="136"/>
      <c r="B434" s="105"/>
      <c r="C434" s="4"/>
      <c r="D434" s="58"/>
      <c r="E434" s="97"/>
      <c r="F434" s="126"/>
      <c r="G434" s="127"/>
    </row>
    <row r="435" spans="1:7" ht="16.5">
      <c r="A435" s="136"/>
      <c r="B435" s="105"/>
      <c r="C435" s="4"/>
      <c r="D435" s="58"/>
      <c r="E435" s="97"/>
      <c r="F435" s="92"/>
      <c r="G435" s="92"/>
    </row>
    <row r="436" spans="1:7" ht="16.5">
      <c r="A436" s="136"/>
      <c r="B436" s="105"/>
      <c r="C436" s="4"/>
      <c r="D436" s="58"/>
      <c r="E436" s="97"/>
      <c r="F436" s="92"/>
      <c r="G436" s="92"/>
    </row>
    <row r="437" spans="1:7">
      <c r="A437" s="136"/>
      <c r="B437" s="105"/>
      <c r="C437" s="4"/>
      <c r="D437" s="58"/>
      <c r="E437" s="97"/>
      <c r="F437" s="126"/>
      <c r="G437" s="127"/>
    </row>
    <row r="438" spans="1:7">
      <c r="A438" s="136"/>
      <c r="B438" s="10"/>
      <c r="C438" s="4"/>
      <c r="D438" s="58"/>
      <c r="E438" s="97"/>
      <c r="F438" s="126"/>
      <c r="G438" s="126"/>
    </row>
    <row r="439" spans="1:7">
      <c r="A439" s="136"/>
      <c r="B439" s="105"/>
      <c r="C439" s="4"/>
      <c r="D439" s="58"/>
      <c r="E439" s="97"/>
      <c r="F439" s="126"/>
      <c r="G439" s="127"/>
    </row>
    <row r="440" spans="1:7">
      <c r="A440" s="136"/>
      <c r="B440" s="105"/>
      <c r="C440" s="4"/>
      <c r="D440" s="58"/>
      <c r="E440" s="97"/>
      <c r="F440" s="126"/>
      <c r="G440" s="127"/>
    </row>
    <row r="441" spans="1:7">
      <c r="A441" s="136"/>
      <c r="B441" s="105"/>
      <c r="C441" s="4"/>
      <c r="D441" s="58"/>
      <c r="E441" s="97"/>
      <c r="F441" s="126"/>
      <c r="G441" s="127"/>
    </row>
    <row r="442" spans="1:7" ht="13.5">
      <c r="A442" s="136"/>
      <c r="B442" s="105"/>
      <c r="C442" s="137"/>
      <c r="D442" s="58"/>
      <c r="E442" s="97"/>
      <c r="F442" s="126"/>
      <c r="G442" s="127"/>
    </row>
    <row r="443" spans="1:7">
      <c r="A443" s="136"/>
      <c r="B443" s="105"/>
      <c r="C443" s="4"/>
      <c r="D443" s="58"/>
      <c r="E443" s="97"/>
      <c r="F443" s="126"/>
      <c r="G443" s="127"/>
    </row>
    <row r="444" spans="1:7">
      <c r="A444" s="136"/>
      <c r="B444" s="3"/>
      <c r="C444" s="4"/>
      <c r="D444" s="58"/>
      <c r="E444" s="97"/>
      <c r="F444" s="126"/>
      <c r="G444" s="126"/>
    </row>
    <row r="445" spans="1:7">
      <c r="A445" s="136"/>
      <c r="B445" s="105"/>
      <c r="C445" s="4"/>
      <c r="D445" s="58"/>
      <c r="E445" s="97"/>
      <c r="F445" s="126"/>
      <c r="G445" s="127"/>
    </row>
    <row r="446" spans="1:7">
      <c r="A446" s="136"/>
      <c r="B446" s="105"/>
      <c r="C446" s="4"/>
      <c r="D446" s="58"/>
      <c r="E446" s="97"/>
      <c r="F446" s="126"/>
      <c r="G446" s="127"/>
    </row>
    <row r="447" spans="1:7">
      <c r="A447" s="136"/>
      <c r="B447" s="105"/>
      <c r="C447" s="21"/>
      <c r="D447" s="58"/>
      <c r="E447" s="97"/>
      <c r="F447" s="126"/>
      <c r="G447" s="127"/>
    </row>
    <row r="448" spans="1:7">
      <c r="A448" s="136"/>
      <c r="B448" s="105"/>
      <c r="C448" s="13"/>
      <c r="D448" s="132"/>
      <c r="E448" s="144"/>
      <c r="F448" s="145"/>
      <c r="G448" s="133"/>
    </row>
    <row r="449" spans="1:7">
      <c r="A449" s="136"/>
      <c r="B449" s="105"/>
      <c r="C449" s="4"/>
      <c r="D449" s="58"/>
      <c r="E449" s="97"/>
      <c r="F449" s="134"/>
      <c r="G449" s="135"/>
    </row>
    <row r="450" spans="1:7">
      <c r="A450" s="136"/>
      <c r="B450" s="105"/>
      <c r="C450" s="21"/>
      <c r="D450" s="58"/>
      <c r="E450" s="97"/>
      <c r="F450" s="134"/>
      <c r="G450" s="135"/>
    </row>
    <row r="451" spans="1:7">
      <c r="A451" s="129"/>
      <c r="B451" s="141"/>
      <c r="C451" s="5"/>
      <c r="D451" s="124"/>
      <c r="E451" s="125"/>
      <c r="F451" s="126"/>
      <c r="G451" s="126"/>
    </row>
    <row r="452" spans="1:7">
      <c r="A452" s="136"/>
      <c r="B452" s="105"/>
      <c r="C452" s="4"/>
      <c r="D452" s="58"/>
      <c r="E452" s="97"/>
      <c r="F452" s="126"/>
      <c r="G452" s="127"/>
    </row>
    <row r="453" spans="1:7">
      <c r="A453" s="136"/>
      <c r="B453" s="105"/>
      <c r="C453" s="4"/>
      <c r="D453" s="58"/>
      <c r="E453" s="97"/>
      <c r="F453" s="126"/>
      <c r="G453" s="127"/>
    </row>
    <row r="454" spans="1:7">
      <c r="A454" s="136"/>
      <c r="B454" s="105"/>
      <c r="C454" s="4"/>
      <c r="D454" s="58"/>
      <c r="E454" s="97"/>
      <c r="F454" s="126"/>
      <c r="G454" s="127"/>
    </row>
    <row r="455" spans="1:7" ht="13.5">
      <c r="A455" s="129"/>
      <c r="B455" s="105"/>
      <c r="C455" s="137"/>
      <c r="D455" s="58"/>
      <c r="E455" s="97"/>
      <c r="F455" s="126"/>
      <c r="G455" s="127"/>
    </row>
    <row r="456" spans="1:7">
      <c r="A456" s="129"/>
      <c r="B456" s="105"/>
      <c r="C456" s="4"/>
      <c r="D456" s="58"/>
      <c r="E456" s="97"/>
      <c r="F456" s="126"/>
      <c r="G456" s="127"/>
    </row>
    <row r="457" spans="1:7">
      <c r="A457" s="129"/>
      <c r="B457" s="105"/>
      <c r="C457" s="4"/>
      <c r="D457" s="10"/>
      <c r="E457" s="10"/>
      <c r="F457" s="10"/>
      <c r="G457" s="10"/>
    </row>
    <row r="458" spans="1:7">
      <c r="A458" s="129"/>
      <c r="B458" s="105"/>
      <c r="C458" s="4"/>
      <c r="D458" s="58"/>
      <c r="E458" s="97"/>
      <c r="F458" s="126"/>
      <c r="G458" s="127"/>
    </row>
    <row r="459" spans="1:7">
      <c r="A459" s="129"/>
      <c r="B459" s="105"/>
      <c r="C459" s="4"/>
      <c r="D459" s="58"/>
      <c r="E459" s="97"/>
      <c r="F459" s="126"/>
      <c r="G459" s="127"/>
    </row>
    <row r="460" spans="1:7">
      <c r="A460" s="129"/>
      <c r="B460" s="105"/>
      <c r="C460" s="4"/>
      <c r="D460" s="58"/>
      <c r="E460" s="97"/>
      <c r="F460" s="126"/>
      <c r="G460" s="127"/>
    </row>
    <row r="461" spans="1:7">
      <c r="A461" s="129"/>
      <c r="B461" s="105"/>
      <c r="C461" s="4"/>
      <c r="D461" s="58"/>
      <c r="E461" s="97"/>
      <c r="F461" s="126"/>
      <c r="G461" s="127"/>
    </row>
    <row r="462" spans="1:7">
      <c r="A462" s="129"/>
      <c r="B462" s="105"/>
      <c r="C462" s="4"/>
      <c r="D462" s="58"/>
      <c r="E462" s="97"/>
      <c r="F462" s="126"/>
      <c r="G462" s="127"/>
    </row>
    <row r="463" spans="1:7">
      <c r="A463" s="129"/>
      <c r="B463" s="105"/>
      <c r="C463" s="4"/>
      <c r="D463" s="58"/>
      <c r="E463" s="97"/>
      <c r="F463" s="126"/>
      <c r="G463" s="127"/>
    </row>
    <row r="464" spans="1:7">
      <c r="A464" s="129"/>
      <c r="B464" s="105"/>
      <c r="C464" s="4"/>
      <c r="D464" s="58"/>
      <c r="E464" s="97"/>
      <c r="F464" s="126"/>
      <c r="G464" s="127"/>
    </row>
    <row r="465" spans="1:7">
      <c r="A465" s="129"/>
      <c r="B465" s="105"/>
      <c r="C465" s="4"/>
      <c r="D465" s="58"/>
      <c r="E465" s="97"/>
      <c r="F465" s="126"/>
      <c r="G465" s="127"/>
    </row>
    <row r="466" spans="1:7">
      <c r="A466" s="129"/>
      <c r="B466" s="105"/>
      <c r="C466" s="4"/>
      <c r="D466" s="58"/>
      <c r="E466" s="97"/>
      <c r="F466" s="126"/>
      <c r="G466" s="127"/>
    </row>
    <row r="467" spans="1:7">
      <c r="A467" s="129"/>
      <c r="B467" s="105"/>
      <c r="C467" s="4"/>
      <c r="D467" s="58"/>
      <c r="E467" s="97"/>
      <c r="F467" s="126"/>
      <c r="G467" s="127"/>
    </row>
    <row r="468" spans="1:7">
      <c r="A468" s="129"/>
      <c r="B468" s="105"/>
      <c r="C468" s="4"/>
      <c r="D468" s="58"/>
      <c r="E468" s="97"/>
      <c r="F468" s="126"/>
      <c r="G468" s="127"/>
    </row>
    <row r="469" spans="1:7">
      <c r="A469" s="129"/>
      <c r="B469" s="3"/>
      <c r="C469" s="4"/>
      <c r="D469" s="10"/>
      <c r="E469" s="10"/>
      <c r="F469" s="10"/>
      <c r="G469" s="10"/>
    </row>
    <row r="470" spans="1:7">
      <c r="A470" s="129"/>
      <c r="B470" s="3"/>
      <c r="C470" s="4"/>
      <c r="D470" s="58"/>
      <c r="E470" s="97"/>
      <c r="F470" s="126"/>
      <c r="G470" s="127"/>
    </row>
    <row r="471" spans="1:7">
      <c r="A471" s="129"/>
      <c r="B471" s="3"/>
      <c r="C471" s="4"/>
      <c r="D471" s="58"/>
      <c r="E471" s="97"/>
      <c r="F471" s="126"/>
      <c r="G471" s="127"/>
    </row>
    <row r="472" spans="1:7">
      <c r="A472" s="129"/>
      <c r="B472" s="3"/>
      <c r="C472" s="4"/>
      <c r="D472" s="10"/>
      <c r="E472" s="10"/>
      <c r="F472" s="10"/>
      <c r="G472" s="10"/>
    </row>
    <row r="473" spans="1:7">
      <c r="A473" s="129"/>
      <c r="B473" s="3"/>
      <c r="C473" s="4"/>
      <c r="D473" s="10"/>
      <c r="E473" s="10"/>
      <c r="F473" s="10"/>
      <c r="G473" s="10"/>
    </row>
    <row r="474" spans="1:7">
      <c r="A474" s="129"/>
      <c r="B474" s="105"/>
      <c r="C474" s="4"/>
      <c r="D474" s="58"/>
      <c r="E474" s="97"/>
      <c r="F474" s="126"/>
      <c r="G474" s="127"/>
    </row>
    <row r="475" spans="1:7">
      <c r="A475" s="129"/>
      <c r="B475" s="105"/>
      <c r="C475" s="4"/>
      <c r="D475" s="58"/>
      <c r="E475" s="97"/>
      <c r="F475" s="126"/>
      <c r="G475" s="127"/>
    </row>
    <row r="476" spans="1:7">
      <c r="A476" s="129"/>
      <c r="B476" s="3"/>
      <c r="C476" s="4"/>
      <c r="D476" s="58"/>
      <c r="E476" s="97"/>
      <c r="F476" s="126"/>
      <c r="G476" s="127"/>
    </row>
    <row r="477" spans="1:7" ht="13.5">
      <c r="A477" s="129"/>
      <c r="B477" s="10"/>
      <c r="C477" s="137"/>
      <c r="D477" s="58"/>
      <c r="E477" s="143"/>
      <c r="F477" s="126"/>
      <c r="G477" s="126"/>
    </row>
    <row r="478" spans="1:7">
      <c r="A478" s="129"/>
      <c r="B478" s="10"/>
      <c r="C478" s="4"/>
      <c r="D478" s="58"/>
      <c r="E478" s="143"/>
      <c r="F478" s="126"/>
      <c r="G478" s="126"/>
    </row>
    <row r="479" spans="1:7">
      <c r="A479" s="129"/>
      <c r="B479" s="10"/>
      <c r="C479" s="4"/>
      <c r="D479" s="10"/>
      <c r="E479" s="10"/>
      <c r="F479" s="10"/>
      <c r="G479" s="10"/>
    </row>
    <row r="480" spans="1:7">
      <c r="A480" s="129"/>
      <c r="B480" s="10"/>
      <c r="C480" s="4"/>
      <c r="D480" s="58"/>
      <c r="E480" s="97"/>
      <c r="F480" s="126"/>
      <c r="G480" s="127"/>
    </row>
    <row r="481" spans="1:7">
      <c r="A481" s="129"/>
      <c r="B481" s="105"/>
      <c r="C481" s="4"/>
      <c r="D481" s="58"/>
      <c r="E481" s="143"/>
      <c r="F481" s="126"/>
      <c r="G481" s="127"/>
    </row>
    <row r="482" spans="1:7">
      <c r="A482" s="129"/>
      <c r="B482" s="105"/>
      <c r="C482" s="4"/>
      <c r="D482" s="10"/>
      <c r="E482" s="10"/>
      <c r="F482" s="10"/>
      <c r="G482" s="10"/>
    </row>
    <row r="483" spans="1:7">
      <c r="A483" s="129"/>
      <c r="B483" s="105"/>
      <c r="C483" s="4"/>
      <c r="D483" s="58"/>
      <c r="E483" s="97"/>
      <c r="F483" s="126"/>
      <c r="G483" s="127"/>
    </row>
    <row r="484" spans="1:7">
      <c r="A484" s="129"/>
      <c r="B484" s="105"/>
      <c r="C484" s="4"/>
      <c r="D484" s="58"/>
      <c r="E484" s="143"/>
      <c r="F484" s="126"/>
      <c r="G484" s="127"/>
    </row>
    <row r="485" spans="1:7">
      <c r="A485" s="129"/>
      <c r="B485" s="105"/>
      <c r="C485" s="4"/>
      <c r="D485" s="10"/>
      <c r="E485" s="10"/>
      <c r="F485" s="10"/>
      <c r="G485" s="10"/>
    </row>
    <row r="486" spans="1:7">
      <c r="A486" s="129"/>
      <c r="B486" s="105"/>
      <c r="C486" s="4"/>
      <c r="D486" s="58"/>
      <c r="E486" s="97"/>
      <c r="F486" s="126"/>
      <c r="G486" s="127"/>
    </row>
    <row r="487" spans="1:7">
      <c r="A487" s="129"/>
      <c r="B487" s="105"/>
      <c r="C487" s="4"/>
      <c r="D487" s="58"/>
      <c r="E487" s="143"/>
      <c r="F487" s="126"/>
      <c r="G487" s="127"/>
    </row>
    <row r="488" spans="1:7">
      <c r="A488" s="129"/>
      <c r="B488" s="105"/>
      <c r="C488" s="4"/>
      <c r="D488" s="10"/>
      <c r="E488" s="10"/>
      <c r="F488" s="10"/>
      <c r="G488" s="10"/>
    </row>
    <row r="489" spans="1:7">
      <c r="A489" s="129"/>
      <c r="B489" s="10"/>
      <c r="C489" s="4"/>
      <c r="D489" s="58"/>
      <c r="E489" s="97"/>
      <c r="F489" s="126"/>
      <c r="G489" s="127"/>
    </row>
    <row r="490" spans="1:7">
      <c r="A490" s="129"/>
      <c r="B490" s="10"/>
      <c r="C490" s="10"/>
      <c r="D490" s="10"/>
      <c r="E490" s="10"/>
      <c r="F490" s="10"/>
      <c r="G490" s="10"/>
    </row>
    <row r="491" spans="1:7" ht="13.5">
      <c r="A491" s="129"/>
      <c r="B491" s="10"/>
      <c r="C491" s="137"/>
      <c r="D491" s="58"/>
      <c r="E491" s="143"/>
      <c r="F491" s="126"/>
      <c r="G491" s="126"/>
    </row>
    <row r="492" spans="1:7">
      <c r="A492" s="129"/>
      <c r="B492" s="10"/>
      <c r="C492" s="4"/>
      <c r="D492" s="58"/>
      <c r="E492" s="143"/>
      <c r="F492" s="126"/>
      <c r="G492" s="126"/>
    </row>
    <row r="493" spans="1:7">
      <c r="A493" s="129"/>
      <c r="B493" s="10"/>
      <c r="C493" s="4"/>
      <c r="D493" s="10"/>
      <c r="E493" s="10"/>
      <c r="F493" s="10"/>
      <c r="G493" s="10"/>
    </row>
    <row r="494" spans="1:7">
      <c r="A494" s="129"/>
      <c r="B494" s="10"/>
      <c r="C494" s="4"/>
      <c r="D494" s="58"/>
      <c r="E494" s="97"/>
      <c r="F494" s="126"/>
      <c r="G494" s="127"/>
    </row>
    <row r="495" spans="1:7">
      <c r="A495" s="129"/>
      <c r="B495" s="10"/>
      <c r="C495" s="4"/>
      <c r="D495" s="58"/>
      <c r="E495" s="97"/>
      <c r="F495" s="126"/>
      <c r="G495" s="127"/>
    </row>
    <row r="496" spans="1:7">
      <c r="A496" s="129"/>
      <c r="B496" s="10"/>
      <c r="C496" s="4"/>
      <c r="D496" s="58"/>
      <c r="E496" s="97"/>
      <c r="F496" s="126"/>
      <c r="G496" s="127"/>
    </row>
    <row r="497" spans="1:7">
      <c r="A497" s="129"/>
      <c r="B497" s="10"/>
      <c r="C497" s="4"/>
      <c r="D497" s="10"/>
      <c r="E497" s="10"/>
      <c r="F497" s="10"/>
      <c r="G497" s="10"/>
    </row>
    <row r="498" spans="1:7">
      <c r="A498" s="129"/>
      <c r="B498" s="10"/>
      <c r="C498" s="4"/>
      <c r="D498" s="58"/>
      <c r="E498" s="97"/>
      <c r="F498" s="126"/>
      <c r="G498" s="127"/>
    </row>
    <row r="499" spans="1:7">
      <c r="A499" s="129"/>
      <c r="B499" s="10"/>
      <c r="C499" s="4"/>
      <c r="D499" s="58"/>
      <c r="E499" s="97"/>
      <c r="F499" s="126"/>
      <c r="G499" s="127"/>
    </row>
    <row r="500" spans="1:7">
      <c r="A500" s="129"/>
      <c r="B500" s="10"/>
      <c r="C500" s="4"/>
      <c r="D500" s="58"/>
      <c r="E500" s="143"/>
      <c r="F500" s="126"/>
      <c r="G500" s="126"/>
    </row>
    <row r="501" spans="1:7">
      <c r="A501" s="129"/>
      <c r="B501" s="105"/>
      <c r="C501" s="4"/>
      <c r="D501" s="10"/>
      <c r="E501" s="10"/>
      <c r="F501" s="10"/>
      <c r="G501" s="10"/>
    </row>
    <row r="502" spans="1:7">
      <c r="A502" s="129"/>
      <c r="B502" s="105"/>
      <c r="C502" s="4"/>
      <c r="D502" s="58"/>
      <c r="E502" s="97"/>
      <c r="F502" s="126"/>
      <c r="G502" s="127"/>
    </row>
    <row r="503" spans="1:7">
      <c r="A503" s="129"/>
      <c r="B503" s="105"/>
      <c r="C503" s="4"/>
      <c r="D503" s="58"/>
      <c r="E503" s="97"/>
      <c r="F503" s="126"/>
      <c r="G503" s="127"/>
    </row>
    <row r="504" spans="1:7">
      <c r="A504" s="129"/>
      <c r="B504" s="105"/>
      <c r="C504" s="4"/>
      <c r="D504" s="58"/>
      <c r="E504" s="97"/>
      <c r="F504" s="126"/>
      <c r="G504" s="127"/>
    </row>
    <row r="505" spans="1:7">
      <c r="A505" s="129"/>
      <c r="B505" s="105"/>
      <c r="C505" s="4"/>
      <c r="D505" s="10"/>
      <c r="E505" s="10"/>
      <c r="F505" s="10"/>
      <c r="G505" s="10"/>
    </row>
    <row r="506" spans="1:7">
      <c r="A506" s="129"/>
      <c r="B506" s="105"/>
      <c r="C506" s="4"/>
      <c r="D506" s="58"/>
      <c r="E506" s="97"/>
      <c r="F506" s="126"/>
      <c r="G506" s="127"/>
    </row>
    <row r="507" spans="1:7">
      <c r="A507" s="129"/>
      <c r="B507" s="105"/>
      <c r="C507" s="4"/>
      <c r="D507" s="58"/>
      <c r="E507" s="97"/>
      <c r="F507" s="126"/>
      <c r="G507" s="127"/>
    </row>
    <row r="508" spans="1:7">
      <c r="A508" s="129"/>
      <c r="B508" s="105"/>
      <c r="C508" s="4"/>
      <c r="D508" s="58"/>
      <c r="E508" s="97"/>
      <c r="F508" s="126"/>
      <c r="G508" s="127"/>
    </row>
    <row r="509" spans="1:7">
      <c r="A509" s="129"/>
      <c r="B509" s="105"/>
      <c r="C509" s="4"/>
      <c r="D509" s="10"/>
      <c r="E509" s="10"/>
      <c r="F509" s="10"/>
      <c r="G509" s="10"/>
    </row>
    <row r="510" spans="1:7">
      <c r="A510" s="129"/>
      <c r="B510" s="105"/>
      <c r="C510" s="4"/>
      <c r="D510" s="58"/>
      <c r="E510" s="97"/>
      <c r="F510" s="126"/>
      <c r="G510" s="127"/>
    </row>
    <row r="511" spans="1:7">
      <c r="A511" s="129"/>
      <c r="B511" s="105"/>
      <c r="C511" s="4"/>
      <c r="D511" s="58"/>
      <c r="E511" s="97"/>
      <c r="F511" s="126"/>
      <c r="G511" s="127"/>
    </row>
    <row r="512" spans="1:7">
      <c r="A512" s="129"/>
      <c r="B512" s="105"/>
      <c r="C512" s="4"/>
      <c r="D512" s="58"/>
      <c r="E512" s="97"/>
      <c r="F512" s="126"/>
      <c r="G512" s="127"/>
    </row>
    <row r="513" spans="1:7">
      <c r="A513" s="129"/>
      <c r="B513" s="105"/>
      <c r="C513" s="4"/>
      <c r="D513" s="10"/>
      <c r="E513" s="10"/>
      <c r="F513" s="10"/>
      <c r="G513" s="10"/>
    </row>
    <row r="514" spans="1:7">
      <c r="A514" s="129"/>
      <c r="B514" s="105"/>
      <c r="C514" s="4"/>
      <c r="D514" s="58"/>
      <c r="E514" s="97"/>
      <c r="F514" s="126"/>
      <c r="G514" s="127"/>
    </row>
    <row r="515" spans="1:7">
      <c r="A515" s="129"/>
      <c r="B515" s="105"/>
      <c r="C515" s="4"/>
      <c r="D515" s="58"/>
      <c r="E515" s="97"/>
      <c r="F515" s="126"/>
      <c r="G515" s="127"/>
    </row>
    <row r="516" spans="1:7">
      <c r="A516" s="129"/>
      <c r="B516" s="3"/>
      <c r="C516" s="4"/>
      <c r="D516" s="58"/>
      <c r="E516" s="143"/>
      <c r="F516" s="126"/>
      <c r="G516" s="126"/>
    </row>
    <row r="517" spans="1:7">
      <c r="A517" s="129"/>
      <c r="B517" s="105"/>
      <c r="C517" s="4"/>
      <c r="D517" s="10"/>
      <c r="E517" s="10"/>
      <c r="F517" s="10"/>
      <c r="G517" s="10"/>
    </row>
    <row r="518" spans="1:7">
      <c r="A518" s="129"/>
      <c r="B518" s="105"/>
      <c r="C518" s="4"/>
      <c r="D518" s="58"/>
      <c r="E518" s="97"/>
      <c r="F518" s="126"/>
      <c r="G518" s="127"/>
    </row>
    <row r="519" spans="1:7">
      <c r="A519" s="129"/>
      <c r="B519" s="10"/>
      <c r="C519" s="4"/>
      <c r="D519" s="58"/>
      <c r="E519" s="97"/>
      <c r="F519" s="126"/>
      <c r="G519" s="127"/>
    </row>
    <row r="520" spans="1:7">
      <c r="A520" s="129"/>
      <c r="B520" s="10"/>
      <c r="C520" s="10"/>
      <c r="D520" s="10"/>
      <c r="E520" s="10"/>
      <c r="F520" s="10"/>
      <c r="G520" s="10"/>
    </row>
    <row r="521" spans="1:7">
      <c r="A521" s="129"/>
      <c r="B521" s="10"/>
      <c r="C521" s="4"/>
      <c r="D521" s="10"/>
      <c r="E521" s="10"/>
      <c r="F521" s="10"/>
      <c r="G521" s="10"/>
    </row>
    <row r="522" spans="1:7">
      <c r="A522" s="129"/>
      <c r="B522" s="10"/>
      <c r="C522" s="4"/>
      <c r="D522" s="58"/>
      <c r="E522" s="97"/>
      <c r="F522" s="126"/>
      <c r="G522" s="127"/>
    </row>
    <row r="523" spans="1:7">
      <c r="A523" s="129"/>
      <c r="B523" s="10"/>
      <c r="C523" s="4"/>
      <c r="D523" s="58"/>
      <c r="E523" s="97"/>
      <c r="F523" s="126"/>
      <c r="G523" s="127"/>
    </row>
    <row r="524" spans="1:7">
      <c r="A524" s="129"/>
      <c r="B524" s="105"/>
      <c r="C524" s="4"/>
      <c r="D524" s="58"/>
      <c r="E524" s="97"/>
      <c r="F524" s="126"/>
      <c r="G524" s="127"/>
    </row>
    <row r="525" spans="1:7" ht="13.5">
      <c r="A525" s="129"/>
      <c r="B525" s="105"/>
      <c r="C525" s="137"/>
      <c r="D525" s="10"/>
      <c r="E525" s="10"/>
      <c r="F525" s="10"/>
      <c r="G525" s="10"/>
    </row>
    <row r="526" spans="1:7">
      <c r="A526" s="129"/>
      <c r="B526" s="105"/>
      <c r="C526" s="4"/>
      <c r="D526" s="10"/>
      <c r="E526" s="10"/>
      <c r="F526" s="10"/>
      <c r="G526" s="10"/>
    </row>
    <row r="527" spans="1:7">
      <c r="A527" s="129"/>
      <c r="B527" s="105"/>
      <c r="C527" s="4"/>
      <c r="D527" s="10"/>
      <c r="E527" s="10"/>
      <c r="F527" s="10"/>
      <c r="G527" s="10"/>
    </row>
    <row r="528" spans="1:7">
      <c r="A528" s="129"/>
      <c r="B528" s="105"/>
      <c r="C528" s="21"/>
      <c r="D528" s="58"/>
      <c r="E528" s="97"/>
      <c r="F528" s="126"/>
      <c r="G528" s="127"/>
    </row>
    <row r="529" spans="1:7">
      <c r="A529" s="129"/>
      <c r="B529" s="105"/>
      <c r="C529" s="21"/>
      <c r="D529" s="58"/>
      <c r="E529" s="97"/>
      <c r="F529" s="126"/>
      <c r="G529" s="127"/>
    </row>
    <row r="530" spans="1:7">
      <c r="A530" s="129"/>
      <c r="B530" s="105"/>
      <c r="C530" s="21"/>
      <c r="D530" s="58"/>
      <c r="E530" s="97"/>
      <c r="F530" s="126"/>
      <c r="G530" s="127"/>
    </row>
    <row r="531" spans="1:7">
      <c r="A531" s="129"/>
      <c r="B531" s="105"/>
      <c r="C531" s="21"/>
      <c r="D531" s="58"/>
      <c r="E531" s="97"/>
      <c r="F531" s="126"/>
      <c r="G531" s="127"/>
    </row>
    <row r="532" spans="1:7">
      <c r="A532" s="129"/>
      <c r="B532" s="105"/>
      <c r="C532" s="21"/>
      <c r="D532" s="10"/>
      <c r="E532" s="10"/>
      <c r="F532" s="10"/>
      <c r="G532" s="10"/>
    </row>
    <row r="533" spans="1:7">
      <c r="A533" s="129"/>
      <c r="B533" s="105"/>
      <c r="C533" s="4"/>
      <c r="D533" s="10"/>
      <c r="E533" s="10"/>
      <c r="F533" s="10"/>
      <c r="G533" s="10"/>
    </row>
    <row r="534" spans="1:7">
      <c r="A534" s="129"/>
      <c r="B534" s="105"/>
      <c r="C534" s="21"/>
      <c r="D534" s="58"/>
      <c r="E534" s="97"/>
      <c r="F534" s="126"/>
      <c r="G534" s="127"/>
    </row>
    <row r="535" spans="1:7">
      <c r="A535" s="129"/>
      <c r="B535" s="105"/>
      <c r="C535" s="21"/>
      <c r="D535" s="10"/>
      <c r="E535" s="10"/>
      <c r="F535" s="10"/>
      <c r="G535" s="10"/>
    </row>
    <row r="536" spans="1:7">
      <c r="A536" s="129"/>
      <c r="B536" s="105"/>
      <c r="C536" s="4"/>
      <c r="D536" s="10"/>
      <c r="E536" s="10"/>
      <c r="F536" s="10"/>
      <c r="G536" s="10"/>
    </row>
    <row r="537" spans="1:7">
      <c r="A537" s="129"/>
      <c r="B537" s="105"/>
      <c r="C537" s="21"/>
      <c r="D537" s="58"/>
      <c r="E537" s="97"/>
      <c r="F537" s="126"/>
      <c r="G537" s="127"/>
    </row>
    <row r="538" spans="1:7">
      <c r="A538" s="129"/>
      <c r="B538" s="105"/>
      <c r="C538" s="21"/>
      <c r="D538" s="58"/>
      <c r="E538" s="97"/>
      <c r="F538" s="126"/>
      <c r="G538" s="127"/>
    </row>
    <row r="539" spans="1:7">
      <c r="A539" s="129"/>
      <c r="B539" s="105"/>
      <c r="C539" s="21"/>
      <c r="D539" s="58"/>
      <c r="E539" s="97"/>
      <c r="F539" s="126"/>
      <c r="G539" s="127"/>
    </row>
    <row r="540" spans="1:7">
      <c r="A540" s="129"/>
      <c r="B540" s="105"/>
      <c r="C540" s="21"/>
      <c r="D540" s="58"/>
      <c r="E540" s="97"/>
      <c r="F540" s="126"/>
      <c r="G540" s="127"/>
    </row>
    <row r="541" spans="1:7">
      <c r="A541" s="129"/>
      <c r="B541" s="105"/>
      <c r="C541" s="21"/>
      <c r="D541" s="58"/>
      <c r="E541" s="97"/>
      <c r="F541" s="126"/>
      <c r="G541" s="127"/>
    </row>
    <row r="542" spans="1:7" ht="13.5">
      <c r="A542" s="129"/>
      <c r="B542" s="105"/>
      <c r="C542" s="137"/>
      <c r="D542" s="58"/>
      <c r="E542" s="97"/>
      <c r="F542" s="126"/>
      <c r="G542" s="127"/>
    </row>
    <row r="543" spans="1:7">
      <c r="A543" s="129"/>
      <c r="B543" s="105"/>
      <c r="C543" s="21"/>
      <c r="D543" s="58"/>
      <c r="E543" s="97"/>
      <c r="F543" s="126"/>
      <c r="G543" s="127"/>
    </row>
    <row r="544" spans="1:7">
      <c r="A544" s="129"/>
      <c r="B544" s="105"/>
      <c r="C544" s="4"/>
      <c r="D544" s="58"/>
      <c r="E544" s="97"/>
      <c r="F544" s="126"/>
      <c r="G544" s="127"/>
    </row>
    <row r="545" spans="1:7">
      <c r="A545" s="129"/>
      <c r="B545" s="105"/>
      <c r="C545" s="21"/>
      <c r="D545" s="58"/>
      <c r="E545" s="97"/>
      <c r="F545" s="126"/>
      <c r="G545" s="127"/>
    </row>
    <row r="546" spans="1:7">
      <c r="A546" s="129"/>
      <c r="B546" s="105"/>
      <c r="C546" s="4"/>
      <c r="D546" s="58"/>
      <c r="E546" s="97"/>
      <c r="F546" s="126"/>
      <c r="G546" s="127"/>
    </row>
    <row r="547" spans="1:7">
      <c r="A547" s="129"/>
      <c r="B547" s="105"/>
      <c r="C547" s="21"/>
      <c r="D547" s="58"/>
      <c r="E547" s="97"/>
      <c r="F547" s="126"/>
      <c r="G547" s="127"/>
    </row>
    <row r="548" spans="1:7">
      <c r="A548" s="129"/>
      <c r="B548" s="105"/>
      <c r="C548" s="4"/>
      <c r="D548" s="58"/>
      <c r="E548" s="97"/>
      <c r="F548" s="126"/>
      <c r="G548" s="127"/>
    </row>
    <row r="549" spans="1:7">
      <c r="A549" s="129"/>
      <c r="B549" s="105"/>
      <c r="C549" s="21"/>
      <c r="D549" s="58"/>
      <c r="E549" s="97"/>
      <c r="F549" s="126"/>
      <c r="G549" s="127"/>
    </row>
    <row r="550" spans="1:7">
      <c r="A550" s="136"/>
      <c r="B550" s="105"/>
      <c r="C550" s="10"/>
      <c r="D550" s="10"/>
      <c r="E550" s="10"/>
      <c r="F550" s="10"/>
      <c r="G550" s="10"/>
    </row>
    <row r="551" spans="1:7" ht="13.5">
      <c r="A551" s="136"/>
      <c r="B551" s="105"/>
      <c r="C551" s="137"/>
      <c r="D551" s="10"/>
      <c r="E551" s="10"/>
      <c r="F551" s="10"/>
      <c r="G551" s="10"/>
    </row>
    <row r="552" spans="1:7">
      <c r="A552" s="136"/>
      <c r="B552" s="105"/>
      <c r="C552" s="4"/>
      <c r="D552" s="10"/>
      <c r="E552" s="10"/>
      <c r="F552" s="10"/>
      <c r="G552" s="10"/>
    </row>
    <row r="553" spans="1:7">
      <c r="A553" s="136"/>
      <c r="B553" s="105"/>
      <c r="C553" s="4"/>
      <c r="D553" s="10"/>
      <c r="E553" s="10"/>
      <c r="F553" s="10"/>
      <c r="G553" s="10"/>
    </row>
    <row r="554" spans="1:7">
      <c r="A554" s="136"/>
      <c r="B554" s="105"/>
      <c r="C554" s="4"/>
      <c r="D554" s="10"/>
      <c r="E554" s="10"/>
      <c r="F554" s="10"/>
      <c r="G554" s="10"/>
    </row>
    <row r="555" spans="1:7">
      <c r="A555" s="136"/>
      <c r="B555" s="105"/>
      <c r="C555" s="21"/>
      <c r="D555" s="58"/>
      <c r="E555" s="97"/>
      <c r="F555" s="126"/>
      <c r="G555" s="127"/>
    </row>
    <row r="556" spans="1:7">
      <c r="A556" s="136"/>
      <c r="B556" s="105"/>
      <c r="C556" s="21"/>
      <c r="D556" s="58"/>
      <c r="E556" s="97"/>
      <c r="F556" s="126"/>
      <c r="G556" s="127"/>
    </row>
    <row r="557" spans="1:7">
      <c r="A557" s="136"/>
      <c r="B557" s="105"/>
      <c r="C557" s="21"/>
      <c r="D557" s="58"/>
      <c r="E557" s="97"/>
      <c r="F557" s="126"/>
      <c r="G557" s="127"/>
    </row>
    <row r="558" spans="1:7">
      <c r="A558" s="136"/>
      <c r="B558" s="105"/>
      <c r="C558" s="4"/>
      <c r="D558" s="10"/>
      <c r="E558" s="10"/>
      <c r="F558" s="10"/>
      <c r="G558" s="10"/>
    </row>
    <row r="559" spans="1:7">
      <c r="A559" s="136"/>
      <c r="B559" s="105"/>
      <c r="C559" s="4"/>
      <c r="D559" s="10"/>
      <c r="E559" s="10"/>
      <c r="F559" s="10"/>
      <c r="G559" s="10"/>
    </row>
    <row r="560" spans="1:7">
      <c r="A560" s="136"/>
      <c r="B560" s="105"/>
      <c r="C560" s="21"/>
      <c r="D560" s="58"/>
      <c r="E560" s="97"/>
      <c r="F560" s="126"/>
      <c r="G560" s="127"/>
    </row>
    <row r="561" spans="1:7">
      <c r="A561" s="136"/>
      <c r="B561" s="105"/>
      <c r="C561" s="21"/>
      <c r="D561" s="58"/>
      <c r="E561" s="97"/>
      <c r="F561" s="126"/>
      <c r="G561" s="127"/>
    </row>
    <row r="562" spans="1:7">
      <c r="A562" s="136"/>
      <c r="B562" s="105"/>
      <c r="C562" s="21"/>
      <c r="D562" s="58"/>
      <c r="E562" s="97"/>
      <c r="F562" s="126"/>
      <c r="G562" s="127"/>
    </row>
    <row r="563" spans="1:7">
      <c r="A563" s="136"/>
      <c r="B563" s="105"/>
      <c r="C563" s="21"/>
      <c r="D563" s="58"/>
      <c r="E563" s="97"/>
      <c r="F563" s="126"/>
      <c r="G563" s="127"/>
    </row>
    <row r="564" spans="1:7">
      <c r="A564" s="136"/>
      <c r="B564" s="105"/>
      <c r="C564" s="21"/>
      <c r="D564" s="58"/>
      <c r="E564" s="97"/>
      <c r="F564" s="126"/>
      <c r="G564" s="127"/>
    </row>
    <row r="565" spans="1:7">
      <c r="A565" s="136"/>
      <c r="B565" s="105"/>
      <c r="C565" s="21"/>
      <c r="D565" s="58"/>
      <c r="E565" s="97"/>
      <c r="F565" s="126"/>
      <c r="G565" s="127"/>
    </row>
    <row r="566" spans="1:7">
      <c r="A566" s="136"/>
      <c r="B566" s="105"/>
      <c r="C566" s="21"/>
      <c r="D566" s="58"/>
      <c r="E566" s="97"/>
      <c r="F566" s="126"/>
      <c r="G566" s="127"/>
    </row>
    <row r="567" spans="1:7">
      <c r="A567" s="136"/>
      <c r="B567" s="105"/>
      <c r="C567" s="4"/>
      <c r="D567" s="10"/>
      <c r="E567" s="10"/>
      <c r="F567" s="10"/>
      <c r="G567" s="10"/>
    </row>
    <row r="568" spans="1:7">
      <c r="A568" s="136"/>
      <c r="B568" s="105"/>
      <c r="C568" s="21"/>
      <c r="D568" s="58"/>
      <c r="E568" s="97"/>
      <c r="F568" s="126"/>
      <c r="G568" s="127"/>
    </row>
    <row r="569" spans="1:7">
      <c r="A569" s="136"/>
      <c r="B569" s="105"/>
      <c r="C569" s="21"/>
      <c r="D569" s="58"/>
      <c r="E569" s="97"/>
      <c r="F569" s="126"/>
      <c r="G569" s="127"/>
    </row>
    <row r="570" spans="1:7">
      <c r="A570" s="136"/>
      <c r="B570" s="105"/>
      <c r="C570" s="21"/>
      <c r="D570" s="58"/>
      <c r="E570" s="97"/>
      <c r="F570" s="126"/>
      <c r="G570" s="127"/>
    </row>
    <row r="571" spans="1:7">
      <c r="A571" s="136"/>
      <c r="B571" s="105"/>
      <c r="C571" s="21"/>
      <c r="D571" s="58"/>
      <c r="E571" s="97"/>
      <c r="F571" s="126"/>
      <c r="G571" s="127"/>
    </row>
    <row r="572" spans="1:7">
      <c r="A572" s="136"/>
      <c r="B572" s="105"/>
      <c r="C572" s="21"/>
      <c r="D572" s="58"/>
      <c r="E572" s="97"/>
      <c r="F572" s="126"/>
      <c r="G572" s="127"/>
    </row>
    <row r="573" spans="1:7">
      <c r="A573" s="136"/>
      <c r="B573" s="105"/>
      <c r="C573" s="21"/>
      <c r="D573" s="58"/>
      <c r="E573" s="97"/>
      <c r="F573" s="126"/>
      <c r="G573" s="127"/>
    </row>
    <row r="574" spans="1:7">
      <c r="A574" s="136"/>
      <c r="B574" s="105"/>
      <c r="C574" s="21"/>
      <c r="D574" s="58"/>
      <c r="E574" s="97"/>
      <c r="F574" s="126"/>
      <c r="G574" s="127"/>
    </row>
    <row r="575" spans="1:7">
      <c r="A575" s="136"/>
      <c r="B575" s="105"/>
      <c r="C575" s="21"/>
      <c r="D575" s="58"/>
      <c r="E575" s="97"/>
      <c r="F575" s="126"/>
      <c r="G575" s="127"/>
    </row>
    <row r="576" spans="1:7">
      <c r="A576" s="136"/>
      <c r="B576" s="105"/>
      <c r="C576" s="21"/>
      <c r="D576" s="58"/>
      <c r="E576" s="97"/>
      <c r="F576" s="126"/>
      <c r="G576" s="127"/>
    </row>
    <row r="577" spans="1:7">
      <c r="A577" s="136"/>
      <c r="B577" s="105"/>
      <c r="C577" s="10"/>
      <c r="D577" s="10"/>
      <c r="E577" s="10"/>
      <c r="F577" s="10"/>
      <c r="G577" s="10"/>
    </row>
    <row r="578" spans="1:7">
      <c r="A578" s="136"/>
      <c r="B578" s="105"/>
      <c r="C578" s="4"/>
      <c r="D578" s="10"/>
      <c r="E578" s="10"/>
      <c r="F578" s="10"/>
      <c r="G578" s="10"/>
    </row>
    <row r="579" spans="1:7">
      <c r="A579" s="136"/>
      <c r="B579" s="105"/>
      <c r="C579" s="21"/>
      <c r="D579" s="58"/>
      <c r="E579" s="97"/>
      <c r="F579" s="126"/>
      <c r="G579" s="127"/>
    </row>
    <row r="580" spans="1:7">
      <c r="A580" s="136"/>
      <c r="B580" s="105"/>
      <c r="C580" s="21"/>
      <c r="D580" s="58"/>
      <c r="E580" s="97"/>
      <c r="F580" s="126"/>
      <c r="G580" s="127"/>
    </row>
    <row r="581" spans="1:7">
      <c r="A581" s="136"/>
      <c r="B581" s="105"/>
      <c r="C581" s="21"/>
      <c r="D581" s="58"/>
      <c r="E581" s="97"/>
      <c r="F581" s="126"/>
      <c r="G581" s="127"/>
    </row>
    <row r="582" spans="1:7">
      <c r="A582" s="136"/>
      <c r="B582" s="105"/>
      <c r="C582" s="21"/>
      <c r="D582" s="58"/>
      <c r="E582" s="97"/>
      <c r="F582" s="126"/>
      <c r="G582" s="127"/>
    </row>
    <row r="583" spans="1:7">
      <c r="A583" s="136"/>
      <c r="B583" s="105"/>
      <c r="C583" s="21"/>
      <c r="D583" s="58"/>
      <c r="E583" s="97"/>
      <c r="F583" s="126"/>
      <c r="G583" s="127"/>
    </row>
    <row r="584" spans="1:7">
      <c r="A584" s="136"/>
      <c r="B584" s="105"/>
      <c r="C584" s="4"/>
      <c r="D584" s="10"/>
      <c r="E584" s="10"/>
      <c r="F584" s="10"/>
      <c r="G584" s="10"/>
    </row>
    <row r="585" spans="1:7">
      <c r="A585" s="136"/>
      <c r="B585" s="105"/>
      <c r="C585" s="21"/>
      <c r="D585" s="58"/>
      <c r="E585" s="97"/>
      <c r="F585" s="126"/>
      <c r="G585" s="127"/>
    </row>
    <row r="586" spans="1:7">
      <c r="A586" s="136"/>
      <c r="B586" s="105"/>
      <c r="C586" s="21"/>
      <c r="D586" s="58"/>
      <c r="E586" s="97"/>
      <c r="F586" s="126"/>
      <c r="G586" s="127"/>
    </row>
    <row r="587" spans="1:7">
      <c r="A587" s="136"/>
      <c r="B587" s="105"/>
      <c r="C587" s="21"/>
      <c r="D587" s="58"/>
      <c r="E587" s="97"/>
      <c r="F587" s="126"/>
      <c r="G587" s="127"/>
    </row>
    <row r="588" spans="1:7">
      <c r="A588" s="136"/>
      <c r="B588" s="105"/>
      <c r="C588" s="4"/>
      <c r="D588" s="10"/>
      <c r="E588" s="10"/>
      <c r="F588" s="10"/>
      <c r="G588" s="10"/>
    </row>
    <row r="589" spans="1:7">
      <c r="A589" s="136"/>
      <c r="B589" s="105"/>
      <c r="C589" s="21"/>
      <c r="D589" s="58"/>
      <c r="E589" s="97"/>
      <c r="F589" s="126"/>
      <c r="G589" s="127"/>
    </row>
    <row r="590" spans="1:7">
      <c r="A590" s="136"/>
      <c r="B590" s="105"/>
      <c r="C590" s="21"/>
      <c r="D590" s="58"/>
      <c r="E590" s="97"/>
      <c r="F590" s="126"/>
      <c r="G590" s="127"/>
    </row>
    <row r="591" spans="1:7">
      <c r="A591" s="136"/>
      <c r="B591" s="105"/>
      <c r="C591" s="21"/>
      <c r="D591" s="58"/>
      <c r="E591" s="97"/>
      <c r="F591" s="126"/>
      <c r="G591" s="127"/>
    </row>
    <row r="592" spans="1:7">
      <c r="A592" s="136"/>
      <c r="B592" s="105"/>
      <c r="C592" s="21"/>
      <c r="D592" s="58"/>
      <c r="E592" s="97"/>
      <c r="F592" s="126"/>
      <c r="G592" s="127"/>
    </row>
    <row r="593" spans="1:7">
      <c r="A593" s="136"/>
      <c r="B593" s="105"/>
      <c r="C593" s="21"/>
      <c r="D593" s="58"/>
      <c r="E593" s="97"/>
      <c r="F593" s="126"/>
      <c r="G593" s="127"/>
    </row>
    <row r="594" spans="1:7">
      <c r="A594" s="136"/>
      <c r="B594" s="105"/>
      <c r="C594" s="4"/>
      <c r="D594" s="58"/>
      <c r="E594" s="97"/>
      <c r="F594" s="126"/>
      <c r="G594" s="127"/>
    </row>
    <row r="595" spans="1:7">
      <c r="A595" s="136"/>
      <c r="B595" s="105"/>
      <c r="C595" s="4"/>
      <c r="D595" s="58"/>
      <c r="E595" s="97"/>
      <c r="F595" s="126"/>
      <c r="G595" s="127"/>
    </row>
    <row r="596" spans="1:7">
      <c r="A596" s="136"/>
      <c r="B596" s="105"/>
      <c r="C596" s="4"/>
      <c r="D596" s="10"/>
      <c r="E596" s="10"/>
      <c r="F596" s="10"/>
      <c r="G596" s="10"/>
    </row>
    <row r="597" spans="1:7">
      <c r="A597" s="136"/>
      <c r="B597" s="105"/>
      <c r="C597" s="21"/>
      <c r="D597" s="58"/>
      <c r="E597" s="97"/>
      <c r="F597" s="126"/>
      <c r="G597" s="127"/>
    </row>
    <row r="598" spans="1:7">
      <c r="A598" s="136"/>
      <c r="B598" s="105"/>
      <c r="C598" s="21"/>
      <c r="D598" s="58"/>
      <c r="E598" s="97"/>
      <c r="F598" s="126"/>
      <c r="G598" s="127"/>
    </row>
    <row r="599" spans="1:7">
      <c r="A599" s="136"/>
      <c r="B599" s="105"/>
      <c r="C599" s="21"/>
      <c r="D599" s="58"/>
      <c r="E599" s="97"/>
      <c r="F599" s="126"/>
      <c r="G599" s="127"/>
    </row>
    <row r="600" spans="1:7">
      <c r="A600" s="136"/>
      <c r="B600" s="105"/>
      <c r="C600" s="21"/>
      <c r="D600" s="58"/>
      <c r="E600" s="97"/>
      <c r="F600" s="126"/>
      <c r="G600" s="127"/>
    </row>
    <row r="601" spans="1:7">
      <c r="A601" s="136"/>
      <c r="B601" s="105"/>
      <c r="C601" s="21"/>
      <c r="D601" s="58"/>
      <c r="E601" s="97"/>
      <c r="F601" s="126"/>
      <c r="G601" s="127"/>
    </row>
    <row r="602" spans="1:7">
      <c r="A602" s="136"/>
      <c r="B602" s="105"/>
      <c r="C602" s="21"/>
      <c r="D602" s="58"/>
      <c r="E602" s="97"/>
      <c r="F602" s="126"/>
      <c r="G602" s="127"/>
    </row>
    <row r="603" spans="1:7">
      <c r="A603" s="136"/>
      <c r="B603" s="105"/>
      <c r="C603" s="21"/>
      <c r="D603" s="58"/>
      <c r="E603" s="97"/>
      <c r="F603" s="126"/>
      <c r="G603" s="127"/>
    </row>
    <row r="604" spans="1:7">
      <c r="A604" s="136"/>
      <c r="B604" s="105"/>
      <c r="C604" s="21"/>
      <c r="D604" s="58"/>
      <c r="E604" s="97"/>
      <c r="F604" s="126"/>
      <c r="G604" s="127"/>
    </row>
    <row r="605" spans="1:7">
      <c r="A605" s="136"/>
      <c r="B605" s="105"/>
      <c r="C605" s="4"/>
      <c r="D605" s="10"/>
      <c r="E605" s="10"/>
      <c r="F605" s="10"/>
      <c r="G605" s="10"/>
    </row>
    <row r="606" spans="1:7">
      <c r="A606" s="136"/>
      <c r="B606" s="105"/>
      <c r="C606" s="21"/>
      <c r="D606" s="58"/>
      <c r="E606" s="97"/>
      <c r="F606" s="126"/>
      <c r="G606" s="127"/>
    </row>
    <row r="607" spans="1:7">
      <c r="A607" s="136"/>
      <c r="B607" s="105"/>
      <c r="C607" s="21"/>
      <c r="D607" s="58"/>
      <c r="E607" s="97"/>
      <c r="F607" s="126"/>
      <c r="G607" s="127"/>
    </row>
    <row r="608" spans="1:7">
      <c r="A608" s="136"/>
      <c r="B608" s="105"/>
      <c r="C608" s="21"/>
      <c r="D608" s="58"/>
      <c r="E608" s="97"/>
      <c r="F608" s="126"/>
      <c r="G608" s="127"/>
    </row>
    <row r="609" spans="1:7">
      <c r="A609" s="136"/>
      <c r="B609" s="10"/>
      <c r="C609" s="21"/>
      <c r="D609" s="58"/>
      <c r="E609" s="97"/>
      <c r="F609" s="126"/>
      <c r="G609" s="127"/>
    </row>
    <row r="610" spans="1:7">
      <c r="A610" s="136"/>
      <c r="B610" s="105"/>
      <c r="C610" s="21"/>
      <c r="D610" s="58"/>
      <c r="E610" s="97"/>
      <c r="F610" s="126"/>
      <c r="G610" s="127"/>
    </row>
    <row r="611" spans="1:7">
      <c r="A611" s="136"/>
      <c r="B611" s="105"/>
      <c r="C611" s="4"/>
      <c r="D611" s="58"/>
      <c r="E611" s="97"/>
      <c r="F611" s="126"/>
      <c r="G611" s="127"/>
    </row>
    <row r="612" spans="1:7">
      <c r="A612" s="136"/>
      <c r="B612" s="105"/>
      <c r="C612" s="4"/>
      <c r="D612" s="10"/>
      <c r="E612" s="10"/>
      <c r="F612" s="10"/>
      <c r="G612" s="10"/>
    </row>
    <row r="613" spans="1:7">
      <c r="A613" s="136"/>
      <c r="B613" s="105"/>
      <c r="C613" s="21"/>
      <c r="D613" s="58"/>
      <c r="E613" s="97"/>
      <c r="F613" s="126"/>
      <c r="G613" s="127"/>
    </row>
    <row r="614" spans="1:7">
      <c r="A614" s="136"/>
      <c r="B614" s="105"/>
      <c r="C614" s="21"/>
      <c r="D614" s="58"/>
      <c r="E614" s="97"/>
      <c r="F614" s="126"/>
      <c r="G614" s="127"/>
    </row>
    <row r="615" spans="1:7">
      <c r="A615" s="136"/>
      <c r="B615" s="105"/>
      <c r="C615" s="4"/>
      <c r="D615" s="58"/>
      <c r="E615" s="97"/>
      <c r="F615" s="126"/>
      <c r="G615" s="127"/>
    </row>
    <row r="616" spans="1:7">
      <c r="A616" s="136"/>
      <c r="B616" s="105"/>
      <c r="C616" s="4"/>
      <c r="D616" s="10"/>
      <c r="E616" s="10"/>
      <c r="F616" s="10"/>
      <c r="G616" s="10"/>
    </row>
    <row r="617" spans="1:7">
      <c r="A617" s="136"/>
      <c r="B617" s="105"/>
      <c r="C617" s="21"/>
      <c r="D617" s="58"/>
      <c r="E617" s="97"/>
      <c r="F617" s="126"/>
      <c r="G617" s="127"/>
    </row>
    <row r="618" spans="1:7">
      <c r="A618" s="136"/>
      <c r="B618" s="105"/>
      <c r="C618" s="21"/>
      <c r="D618" s="58"/>
      <c r="E618" s="97"/>
      <c r="F618" s="126"/>
      <c r="G618" s="127"/>
    </row>
    <row r="619" spans="1:7">
      <c r="A619" s="136"/>
      <c r="B619" s="105"/>
      <c r="C619" s="21"/>
      <c r="D619" s="58"/>
      <c r="E619" s="97"/>
      <c r="F619" s="126"/>
      <c r="G619" s="127"/>
    </row>
    <row r="620" spans="1:7">
      <c r="A620" s="136"/>
      <c r="B620" s="105"/>
      <c r="C620" s="21"/>
      <c r="D620" s="58"/>
      <c r="E620" s="97"/>
      <c r="F620" s="126"/>
      <c r="G620" s="127"/>
    </row>
    <row r="621" spans="1:7">
      <c r="A621" s="136"/>
      <c r="B621" s="105"/>
      <c r="C621" s="4"/>
      <c r="D621" s="58"/>
      <c r="E621" s="97"/>
      <c r="F621" s="126"/>
      <c r="G621" s="127"/>
    </row>
    <row r="622" spans="1:7">
      <c r="A622" s="136"/>
      <c r="B622" s="105"/>
      <c r="C622" s="4"/>
      <c r="D622" s="10"/>
      <c r="E622" s="10"/>
      <c r="F622" s="10"/>
      <c r="G622" s="10"/>
    </row>
    <row r="623" spans="1:7">
      <c r="A623" s="136"/>
      <c r="B623" s="105"/>
      <c r="C623" s="21"/>
      <c r="D623" s="58"/>
      <c r="E623" s="97"/>
      <c r="F623" s="126"/>
      <c r="G623" s="127"/>
    </row>
    <row r="624" spans="1:7">
      <c r="A624" s="136"/>
      <c r="B624" s="105"/>
      <c r="C624" s="21"/>
      <c r="D624" s="58"/>
      <c r="E624" s="97"/>
      <c r="F624" s="126"/>
      <c r="G624" s="127"/>
    </row>
    <row r="625" spans="1:7">
      <c r="A625" s="136"/>
      <c r="B625" s="105"/>
      <c r="C625" s="21"/>
      <c r="D625" s="58"/>
      <c r="E625" s="97"/>
      <c r="F625" s="126"/>
      <c r="G625" s="127"/>
    </row>
    <row r="626" spans="1:7">
      <c r="A626" s="136"/>
      <c r="B626" s="10"/>
      <c r="C626" s="21"/>
      <c r="D626" s="58"/>
      <c r="E626" s="97"/>
      <c r="F626" s="126"/>
      <c r="G626" s="127"/>
    </row>
    <row r="627" spans="1:7">
      <c r="A627" s="136"/>
      <c r="B627" s="105"/>
      <c r="C627" s="4"/>
      <c r="D627" s="58"/>
      <c r="E627" s="97"/>
      <c r="F627" s="126"/>
      <c r="G627" s="127"/>
    </row>
    <row r="628" spans="1:7">
      <c r="A628" s="136"/>
      <c r="B628" s="105"/>
      <c r="C628" s="4"/>
      <c r="D628" s="10"/>
      <c r="E628" s="10"/>
      <c r="F628" s="10"/>
      <c r="G628" s="10"/>
    </row>
    <row r="629" spans="1:7">
      <c r="A629" s="136"/>
      <c r="B629" s="105"/>
      <c r="C629" s="21"/>
      <c r="D629" s="58"/>
      <c r="E629" s="97"/>
      <c r="F629" s="126"/>
      <c r="G629" s="127"/>
    </row>
    <row r="630" spans="1:7">
      <c r="A630" s="136"/>
      <c r="B630" s="105"/>
      <c r="C630" s="21"/>
      <c r="D630" s="58"/>
      <c r="E630" s="97"/>
      <c r="F630" s="126"/>
      <c r="G630" s="127"/>
    </row>
    <row r="631" spans="1:7">
      <c r="A631" s="136"/>
      <c r="B631" s="3"/>
      <c r="C631" s="21"/>
      <c r="D631" s="58"/>
      <c r="E631" s="97"/>
      <c r="F631" s="126"/>
      <c r="G631" s="127"/>
    </row>
    <row r="632" spans="1:7">
      <c r="A632" s="136"/>
      <c r="B632" s="3"/>
      <c r="C632" s="21"/>
      <c r="D632" s="58"/>
      <c r="E632" s="97"/>
      <c r="F632" s="126"/>
      <c r="G632" s="127"/>
    </row>
    <row r="633" spans="1:7">
      <c r="A633" s="136"/>
      <c r="B633" s="3"/>
      <c r="C633" s="21"/>
      <c r="D633" s="58"/>
      <c r="E633" s="97"/>
      <c r="F633" s="126"/>
      <c r="G633" s="127"/>
    </row>
    <row r="634" spans="1:7">
      <c r="A634" s="136"/>
      <c r="B634" s="105"/>
      <c r="C634" s="4"/>
      <c r="D634" s="58"/>
      <c r="E634" s="97"/>
      <c r="F634" s="126"/>
      <c r="G634" s="127"/>
    </row>
    <row r="635" spans="1:7">
      <c r="A635" s="136"/>
      <c r="B635" s="105"/>
      <c r="C635" s="4"/>
      <c r="D635" s="10"/>
      <c r="E635" s="10"/>
      <c r="F635" s="10"/>
      <c r="G635" s="10"/>
    </row>
    <row r="636" spans="1:7">
      <c r="A636" s="136"/>
      <c r="B636" s="105"/>
      <c r="C636" s="21"/>
      <c r="D636" s="58"/>
      <c r="E636" s="97"/>
      <c r="F636" s="126"/>
      <c r="G636" s="127"/>
    </row>
    <row r="637" spans="1:7">
      <c r="A637" s="136"/>
      <c r="B637" s="105"/>
      <c r="C637" s="21"/>
      <c r="D637" s="58"/>
      <c r="E637" s="97"/>
      <c r="F637" s="126"/>
      <c r="G637" s="127"/>
    </row>
    <row r="638" spans="1:7">
      <c r="A638" s="136"/>
      <c r="B638" s="3"/>
      <c r="C638" s="21"/>
      <c r="D638" s="58"/>
      <c r="E638" s="97"/>
      <c r="F638" s="126"/>
      <c r="G638" s="127"/>
    </row>
    <row r="639" spans="1:7">
      <c r="A639" s="136"/>
      <c r="B639" s="3"/>
      <c r="C639" s="21"/>
      <c r="D639" s="58"/>
      <c r="E639" s="97"/>
      <c r="F639" s="126"/>
      <c r="G639" s="127"/>
    </row>
    <row r="640" spans="1:7">
      <c r="A640" s="136"/>
      <c r="B640" s="3"/>
      <c r="C640" s="4"/>
      <c r="D640" s="58"/>
      <c r="E640" s="97"/>
      <c r="F640" s="126"/>
      <c r="G640" s="127"/>
    </row>
    <row r="641" spans="1:7">
      <c r="A641" s="136"/>
      <c r="B641" s="3"/>
      <c r="C641" s="4"/>
      <c r="D641" s="10"/>
      <c r="E641" s="10"/>
      <c r="F641" s="10"/>
      <c r="G641" s="10"/>
    </row>
    <row r="642" spans="1:7">
      <c r="A642" s="136"/>
      <c r="B642" s="3"/>
      <c r="C642" s="21"/>
      <c r="D642" s="58"/>
      <c r="E642" s="97"/>
      <c r="F642" s="126"/>
      <c r="G642" s="127"/>
    </row>
    <row r="643" spans="1:7">
      <c r="A643" s="136"/>
      <c r="B643" s="3"/>
      <c r="C643" s="21"/>
      <c r="D643" s="58"/>
      <c r="E643" s="97"/>
      <c r="F643" s="126"/>
      <c r="G643" s="127"/>
    </row>
    <row r="644" spans="1:7">
      <c r="A644" s="136"/>
      <c r="B644" s="3"/>
      <c r="C644" s="4"/>
      <c r="D644" s="58"/>
      <c r="E644" s="97"/>
      <c r="F644" s="126"/>
      <c r="G644" s="127"/>
    </row>
    <row r="645" spans="1:7">
      <c r="A645" s="136"/>
      <c r="B645" s="3"/>
      <c r="C645" s="4"/>
      <c r="D645" s="10"/>
      <c r="E645" s="10"/>
      <c r="F645" s="10"/>
      <c r="G645" s="10"/>
    </row>
    <row r="646" spans="1:7">
      <c r="A646" s="136"/>
      <c r="B646" s="3"/>
      <c r="C646" s="21"/>
      <c r="D646" s="58"/>
      <c r="E646" s="97"/>
      <c r="F646" s="126"/>
      <c r="G646" s="127"/>
    </row>
    <row r="647" spans="1:7">
      <c r="A647" s="136"/>
      <c r="B647" s="3"/>
      <c r="C647" s="21"/>
      <c r="D647" s="58"/>
      <c r="E647" s="97"/>
      <c r="F647" s="126"/>
      <c r="G647" s="127"/>
    </row>
    <row r="648" spans="1:7">
      <c r="A648" s="136"/>
      <c r="B648" s="3"/>
      <c r="C648" s="4"/>
      <c r="D648" s="58"/>
      <c r="E648" s="97"/>
      <c r="F648" s="126"/>
      <c r="G648" s="127"/>
    </row>
    <row r="649" spans="1:7">
      <c r="A649" s="136"/>
      <c r="B649" s="3"/>
      <c r="C649" s="4"/>
      <c r="D649" s="10"/>
      <c r="E649" s="10"/>
      <c r="F649" s="10"/>
      <c r="G649" s="10"/>
    </row>
    <row r="650" spans="1:7">
      <c r="A650" s="136"/>
      <c r="B650" s="3"/>
      <c r="C650" s="21"/>
      <c r="D650" s="58"/>
      <c r="E650" s="97"/>
      <c r="F650" s="126"/>
      <c r="G650" s="127"/>
    </row>
    <row r="651" spans="1:7">
      <c r="A651" s="136"/>
      <c r="B651" s="3"/>
      <c r="C651" s="21"/>
      <c r="D651" s="58"/>
      <c r="E651" s="97"/>
      <c r="F651" s="126"/>
      <c r="G651" s="127"/>
    </row>
    <row r="652" spans="1:7">
      <c r="A652" s="136"/>
      <c r="B652" s="3"/>
      <c r="C652" s="21"/>
      <c r="D652" s="58"/>
      <c r="E652" s="97"/>
      <c r="F652" s="126"/>
      <c r="G652" s="127"/>
    </row>
    <row r="653" spans="1:7">
      <c r="A653" s="136"/>
      <c r="B653" s="3"/>
      <c r="C653" s="21"/>
      <c r="D653" s="58"/>
      <c r="E653" s="97"/>
      <c r="F653" s="126"/>
      <c r="G653" s="127"/>
    </row>
    <row r="654" spans="1:7">
      <c r="A654" s="136"/>
      <c r="B654" s="3"/>
      <c r="C654" s="4"/>
      <c r="D654" s="58"/>
      <c r="E654" s="97"/>
      <c r="F654" s="126"/>
      <c r="G654" s="126"/>
    </row>
    <row r="655" spans="1:7">
      <c r="A655" s="136"/>
      <c r="B655" s="3"/>
      <c r="C655" s="4"/>
      <c r="D655" s="10"/>
      <c r="E655" s="10"/>
      <c r="F655" s="10"/>
      <c r="G655" s="10"/>
    </row>
    <row r="656" spans="1:7">
      <c r="A656" s="136"/>
      <c r="B656" s="3"/>
      <c r="C656" s="21"/>
      <c r="D656" s="58"/>
      <c r="E656" s="97"/>
      <c r="F656" s="126"/>
      <c r="G656" s="127"/>
    </row>
    <row r="657" spans="1:7">
      <c r="A657" s="136"/>
      <c r="B657" s="3"/>
      <c r="C657" s="21"/>
      <c r="D657" s="58"/>
      <c r="E657" s="97"/>
      <c r="F657" s="126"/>
      <c r="G657" s="127"/>
    </row>
    <row r="658" spans="1:7">
      <c r="A658" s="136"/>
      <c r="B658" s="3"/>
      <c r="C658" s="21"/>
      <c r="D658" s="58"/>
      <c r="E658" s="97"/>
      <c r="F658" s="126"/>
      <c r="G658" s="127"/>
    </row>
    <row r="659" spans="1:7">
      <c r="A659" s="136"/>
      <c r="B659" s="3"/>
      <c r="C659" s="4"/>
      <c r="D659" s="58"/>
      <c r="E659" s="97"/>
      <c r="F659" s="126"/>
      <c r="G659" s="126"/>
    </row>
    <row r="660" spans="1:7">
      <c r="A660" s="136"/>
      <c r="B660" s="3"/>
      <c r="C660" s="4"/>
      <c r="D660" s="10"/>
      <c r="E660" s="10"/>
      <c r="F660" s="10"/>
      <c r="G660" s="10"/>
    </row>
    <row r="661" spans="1:7">
      <c r="A661" s="136"/>
      <c r="B661" s="3"/>
      <c r="C661" s="21"/>
      <c r="D661" s="58"/>
      <c r="E661" s="97"/>
      <c r="F661" s="126"/>
      <c r="G661" s="127"/>
    </row>
    <row r="662" spans="1:7">
      <c r="A662" s="136"/>
      <c r="B662" s="3"/>
      <c r="C662" s="21"/>
      <c r="D662" s="58"/>
      <c r="E662" s="97"/>
      <c r="F662" s="126"/>
      <c r="G662" s="127"/>
    </row>
    <row r="663" spans="1:7">
      <c r="A663" s="136"/>
      <c r="B663" s="3"/>
      <c r="C663" s="21"/>
      <c r="D663" s="58"/>
      <c r="E663" s="97"/>
      <c r="F663" s="126"/>
      <c r="G663" s="127"/>
    </row>
    <row r="664" spans="1:7">
      <c r="A664" s="136"/>
      <c r="B664" s="3"/>
      <c r="C664" s="21"/>
      <c r="D664" s="58"/>
      <c r="E664" s="97"/>
      <c r="F664" s="126"/>
      <c r="G664" s="127"/>
    </row>
    <row r="665" spans="1:7">
      <c r="A665" s="136"/>
      <c r="B665" s="3"/>
      <c r="C665" s="4"/>
      <c r="D665" s="10"/>
      <c r="E665" s="10"/>
      <c r="F665" s="10"/>
      <c r="G665" s="10"/>
    </row>
    <row r="666" spans="1:7">
      <c r="A666" s="136"/>
      <c r="B666" s="3"/>
      <c r="C666" s="21"/>
      <c r="D666" s="58"/>
      <c r="E666" s="97"/>
      <c r="F666" s="126"/>
      <c r="G666" s="127"/>
    </row>
    <row r="667" spans="1:7">
      <c r="A667" s="136"/>
      <c r="B667" s="3"/>
      <c r="C667" s="21"/>
      <c r="D667" s="58"/>
      <c r="E667" s="97"/>
      <c r="F667" s="126"/>
      <c r="G667" s="127"/>
    </row>
    <row r="668" spans="1:7">
      <c r="A668" s="136"/>
      <c r="B668" s="3"/>
      <c r="C668" s="21"/>
      <c r="D668" s="58"/>
      <c r="E668" s="97"/>
      <c r="F668" s="126"/>
      <c r="G668" s="127"/>
    </row>
    <row r="669" spans="1:7">
      <c r="A669" s="136"/>
      <c r="B669" s="3"/>
      <c r="C669" s="21"/>
      <c r="D669" s="58"/>
      <c r="E669" s="97"/>
      <c r="F669" s="126"/>
      <c r="G669" s="127"/>
    </row>
    <row r="670" spans="1:7">
      <c r="A670" s="136"/>
      <c r="B670" s="3"/>
      <c r="C670" s="21"/>
      <c r="D670" s="58"/>
      <c r="E670" s="97"/>
      <c r="F670" s="126"/>
      <c r="G670" s="127"/>
    </row>
    <row r="671" spans="1:7">
      <c r="A671" s="136"/>
      <c r="B671" s="3"/>
      <c r="C671" s="4"/>
      <c r="D671" s="10"/>
      <c r="E671" s="10"/>
      <c r="F671" s="10"/>
      <c r="G671" s="10"/>
    </row>
    <row r="672" spans="1:7">
      <c r="A672" s="136"/>
      <c r="B672" s="3"/>
      <c r="C672" s="21"/>
      <c r="D672" s="58"/>
      <c r="E672" s="97"/>
      <c r="F672" s="126"/>
      <c r="G672" s="127"/>
    </row>
    <row r="673" spans="1:7">
      <c r="A673" s="136"/>
      <c r="B673" s="3"/>
      <c r="C673" s="21"/>
      <c r="D673" s="58"/>
      <c r="E673" s="97"/>
      <c r="F673" s="126"/>
      <c r="G673" s="127"/>
    </row>
    <row r="674" spans="1:7">
      <c r="A674" s="136"/>
      <c r="B674" s="3"/>
      <c r="C674" s="21"/>
      <c r="D674" s="58"/>
      <c r="E674" s="97"/>
      <c r="F674" s="126"/>
      <c r="G674" s="127"/>
    </row>
    <row r="675" spans="1:7">
      <c r="A675" s="136"/>
      <c r="B675" s="3"/>
      <c r="C675" s="21"/>
      <c r="D675" s="58"/>
      <c r="E675" s="97"/>
      <c r="F675" s="126"/>
      <c r="G675" s="127"/>
    </row>
    <row r="676" spans="1:7">
      <c r="A676" s="136"/>
      <c r="B676" s="3"/>
      <c r="C676" s="21"/>
      <c r="D676" s="58"/>
      <c r="E676" s="97"/>
      <c r="F676" s="126"/>
      <c r="G676" s="127"/>
    </row>
    <row r="677" spans="1:7">
      <c r="A677" s="136"/>
      <c r="B677" s="3"/>
      <c r="C677" s="21"/>
      <c r="D677" s="58"/>
      <c r="E677" s="97"/>
      <c r="F677" s="126"/>
      <c r="G677" s="127"/>
    </row>
    <row r="678" spans="1:7">
      <c r="A678" s="136"/>
      <c r="B678" s="3"/>
      <c r="C678" s="21"/>
      <c r="D678" s="58"/>
      <c r="E678" s="97"/>
      <c r="F678" s="126"/>
      <c r="G678" s="127"/>
    </row>
    <row r="679" spans="1:7">
      <c r="A679" s="136"/>
      <c r="B679" s="3"/>
      <c r="C679" s="21"/>
      <c r="D679" s="58"/>
      <c r="E679" s="97"/>
      <c r="F679" s="126"/>
      <c r="G679" s="127"/>
    </row>
    <row r="680" spans="1:7">
      <c r="A680" s="136"/>
      <c r="B680" s="3"/>
      <c r="C680" s="21"/>
      <c r="D680" s="58"/>
      <c r="E680" s="97"/>
      <c r="F680" s="126"/>
      <c r="G680" s="127"/>
    </row>
    <row r="681" spans="1:7">
      <c r="A681" s="136"/>
      <c r="B681" s="3"/>
      <c r="C681" s="21"/>
      <c r="D681" s="58"/>
      <c r="E681" s="97"/>
      <c r="F681" s="126"/>
      <c r="G681" s="127"/>
    </row>
    <row r="682" spans="1:7">
      <c r="A682" s="136"/>
      <c r="B682" s="3"/>
      <c r="C682" s="21"/>
      <c r="D682" s="58"/>
      <c r="E682" s="97"/>
      <c r="F682" s="126"/>
      <c r="G682" s="127"/>
    </row>
    <row r="683" spans="1:7">
      <c r="A683" s="136"/>
      <c r="B683" s="3"/>
      <c r="C683" s="4"/>
      <c r="D683" s="58"/>
      <c r="E683" s="97"/>
      <c r="F683" s="126"/>
      <c r="G683" s="126"/>
    </row>
    <row r="684" spans="1:7">
      <c r="A684" s="136"/>
      <c r="B684" s="3"/>
      <c r="C684" s="4"/>
      <c r="D684" s="10"/>
      <c r="E684" s="10"/>
      <c r="F684" s="10"/>
      <c r="G684" s="10"/>
    </row>
    <row r="685" spans="1:7">
      <c r="A685" s="136"/>
      <c r="B685" s="3"/>
      <c r="C685" s="21"/>
      <c r="D685" s="58"/>
      <c r="E685" s="97"/>
      <c r="F685" s="126"/>
      <c r="G685" s="127"/>
    </row>
    <row r="686" spans="1:7">
      <c r="A686" s="136"/>
      <c r="B686" s="3"/>
      <c r="C686" s="4"/>
      <c r="D686" s="58"/>
      <c r="E686" s="97"/>
      <c r="F686" s="126"/>
      <c r="G686" s="126"/>
    </row>
    <row r="687" spans="1:7">
      <c r="A687" s="136"/>
      <c r="B687" s="3"/>
      <c r="C687" s="4"/>
      <c r="D687" s="10"/>
      <c r="E687" s="10"/>
      <c r="F687" s="10"/>
      <c r="G687" s="10"/>
    </row>
    <row r="688" spans="1:7">
      <c r="A688" s="136"/>
      <c r="B688" s="3"/>
      <c r="C688" s="21"/>
      <c r="D688" s="58"/>
      <c r="E688" s="97"/>
      <c r="F688" s="126"/>
      <c r="G688" s="127"/>
    </row>
    <row r="689" spans="1:7">
      <c r="A689" s="136"/>
      <c r="B689" s="3"/>
      <c r="C689" s="21"/>
      <c r="D689" s="58"/>
      <c r="E689" s="97"/>
      <c r="F689" s="126"/>
      <c r="G689" s="127"/>
    </row>
    <row r="690" spans="1:7">
      <c r="A690" s="136"/>
      <c r="B690" s="3"/>
      <c r="C690" s="4"/>
      <c r="D690" s="10"/>
      <c r="E690" s="10"/>
      <c r="F690" s="10"/>
      <c r="G690" s="10"/>
    </row>
    <row r="691" spans="1:7">
      <c r="A691" s="136"/>
      <c r="B691" s="3"/>
      <c r="C691" s="21"/>
      <c r="D691" s="58"/>
      <c r="E691" s="97"/>
      <c r="F691" s="126"/>
      <c r="G691" s="127"/>
    </row>
    <row r="692" spans="1:7">
      <c r="A692" s="129"/>
      <c r="B692" s="105"/>
      <c r="C692" s="4"/>
      <c r="D692" s="58"/>
      <c r="E692" s="97"/>
      <c r="F692" s="126"/>
      <c r="G692" s="127"/>
    </row>
    <row r="693" spans="1:7" ht="13.5">
      <c r="A693" s="129"/>
      <c r="B693" s="105"/>
      <c r="C693" s="137"/>
      <c r="D693" s="10"/>
      <c r="E693" s="10"/>
      <c r="F693" s="10"/>
      <c r="G693" s="10"/>
    </row>
    <row r="694" spans="1:7">
      <c r="A694" s="129"/>
      <c r="B694" s="105"/>
      <c r="C694" s="4"/>
      <c r="D694" s="10"/>
      <c r="E694" s="10"/>
      <c r="F694" s="10"/>
      <c r="G694" s="10"/>
    </row>
    <row r="695" spans="1:7">
      <c r="A695" s="129"/>
      <c r="B695" s="105"/>
      <c r="C695" s="4"/>
      <c r="D695" s="58"/>
      <c r="E695" s="97"/>
      <c r="F695" s="126"/>
      <c r="G695" s="127"/>
    </row>
    <row r="696" spans="1:7">
      <c r="A696" s="136"/>
      <c r="B696" s="105"/>
      <c r="C696" s="21"/>
      <c r="D696" s="58"/>
      <c r="E696" s="97"/>
      <c r="F696" s="126"/>
      <c r="G696" s="127"/>
    </row>
    <row r="697" spans="1:7" ht="16.5">
      <c r="A697" s="136"/>
      <c r="B697" s="105"/>
      <c r="C697" s="4"/>
      <c r="D697" s="58"/>
      <c r="E697" s="97"/>
      <c r="F697" s="92"/>
      <c r="G697" s="92"/>
    </row>
    <row r="698" spans="1:7" ht="16.5">
      <c r="A698" s="136"/>
      <c r="B698" s="105"/>
      <c r="C698" s="4"/>
      <c r="D698" s="58"/>
      <c r="E698" s="97"/>
      <c r="F698" s="92"/>
      <c r="G698" s="92"/>
    </row>
    <row r="699" spans="1:7">
      <c r="A699" s="136"/>
      <c r="B699" s="105"/>
      <c r="C699" s="4"/>
      <c r="D699" s="58"/>
      <c r="E699" s="97"/>
      <c r="F699" s="126"/>
      <c r="G699" s="127"/>
    </row>
    <row r="700" spans="1:7">
      <c r="A700" s="136"/>
      <c r="B700" s="105"/>
      <c r="C700" s="4"/>
      <c r="D700" s="58"/>
      <c r="E700" s="97"/>
      <c r="F700" s="126"/>
      <c r="G700" s="127"/>
    </row>
    <row r="701" spans="1:7" ht="13.5">
      <c r="A701" s="136"/>
      <c r="B701" s="105"/>
      <c r="C701" s="137"/>
      <c r="D701" s="58"/>
      <c r="E701" s="97"/>
      <c r="F701" s="126"/>
      <c r="G701" s="127"/>
    </row>
    <row r="702" spans="1:7">
      <c r="A702" s="136"/>
      <c r="B702" s="105"/>
      <c r="C702" s="4"/>
      <c r="D702" s="58"/>
      <c r="E702" s="97"/>
      <c r="F702" s="126"/>
      <c r="G702" s="127"/>
    </row>
    <row r="703" spans="1:7">
      <c r="A703" s="136"/>
      <c r="B703" s="105"/>
      <c r="C703" s="4"/>
      <c r="D703" s="58"/>
      <c r="E703" s="97"/>
      <c r="F703" s="126"/>
      <c r="G703" s="127"/>
    </row>
    <row r="704" spans="1:7">
      <c r="A704" s="136"/>
      <c r="B704" s="105"/>
      <c r="C704" s="4"/>
      <c r="D704" s="58"/>
      <c r="E704" s="97"/>
      <c r="F704" s="126"/>
      <c r="G704" s="127"/>
    </row>
    <row r="705" spans="1:7">
      <c r="A705" s="136"/>
      <c r="B705" s="3"/>
      <c r="C705" s="4"/>
      <c r="D705" s="58"/>
      <c r="E705" s="97"/>
      <c r="F705" s="126"/>
      <c r="G705" s="127"/>
    </row>
    <row r="706" spans="1:7">
      <c r="A706" s="136"/>
      <c r="B706" s="141"/>
      <c r="C706" s="13"/>
      <c r="D706" s="132"/>
      <c r="E706" s="144"/>
      <c r="F706" s="145"/>
      <c r="G706" s="133"/>
    </row>
    <row r="707" spans="1:7">
      <c r="A707" s="136"/>
      <c r="B707" s="141"/>
      <c r="C707" s="13"/>
      <c r="D707" s="132"/>
      <c r="E707" s="144"/>
      <c r="F707" s="145"/>
      <c r="G707" s="133"/>
    </row>
    <row r="708" spans="1:7">
      <c r="A708" s="136"/>
      <c r="B708" s="3"/>
      <c r="C708" s="4"/>
      <c r="D708" s="58"/>
      <c r="E708" s="97"/>
      <c r="F708" s="134"/>
      <c r="G708" s="135"/>
    </row>
    <row r="709" spans="1:7" ht="16.5">
      <c r="A709" s="92"/>
      <c r="B709" s="141"/>
      <c r="C709" s="13"/>
      <c r="D709" s="132"/>
      <c r="E709" s="146"/>
      <c r="F709" s="126"/>
      <c r="G709" s="126"/>
    </row>
    <row r="710" spans="1:7" ht="16.5">
      <c r="A710" s="92"/>
      <c r="B710" s="3"/>
      <c r="C710" s="5"/>
      <c r="D710" s="96"/>
      <c r="E710" s="19"/>
      <c r="F710" s="16"/>
      <c r="G710" s="127"/>
    </row>
    <row r="711" spans="1:7" ht="16.5">
      <c r="A711" s="92"/>
      <c r="B711" s="3"/>
      <c r="C711" s="137"/>
      <c r="D711" s="96"/>
      <c r="E711" s="19"/>
      <c r="F711" s="16"/>
      <c r="G711" s="127"/>
    </row>
    <row r="712" spans="1:7" ht="16.5">
      <c r="A712" s="92"/>
      <c r="B712" s="3"/>
      <c r="C712" s="137"/>
      <c r="D712" s="96"/>
      <c r="E712" s="19"/>
      <c r="F712" s="16"/>
      <c r="G712" s="127"/>
    </row>
    <row r="713" spans="1:7" ht="16.5">
      <c r="A713" s="92"/>
      <c r="B713" s="3"/>
      <c r="C713" s="137"/>
      <c r="D713" s="96"/>
      <c r="E713" s="19"/>
      <c r="F713" s="16"/>
      <c r="G713" s="127"/>
    </row>
    <row r="714" spans="1:7" ht="16.5">
      <c r="A714" s="92"/>
      <c r="B714" s="3"/>
      <c r="C714" s="5"/>
      <c r="D714" s="96"/>
      <c r="E714" s="19"/>
      <c r="F714" s="16"/>
      <c r="G714" s="127"/>
    </row>
    <row r="715" spans="1:7" ht="16.5">
      <c r="A715" s="92"/>
      <c r="B715" s="3"/>
      <c r="C715" s="5"/>
      <c r="D715" s="96"/>
      <c r="E715" s="19"/>
      <c r="F715" s="16"/>
      <c r="G715" s="127"/>
    </row>
    <row r="716" spans="1:7" ht="16.5">
      <c r="A716" s="92"/>
      <c r="B716" s="3"/>
      <c r="C716" s="5"/>
      <c r="D716" s="96"/>
      <c r="E716" s="19"/>
      <c r="F716" s="16"/>
      <c r="G716" s="127"/>
    </row>
    <row r="717" spans="1:7" ht="16.5">
      <c r="A717" s="92"/>
      <c r="B717" s="3"/>
      <c r="C717" s="5"/>
      <c r="D717" s="96"/>
      <c r="E717" s="19"/>
      <c r="F717" s="16"/>
      <c r="G717" s="127"/>
    </row>
    <row r="718" spans="1:7" ht="16.5">
      <c r="A718" s="92"/>
      <c r="B718" s="3"/>
      <c r="C718" s="6"/>
      <c r="D718" s="96"/>
      <c r="E718" s="19"/>
      <c r="F718" s="16"/>
      <c r="G718" s="127"/>
    </row>
    <row r="719" spans="1:7">
      <c r="A719" s="11"/>
      <c r="B719" s="105"/>
      <c r="C719" s="4"/>
      <c r="D719" s="58"/>
      <c r="E719" s="97"/>
      <c r="F719" s="126"/>
      <c r="G719" s="127"/>
    </row>
    <row r="720" spans="1:7" ht="16.5">
      <c r="A720" s="92"/>
      <c r="B720" s="3"/>
      <c r="C720" s="6"/>
      <c r="D720" s="96"/>
      <c r="E720" s="19"/>
      <c r="F720" s="126"/>
      <c r="G720" s="126"/>
    </row>
    <row r="721" spans="1:7" ht="16.5">
      <c r="A721" s="92"/>
      <c r="B721" s="105"/>
      <c r="C721" s="4"/>
      <c r="D721" s="58"/>
      <c r="E721" s="97"/>
      <c r="F721" s="126"/>
      <c r="G721" s="127"/>
    </row>
    <row r="722" spans="1:7" s="14" customFormat="1" ht="16.5">
      <c r="A722" s="92"/>
      <c r="B722" s="105"/>
      <c r="C722" s="4"/>
      <c r="D722" s="58"/>
      <c r="E722" s="97"/>
      <c r="F722" s="126"/>
      <c r="G722" s="127"/>
    </row>
    <row r="723" spans="1:7" ht="16.5">
      <c r="A723" s="92"/>
      <c r="B723" s="105"/>
      <c r="C723" s="4"/>
      <c r="D723" s="58"/>
      <c r="E723" s="97"/>
      <c r="F723" s="126"/>
      <c r="G723" s="127"/>
    </row>
    <row r="724" spans="1:7" ht="16.5">
      <c r="A724" s="92"/>
      <c r="B724" s="105"/>
      <c r="C724" s="4"/>
      <c r="D724" s="58"/>
      <c r="E724" s="97"/>
      <c r="F724" s="126"/>
      <c r="G724" s="127"/>
    </row>
    <row r="725" spans="1:7" ht="16.5">
      <c r="A725" s="92"/>
      <c r="B725" s="105"/>
      <c r="C725" s="4"/>
      <c r="D725" s="58"/>
      <c r="E725" s="97"/>
      <c r="F725" s="126"/>
      <c r="G725" s="127"/>
    </row>
    <row r="726" spans="1:7" ht="16.5">
      <c r="A726" s="92"/>
      <c r="B726" s="3"/>
      <c r="C726" s="6"/>
      <c r="D726" s="96"/>
      <c r="E726" s="19"/>
      <c r="F726" s="126"/>
      <c r="G726" s="127"/>
    </row>
    <row r="727" spans="1:7">
      <c r="B727" s="3"/>
      <c r="C727" s="6"/>
      <c r="D727" s="10"/>
      <c r="E727" s="10"/>
      <c r="F727" s="10"/>
      <c r="G727" s="10"/>
    </row>
    <row r="728" spans="1:7">
      <c r="B728" s="3"/>
      <c r="C728" s="6"/>
      <c r="D728" s="96"/>
      <c r="E728" s="19"/>
      <c r="F728" s="126"/>
      <c r="G728" s="127"/>
    </row>
    <row r="729" spans="1:7">
      <c r="B729" s="3"/>
      <c r="C729" s="6"/>
      <c r="D729" s="96"/>
      <c r="E729" s="19"/>
      <c r="F729" s="126"/>
      <c r="G729" s="127"/>
    </row>
    <row r="730" spans="1:7">
      <c r="B730" s="3"/>
      <c r="C730" s="6"/>
      <c r="D730" s="96"/>
      <c r="E730" s="19"/>
      <c r="F730" s="126"/>
      <c r="G730" s="127"/>
    </row>
    <row r="731" spans="1:7">
      <c r="B731" s="3"/>
      <c r="C731" s="6"/>
      <c r="D731" s="10"/>
      <c r="E731" s="10"/>
      <c r="F731" s="10"/>
      <c r="G731" s="10"/>
    </row>
    <row r="732" spans="1:7">
      <c r="B732" s="3"/>
      <c r="C732" s="6"/>
      <c r="D732" s="96"/>
      <c r="E732" s="19"/>
      <c r="F732" s="126"/>
      <c r="G732" s="127"/>
    </row>
    <row r="733" spans="1:7">
      <c r="B733" s="3"/>
      <c r="C733" s="6"/>
      <c r="D733" s="96"/>
      <c r="E733" s="19"/>
      <c r="F733" s="126"/>
      <c r="G733" s="127"/>
    </row>
    <row r="734" spans="1:7">
      <c r="B734" s="3"/>
      <c r="C734" s="6"/>
      <c r="D734" s="96"/>
      <c r="E734" s="19"/>
      <c r="F734" s="126"/>
      <c r="G734" s="127"/>
    </row>
    <row r="735" spans="1:7">
      <c r="B735" s="3"/>
      <c r="C735" s="6"/>
      <c r="D735" s="10"/>
      <c r="E735" s="10"/>
      <c r="F735" s="10"/>
      <c r="G735" s="10"/>
    </row>
    <row r="736" spans="1:7">
      <c r="B736" s="3"/>
      <c r="C736" s="6"/>
      <c r="D736" s="96"/>
      <c r="E736" s="19"/>
      <c r="F736" s="126"/>
      <c r="G736" s="127"/>
    </row>
    <row r="737" spans="2:7">
      <c r="B737" s="3"/>
      <c r="C737" s="6"/>
      <c r="D737" s="96"/>
      <c r="E737" s="19"/>
      <c r="F737" s="126"/>
      <c r="G737" s="127"/>
    </row>
    <row r="738" spans="2:7">
      <c r="B738" s="3"/>
      <c r="C738" s="6"/>
      <c r="D738" s="96"/>
      <c r="E738" s="19"/>
      <c r="F738" s="126"/>
      <c r="G738" s="127"/>
    </row>
    <row r="739" spans="2:7">
      <c r="B739" s="3"/>
      <c r="C739" s="6"/>
      <c r="D739" s="10"/>
      <c r="E739" s="10"/>
      <c r="F739" s="10"/>
      <c r="G739" s="10"/>
    </row>
    <row r="740" spans="2:7">
      <c r="B740" s="3"/>
      <c r="C740" s="6"/>
      <c r="D740" s="96"/>
      <c r="E740" s="19"/>
      <c r="F740" s="126"/>
      <c r="G740" s="127"/>
    </row>
    <row r="741" spans="2:7">
      <c r="B741" s="3"/>
      <c r="C741" s="6"/>
      <c r="D741" s="96"/>
      <c r="E741" s="19"/>
      <c r="F741" s="126"/>
      <c r="G741" s="127"/>
    </row>
    <row r="742" spans="2:7">
      <c r="B742" s="3"/>
      <c r="C742" s="6"/>
      <c r="D742" s="96"/>
      <c r="E742" s="19"/>
      <c r="F742" s="126"/>
      <c r="G742" s="127"/>
    </row>
    <row r="743" spans="2:7">
      <c r="B743" s="3"/>
      <c r="C743" s="6"/>
      <c r="D743" s="96"/>
      <c r="E743" s="19"/>
      <c r="F743" s="126"/>
      <c r="G743" s="127"/>
    </row>
    <row r="744" spans="2:7">
      <c r="B744" s="3"/>
      <c r="C744" s="6"/>
      <c r="D744" s="96"/>
      <c r="E744" s="19"/>
      <c r="F744" s="126"/>
      <c r="G744" s="127"/>
    </row>
    <row r="745" spans="2:7">
      <c r="B745" s="3"/>
      <c r="C745" s="6"/>
      <c r="D745" s="96"/>
      <c r="E745" s="19"/>
      <c r="F745" s="126"/>
      <c r="G745" s="127"/>
    </row>
    <row r="746" spans="2:7">
      <c r="B746" s="3"/>
      <c r="C746" s="6"/>
      <c r="D746" s="96"/>
      <c r="E746" s="19"/>
      <c r="F746" s="126"/>
      <c r="G746" s="126"/>
    </row>
    <row r="747" spans="2:7">
      <c r="B747" s="105"/>
      <c r="C747" s="4"/>
      <c r="D747" s="58"/>
      <c r="E747" s="97"/>
      <c r="F747" s="126"/>
      <c r="G747" s="127"/>
    </row>
    <row r="748" spans="2:7">
      <c r="B748" s="105"/>
      <c r="C748" s="6"/>
      <c r="D748" s="96"/>
      <c r="E748" s="19"/>
      <c r="F748" s="126"/>
      <c r="G748" s="126"/>
    </row>
    <row r="749" spans="2:7">
      <c r="B749" s="105"/>
      <c r="C749" s="4"/>
      <c r="D749" s="58"/>
      <c r="E749" s="97"/>
      <c r="F749" s="126"/>
      <c r="G749" s="127"/>
    </row>
    <row r="750" spans="2:7">
      <c r="B750" s="3"/>
      <c r="C750" s="6"/>
      <c r="D750" s="96"/>
      <c r="E750" s="19"/>
      <c r="F750" s="126"/>
      <c r="G750" s="127"/>
    </row>
    <row r="751" spans="2:7">
      <c r="B751" s="3"/>
      <c r="C751" s="6"/>
      <c r="D751" s="96"/>
      <c r="E751" s="19"/>
      <c r="F751" s="126"/>
      <c r="G751" s="127"/>
    </row>
    <row r="752" spans="2:7">
      <c r="B752" s="3"/>
      <c r="C752" s="6"/>
      <c r="D752" s="96"/>
      <c r="E752" s="19"/>
      <c r="F752" s="147"/>
      <c r="G752" s="147"/>
    </row>
    <row r="753" spans="2:7">
      <c r="B753" s="3"/>
      <c r="C753" s="6"/>
      <c r="D753" s="96"/>
      <c r="E753" s="19"/>
      <c r="F753" s="147"/>
      <c r="G753" s="147"/>
    </row>
    <row r="754" spans="2:7">
      <c r="B754" s="3"/>
      <c r="C754" s="6"/>
      <c r="D754" s="96"/>
      <c r="E754" s="19"/>
      <c r="F754" s="147"/>
      <c r="G754" s="127"/>
    </row>
    <row r="755" spans="2:7">
      <c r="B755" s="3"/>
      <c r="C755" s="6"/>
      <c r="D755" s="96"/>
      <c r="E755" s="19"/>
      <c r="F755" s="147"/>
      <c r="G755" s="127"/>
    </row>
    <row r="756" spans="2:7">
      <c r="B756" s="3"/>
      <c r="C756" s="6"/>
      <c r="D756" s="96"/>
      <c r="E756" s="19"/>
      <c r="F756" s="147"/>
      <c r="G756" s="127"/>
    </row>
    <row r="757" spans="2:7">
      <c r="B757" s="3"/>
      <c r="C757" s="6"/>
      <c r="D757" s="96"/>
      <c r="E757" s="19"/>
      <c r="F757" s="147"/>
      <c r="G757" s="127"/>
    </row>
    <row r="758" spans="2:7">
      <c r="B758" s="3"/>
      <c r="C758" s="6"/>
      <c r="D758" s="96"/>
      <c r="E758" s="19"/>
      <c r="F758" s="147"/>
      <c r="G758" s="127"/>
    </row>
    <row r="759" spans="2:7">
      <c r="B759" s="3"/>
      <c r="C759" s="6"/>
      <c r="D759" s="96"/>
      <c r="E759" s="19"/>
      <c r="F759" s="147"/>
      <c r="G759" s="127"/>
    </row>
    <row r="760" spans="2:7">
      <c r="B760" s="3"/>
      <c r="C760" s="6"/>
      <c r="D760" s="96"/>
      <c r="E760" s="19"/>
      <c r="F760" s="147"/>
      <c r="G760" s="127"/>
    </row>
    <row r="761" spans="2:7">
      <c r="B761" s="3"/>
      <c r="C761" s="6"/>
      <c r="D761" s="96"/>
      <c r="E761" s="19"/>
      <c r="F761" s="147"/>
      <c r="G761" s="127"/>
    </row>
    <row r="762" spans="2:7">
      <c r="B762" s="3"/>
      <c r="C762" s="6"/>
      <c r="D762" s="96"/>
      <c r="E762" s="19"/>
      <c r="F762" s="147"/>
      <c r="G762" s="127"/>
    </row>
    <row r="763" spans="2:7">
      <c r="B763" s="3"/>
      <c r="C763" s="6"/>
      <c r="D763" s="96"/>
      <c r="E763" s="19"/>
      <c r="F763" s="147"/>
      <c r="G763" s="127"/>
    </row>
    <row r="764" spans="2:7">
      <c r="B764" s="3"/>
      <c r="C764" s="6"/>
      <c r="D764" s="10"/>
      <c r="E764" s="10"/>
      <c r="F764" s="10"/>
      <c r="G764" s="10"/>
    </row>
    <row r="765" spans="2:7">
      <c r="B765" s="3"/>
      <c r="C765" s="6"/>
      <c r="D765" s="96"/>
      <c r="E765" s="19"/>
      <c r="F765" s="147"/>
      <c r="G765" s="127"/>
    </row>
    <row r="766" spans="2:7">
      <c r="B766" s="3"/>
      <c r="C766" s="6"/>
      <c r="D766" s="96"/>
      <c r="E766" s="19"/>
      <c r="F766" s="147"/>
      <c r="G766" s="127"/>
    </row>
    <row r="767" spans="2:7">
      <c r="B767" s="3"/>
      <c r="C767" s="6"/>
      <c r="D767" s="96"/>
      <c r="E767" s="19"/>
      <c r="F767" s="147"/>
      <c r="G767" s="127"/>
    </row>
    <row r="768" spans="2:7">
      <c r="B768" s="3"/>
      <c r="C768" s="6"/>
      <c r="D768" s="96"/>
      <c r="E768" s="19"/>
      <c r="F768" s="147"/>
      <c r="G768" s="127"/>
    </row>
    <row r="769" spans="2:7">
      <c r="B769" s="3"/>
      <c r="C769" s="6"/>
      <c r="D769" s="96"/>
      <c r="E769" s="19"/>
      <c r="F769" s="147"/>
      <c r="G769" s="127"/>
    </row>
    <row r="770" spans="2:7">
      <c r="B770" s="3"/>
      <c r="C770" s="6"/>
      <c r="D770" s="96"/>
      <c r="E770" s="19"/>
      <c r="F770" s="147"/>
      <c r="G770" s="127"/>
    </row>
    <row r="771" spans="2:7">
      <c r="B771" s="3"/>
      <c r="C771" s="6"/>
      <c r="D771" s="96"/>
      <c r="E771" s="19"/>
      <c r="F771" s="147"/>
      <c r="G771" s="127"/>
    </row>
    <row r="772" spans="2:7">
      <c r="B772" s="3"/>
      <c r="C772" s="6"/>
      <c r="D772" s="96"/>
      <c r="E772" s="19"/>
      <c r="F772" s="147"/>
      <c r="G772" s="127"/>
    </row>
    <row r="773" spans="2:7">
      <c r="B773" s="3"/>
      <c r="C773" s="6"/>
      <c r="D773" s="10"/>
      <c r="E773" s="10"/>
      <c r="F773" s="10"/>
      <c r="G773" s="10"/>
    </row>
    <row r="774" spans="2:7">
      <c r="B774" s="3"/>
      <c r="C774" s="6"/>
      <c r="D774" s="96"/>
      <c r="E774" s="19"/>
      <c r="F774" s="147"/>
      <c r="G774" s="127"/>
    </row>
    <row r="775" spans="2:7">
      <c r="B775" s="3"/>
      <c r="C775" s="6"/>
      <c r="D775" s="96"/>
      <c r="E775" s="19"/>
      <c r="F775" s="147"/>
      <c r="G775" s="127"/>
    </row>
    <row r="776" spans="2:7">
      <c r="B776" s="3"/>
      <c r="C776" s="6"/>
      <c r="D776" s="96"/>
      <c r="E776" s="19"/>
      <c r="F776" s="147"/>
      <c r="G776" s="127"/>
    </row>
    <row r="777" spans="2:7">
      <c r="B777" s="3"/>
      <c r="C777" s="6"/>
      <c r="D777" s="96"/>
      <c r="E777" s="19"/>
      <c r="F777" s="147"/>
      <c r="G777" s="127"/>
    </row>
    <row r="778" spans="2:7">
      <c r="B778" s="105"/>
      <c r="C778" s="6"/>
      <c r="D778" s="96"/>
      <c r="E778" s="19"/>
      <c r="F778" s="147"/>
      <c r="G778" s="127"/>
    </row>
    <row r="779" spans="2:7">
      <c r="B779" s="3"/>
      <c r="C779" s="6"/>
      <c r="D779" s="96"/>
      <c r="E779" s="19"/>
      <c r="F779" s="147"/>
      <c r="G779" s="127"/>
    </row>
    <row r="780" spans="2:7">
      <c r="B780" s="3"/>
      <c r="C780" s="6"/>
      <c r="D780" s="96"/>
      <c r="E780" s="19"/>
      <c r="F780" s="147"/>
      <c r="G780" s="147"/>
    </row>
    <row r="781" spans="2:7">
      <c r="B781" s="3"/>
      <c r="C781" s="6"/>
      <c r="D781" s="96"/>
      <c r="E781" s="19"/>
      <c r="F781" s="147"/>
      <c r="G781" s="147"/>
    </row>
    <row r="782" spans="2:7">
      <c r="B782" s="3"/>
      <c r="C782" s="6"/>
      <c r="D782" s="96"/>
      <c r="E782" s="19"/>
      <c r="F782" s="147"/>
      <c r="G782" s="127"/>
    </row>
    <row r="783" spans="2:7">
      <c r="B783" s="3"/>
      <c r="C783" s="6"/>
      <c r="D783" s="96"/>
      <c r="E783" s="19"/>
      <c r="F783" s="147"/>
      <c r="G783" s="127"/>
    </row>
    <row r="784" spans="2:7">
      <c r="B784" s="3"/>
      <c r="C784" s="6"/>
      <c r="D784" s="96"/>
      <c r="E784" s="19"/>
      <c r="F784" s="147"/>
      <c r="G784" s="147"/>
    </row>
    <row r="785" spans="1:7">
      <c r="B785" s="3"/>
      <c r="C785" s="6"/>
      <c r="D785" s="96"/>
      <c r="E785" s="19"/>
      <c r="F785" s="126"/>
      <c r="G785" s="127"/>
    </row>
    <row r="786" spans="1:7">
      <c r="B786" s="3"/>
      <c r="C786" s="6"/>
      <c r="D786" s="96"/>
      <c r="E786" s="19"/>
      <c r="F786" s="126"/>
      <c r="G786" s="126"/>
    </row>
    <row r="787" spans="1:7">
      <c r="B787" s="3"/>
      <c r="C787" s="6"/>
      <c r="D787" s="96"/>
      <c r="E787" s="19"/>
      <c r="F787" s="126"/>
      <c r="G787" s="126"/>
    </row>
    <row r="788" spans="1:7">
      <c r="B788" s="3"/>
      <c r="C788" s="6"/>
      <c r="D788" s="96"/>
      <c r="E788" s="19"/>
      <c r="F788" s="126"/>
      <c r="G788" s="127"/>
    </row>
    <row r="789" spans="1:7">
      <c r="B789" s="105"/>
      <c r="C789" s="6"/>
      <c r="D789" s="96"/>
      <c r="E789" s="19"/>
      <c r="F789" s="126"/>
      <c r="G789" s="127"/>
    </row>
    <row r="790" spans="1:7">
      <c r="B790" s="105"/>
      <c r="C790" s="6"/>
      <c r="D790" s="96"/>
      <c r="E790" s="19"/>
      <c r="F790" s="126"/>
      <c r="G790" s="126"/>
    </row>
    <row r="791" spans="1:7" ht="16.5">
      <c r="A791" s="92"/>
      <c r="B791" s="3"/>
      <c r="C791" s="6"/>
      <c r="D791" s="96"/>
      <c r="E791" s="19"/>
      <c r="F791" s="16"/>
      <c r="G791" s="127"/>
    </row>
    <row r="792" spans="1:7" ht="16.5">
      <c r="A792" s="92"/>
      <c r="B792" s="3"/>
      <c r="C792" s="6"/>
      <c r="D792" s="96"/>
      <c r="E792" s="19"/>
      <c r="F792" s="16"/>
      <c r="G792" s="127"/>
    </row>
    <row r="793" spans="1:7" ht="16.5">
      <c r="A793" s="92"/>
      <c r="B793" s="3"/>
      <c r="C793" s="6"/>
      <c r="D793" s="96"/>
      <c r="E793" s="19"/>
      <c r="F793" s="16"/>
      <c r="G793" s="127"/>
    </row>
    <row r="794" spans="1:7" ht="16.5">
      <c r="A794" s="92"/>
      <c r="B794" s="3"/>
      <c r="C794" s="6"/>
      <c r="D794" s="96"/>
      <c r="E794" s="19"/>
      <c r="F794" s="16"/>
      <c r="G794" s="127"/>
    </row>
    <row r="795" spans="1:7" ht="16.5">
      <c r="A795" s="92"/>
      <c r="B795" s="3"/>
      <c r="C795" s="6"/>
      <c r="D795" s="96"/>
      <c r="E795" s="19"/>
      <c r="F795" s="16"/>
      <c r="G795" s="127"/>
    </row>
    <row r="796" spans="1:7" ht="16.5">
      <c r="A796" s="92"/>
      <c r="B796" s="3"/>
      <c r="C796" s="17"/>
      <c r="D796" s="96"/>
      <c r="E796" s="19"/>
      <c r="F796" s="16"/>
      <c r="G796" s="127"/>
    </row>
    <row r="797" spans="1:7" ht="16.5">
      <c r="A797" s="92"/>
      <c r="B797" s="3"/>
      <c r="C797" s="17"/>
      <c r="D797" s="96"/>
      <c r="E797" s="19"/>
      <c r="F797" s="16"/>
      <c r="G797" s="127"/>
    </row>
    <row r="798" spans="1:7" ht="16.5">
      <c r="A798" s="92"/>
      <c r="B798" s="3"/>
      <c r="C798" s="148"/>
      <c r="D798" s="149"/>
      <c r="E798" s="150"/>
      <c r="F798" s="151"/>
      <c r="G798" s="152"/>
    </row>
    <row r="799" spans="1:7" ht="16.5">
      <c r="A799" s="92"/>
      <c r="B799" s="3"/>
      <c r="C799" s="148"/>
      <c r="D799" s="149"/>
      <c r="E799" s="150"/>
      <c r="F799" s="151"/>
      <c r="G799" s="152"/>
    </row>
    <row r="800" spans="1:7" ht="16.5">
      <c r="A800" s="92"/>
      <c r="B800" s="153"/>
      <c r="C800" s="148"/>
      <c r="D800" s="149"/>
      <c r="E800" s="150"/>
      <c r="F800" s="151"/>
      <c r="G800" s="152"/>
    </row>
    <row r="801" spans="1:7" ht="16.5">
      <c r="A801" s="92"/>
      <c r="B801" s="153"/>
      <c r="C801" s="148"/>
      <c r="D801" s="149"/>
      <c r="E801" s="150"/>
      <c r="F801" s="151"/>
      <c r="G801" s="152"/>
    </row>
    <row r="802" spans="1:7" ht="16.5">
      <c r="A802" s="92"/>
      <c r="B802" s="3"/>
      <c r="C802" s="6"/>
      <c r="D802" s="96"/>
      <c r="E802" s="19"/>
      <c r="F802" s="126"/>
      <c r="G802" s="126"/>
    </row>
    <row r="803" spans="1:7" ht="16.5">
      <c r="A803" s="92"/>
      <c r="B803" s="141"/>
      <c r="C803" s="13"/>
      <c r="D803" s="132"/>
      <c r="E803" s="146"/>
      <c r="F803" s="126"/>
      <c r="G803" s="133"/>
    </row>
    <row r="804" spans="1:7">
      <c r="A804" s="8"/>
      <c r="B804" s="114"/>
      <c r="C804" s="15"/>
      <c r="D804" s="115"/>
      <c r="E804" s="116"/>
      <c r="F804" s="117"/>
      <c r="G804" s="117"/>
    </row>
    <row r="805" spans="1:7">
      <c r="B805" s="3"/>
      <c r="C805" s="6"/>
      <c r="D805" s="96"/>
      <c r="E805" s="19"/>
      <c r="F805" s="134"/>
      <c r="G805" s="134"/>
    </row>
    <row r="806" spans="1:7">
      <c r="B806" s="141"/>
      <c r="C806" s="13"/>
      <c r="D806" s="132"/>
      <c r="E806" s="146"/>
      <c r="F806" s="134"/>
      <c r="G806" s="154"/>
    </row>
    <row r="807" spans="1:7">
      <c r="A807" s="8"/>
      <c r="B807" s="114"/>
      <c r="C807" s="15"/>
      <c r="D807" s="115"/>
      <c r="E807" s="116"/>
      <c r="F807" s="155"/>
      <c r="G807" s="155"/>
    </row>
  </sheetData>
  <sheetProtection algorithmName="SHA-512" hashValue="lU7FRrGUm4IazEKgpKAn0hWn6o2X7Ci8LHP6DtTpKWySfDHU42NCfuyqifLTF3EvOqe3PGI9nIeIh4FmfDnbBw==" saltValue="HWf+Yhfb/PRksHx5F4UVVw==" spinCount="100000" sheet="1" selectLockedCells="1" selectUnlockedCells="1"/>
  <pageMargins left="0.78740157480314965" right="0.59055118110236227" top="0.94488188976377963" bottom="0.74803149606299213" header="0.31496062992125984" footer="0.31496062992125984"/>
  <pageSetup paperSize="9" scale="99" orientation="portrait" useFirstPageNumber="1" r:id="rId1"/>
  <headerFooter>
    <oddHeader>&amp;L&amp;"NewsGoth Cn BT,Običajno"&amp;8INVESTITOR: 
Občina Miren-Kostanjevica
Miren 137
5291 Miren&amp;C&amp;"NewsGoth Cn BT,Običajno" 01/18 - PZR
&amp;R&amp;"NewsGoth Cn BT,Običajno"&amp;8PROJEKTANT:
Styria arhitektura d.o.o. 
Cankarjeva ul. 6E,
2000 MB</oddHeader>
    <oddFooter>&amp;LŠolski objekt
OŠ Miren in postavitev nove telovadnice - 3.faza&amp;R&amp;"NewsGoth Cn BT,Običajno"&amp;P/&amp;N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EDF56-F11B-46FB-9DD3-4410947F3165}">
  <sheetPr codeName="List3"/>
  <dimension ref="B1:I1373"/>
  <sheetViews>
    <sheetView view="pageBreakPreview" zoomScale="130" zoomScaleNormal="100" zoomScaleSheetLayoutView="130" workbookViewId="0">
      <selection activeCell="O15" sqref="O15"/>
    </sheetView>
  </sheetViews>
  <sheetFormatPr defaultColWidth="9.140625" defaultRowHeight="16.5"/>
  <cols>
    <col min="1" max="1" width="9.140625" style="23"/>
    <col min="2" max="2" width="6.85546875" style="22" customWidth="1"/>
    <col min="3" max="3" width="45.5703125" style="22" customWidth="1"/>
    <col min="4" max="4" width="11.140625" style="22" customWidth="1"/>
    <col min="5" max="5" width="17.7109375" style="23" customWidth="1"/>
    <col min="6" max="6" width="16.7109375" style="163" bestFit="1" customWidth="1"/>
    <col min="7" max="7" width="11.42578125" style="163" bestFit="1" customWidth="1"/>
    <col min="8" max="8" width="9.140625" style="23"/>
    <col min="9" max="9" width="15" style="23" bestFit="1" customWidth="1"/>
    <col min="10" max="10" width="14" style="23" bestFit="1" customWidth="1"/>
    <col min="11" max="16384" width="9.140625" style="23"/>
  </cols>
  <sheetData>
    <row r="1" spans="2:9" ht="15" customHeight="1" thickBot="1"/>
    <row r="2" spans="2:9" s="24" customFormat="1" ht="26.25" thickBot="1">
      <c r="B2" s="1133" t="s">
        <v>2231</v>
      </c>
      <c r="C2" s="1134"/>
      <c r="D2" s="1134"/>
      <c r="E2" s="60"/>
      <c r="F2" s="164"/>
      <c r="G2" s="164"/>
    </row>
    <row r="3" spans="2:9" ht="14.25" customHeight="1">
      <c r="C3" s="25"/>
      <c r="D3" s="25"/>
    </row>
    <row r="4" spans="2:9" ht="24.75" customHeight="1">
      <c r="B4" s="158" t="s">
        <v>2232</v>
      </c>
      <c r="C4" s="159"/>
      <c r="D4" s="159"/>
      <c r="E4" s="159"/>
    </row>
    <row r="5" spans="2:9" ht="18.75" customHeight="1">
      <c r="C5" s="26"/>
      <c r="D5" s="26"/>
    </row>
    <row r="6" spans="2:9" s="24" customFormat="1" ht="33">
      <c r="B6" s="31" t="s">
        <v>86</v>
      </c>
      <c r="C6" s="1132" t="s">
        <v>87</v>
      </c>
      <c r="D6" s="1132"/>
      <c r="E6" s="46" t="s">
        <v>88</v>
      </c>
      <c r="F6" s="164"/>
      <c r="G6" s="164"/>
    </row>
    <row r="7" spans="2:9" s="24" customFormat="1" ht="17.25" thickBot="1">
      <c r="B7" s="33"/>
      <c r="C7" s="30"/>
      <c r="D7" s="30"/>
      <c r="F7" s="164"/>
      <c r="G7" s="164"/>
    </row>
    <row r="8" spans="2:9" s="24" customFormat="1" ht="17.25" thickBot="1">
      <c r="B8" s="35"/>
      <c r="C8" s="37"/>
      <c r="D8" s="37"/>
      <c r="E8" s="47"/>
      <c r="F8" s="163"/>
      <c r="G8" s="164"/>
      <c r="I8" s="266"/>
    </row>
    <row r="9" spans="2:9" ht="28.5" customHeight="1">
      <c r="B9" s="261" t="str">
        <f>'100 PRD'!F12</f>
        <v>100</v>
      </c>
      <c r="C9" s="262" t="str">
        <f>'100 PRD'!G12</f>
        <v>PRIPRAVLJALNA DELA in RUŠITVENA DELA</v>
      </c>
      <c r="D9" s="161"/>
      <c r="E9" s="162">
        <f>'100 PRD'!K17</f>
        <v>0</v>
      </c>
    </row>
    <row r="10" spans="2:9" ht="28.5" customHeight="1">
      <c r="B10" s="160">
        <f>'101 GD'!F12</f>
        <v>101</v>
      </c>
      <c r="C10" s="259" t="str">
        <f>'101 GD'!G12</f>
        <v xml:space="preserve">GRADBENA DELA </v>
      </c>
      <c r="D10" s="161"/>
      <c r="E10" s="162">
        <f>'101 GD'!K19</f>
        <v>0</v>
      </c>
      <c r="F10" s="269"/>
      <c r="G10" s="288"/>
    </row>
    <row r="11" spans="2:9" ht="28.5" customHeight="1">
      <c r="B11" s="160">
        <f>'201 OD'!F12</f>
        <v>201</v>
      </c>
      <c r="C11" s="259" t="str">
        <f>'201 OD'!G12</f>
        <v>OBRTNIŠKA DELA</v>
      </c>
      <c r="D11" s="161"/>
      <c r="E11" s="162">
        <f>'201 OD'!K24</f>
        <v>0</v>
      </c>
    </row>
    <row r="12" spans="2:9" ht="28.5" customHeight="1">
      <c r="B12" s="261" t="str">
        <f>'301 EI'!F12</f>
        <v>301</v>
      </c>
      <c r="C12" s="262" t="str">
        <f>'301 EI'!G12</f>
        <v>ELEKTRO INŠTALACIJE</v>
      </c>
      <c r="D12" s="161"/>
      <c r="E12" s="162">
        <f>'301 EI'!K42</f>
        <v>0</v>
      </c>
      <c r="G12" s="263"/>
      <c r="H12" s="264"/>
      <c r="I12" s="265"/>
    </row>
    <row r="13" spans="2:9" ht="28.5" customHeight="1">
      <c r="B13" s="160">
        <f>'400 SI'!F12</f>
        <v>400</v>
      </c>
      <c r="C13" s="259" t="str">
        <f>'400 SI'!G12</f>
        <v>STROJNE INŠTALACIJE IN OPREMA</v>
      </c>
      <c r="D13" s="161"/>
      <c r="E13" s="162">
        <f>'400 SI'!K35</f>
        <v>0</v>
      </c>
      <c r="F13" s="269"/>
      <c r="G13" s="263"/>
      <c r="H13" s="264"/>
      <c r="I13" s="265"/>
    </row>
    <row r="14" spans="2:9" ht="28.5" customHeight="1">
      <c r="B14" s="160">
        <f>'500 ZU'!F12</f>
        <v>500</v>
      </c>
      <c r="C14" s="259" t="str">
        <f>'500 ZU'!G12</f>
        <v>ZUNANJA UREDITEV  OKOLJA</v>
      </c>
      <c r="D14" s="161"/>
      <c r="E14" s="162">
        <f>'500 ZU'!K22</f>
        <v>0</v>
      </c>
    </row>
    <row r="15" spans="2:9" ht="17.25" thickBot="1">
      <c r="B15" s="48"/>
      <c r="C15" s="49" t="s">
        <v>411</v>
      </c>
      <c r="D15" s="49"/>
      <c r="E15" s="157">
        <f>SUM(E9:E14)*0.03</f>
        <v>0</v>
      </c>
    </row>
    <row r="16" spans="2:9" ht="19.5" customHeight="1">
      <c r="B16" s="28"/>
      <c r="C16" s="29"/>
      <c r="D16" s="29"/>
      <c r="E16" s="34"/>
    </row>
    <row r="17" spans="2:7" s="36" customFormat="1" ht="18.75" customHeight="1">
      <c r="B17" s="1130" t="s">
        <v>102</v>
      </c>
      <c r="C17" s="1131"/>
      <c r="D17" s="53"/>
      <c r="E17" s="39">
        <f>SUM(E9:E15)</f>
        <v>0</v>
      </c>
      <c r="F17" s="268"/>
      <c r="G17" s="165"/>
    </row>
    <row r="18" spans="2:7" s="22" customFormat="1" ht="18.75" customHeight="1">
      <c r="B18" s="42"/>
      <c r="C18" s="42"/>
      <c r="D18" s="42"/>
      <c r="E18" s="43"/>
      <c r="F18" s="166"/>
      <c r="G18" s="166"/>
    </row>
    <row r="19" spans="2:7" s="38" customFormat="1" ht="24.95" customHeight="1">
      <c r="B19" s="1130" t="s">
        <v>2381</v>
      </c>
      <c r="C19" s="1131"/>
      <c r="D19" s="53"/>
      <c r="E19" s="39">
        <f>E17*0.22</f>
        <v>0</v>
      </c>
      <c r="F19" s="167"/>
      <c r="G19" s="167"/>
    </row>
    <row r="20" spans="2:7" s="32" customFormat="1" ht="20.100000000000001" customHeight="1">
      <c r="B20" s="40"/>
      <c r="C20" s="41"/>
      <c r="D20" s="41"/>
      <c r="E20" s="44"/>
      <c r="F20" s="168"/>
      <c r="G20" s="168"/>
    </row>
    <row r="21" spans="2:7" s="22" customFormat="1" ht="32.25" customHeight="1" thickBot="1">
      <c r="B21" s="1128" t="s">
        <v>103</v>
      </c>
      <c r="C21" s="1129"/>
      <c r="D21" s="52"/>
      <c r="E21" s="45">
        <f>E17+E19</f>
        <v>0</v>
      </c>
      <c r="F21" s="166"/>
      <c r="G21" s="166"/>
    </row>
    <row r="22" spans="2:7" ht="17.25" thickTop="1"/>
    <row r="1369" spans="3:7" s="22" customFormat="1" ht="104.25" customHeight="1">
      <c r="C1369" s="27"/>
      <c r="D1369" s="27"/>
      <c r="F1369" s="166"/>
      <c r="G1369" s="166"/>
    </row>
    <row r="1372" spans="3:7" s="22" customFormat="1">
      <c r="F1372" s="166"/>
      <c r="G1372" s="166"/>
    </row>
    <row r="1373" spans="3:7" s="22" customFormat="1">
      <c r="F1373" s="166"/>
      <c r="G1373" s="166"/>
    </row>
  </sheetData>
  <sheetProtection algorithmName="SHA-512" hashValue="vq0gMk+ffT6oZrGzmoKyrT0c7XuWWB0V5wU7UTnXFMMGKch4EkfY/tdIwb9gjYnDO+cyk7wf+RVeNJ0LeMgW4g==" saltValue="Tn0ENH+0zBUit0qiPWbSGQ==" spinCount="100000" sheet="1" formatCells="0" formatColumns="0" formatRows="0"/>
  <mergeCells count="5">
    <mergeCell ref="B21:C21"/>
    <mergeCell ref="B17:C17"/>
    <mergeCell ref="C6:D6"/>
    <mergeCell ref="B2:D2"/>
    <mergeCell ref="B19:C19"/>
  </mergeCells>
  <pageMargins left="0.78740157480314965" right="0.59055118110236227" top="0.94488188976377963" bottom="0.74803149606299213" header="0.31496062992125984" footer="0.31496062992125984"/>
  <pageSetup paperSize="9" scale="97" orientation="portrait" useFirstPageNumber="1" r:id="rId1"/>
  <headerFooter>
    <oddHeader>&amp;L&amp;"NewsGoth Cn BT,Običajno"&amp;8INVESTITOR: 
Občina Miren-Kostanjevica
Miren 137
5291 Miren&amp;C&amp;"NewsGoth Cn BT,Običajno" 01/18 - PZR
&amp;R&amp;"NewsGoth Cn BT,Običajno"&amp;8PROJEKTANT:
Styria arhitektura d.o.o. 
Cankarjeva ul. 6E,
2000 MB</oddHeader>
    <oddFooter>&amp;LŠolski objekt
OŠ Miren in postavitev nove telovadnice - 3.faza&amp;R&amp;"NewsGoth Cn BT,Običajno"&amp;P/&amp;N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2429B-E56C-49A7-AB5A-3774F842553A}">
  <sheetPr codeName="List4">
    <tabColor rgb="FFC00000"/>
  </sheetPr>
  <dimension ref="A1:IB88"/>
  <sheetViews>
    <sheetView showZeros="0" view="pageBreakPreview" topLeftCell="A80" zoomScale="115" zoomScaleNormal="130" zoomScaleSheetLayoutView="115" workbookViewId="0">
      <selection activeCell="G98" sqref="G98"/>
    </sheetView>
  </sheetViews>
  <sheetFormatPr defaultColWidth="11.5703125" defaultRowHeight="16.5"/>
  <cols>
    <col min="1" max="1" width="4.140625" style="190" customWidth="1"/>
    <col min="2" max="4" width="3.5703125" style="190" customWidth="1"/>
    <col min="5" max="5" width="4.42578125" style="1052" customWidth="1"/>
    <col min="6" max="6" width="14.28515625" style="1088" customWidth="1"/>
    <col min="7" max="7" width="42.85546875" style="382" customWidth="1"/>
    <col min="8" max="8" width="8.42578125" style="193" customWidth="1"/>
    <col min="9" max="9" width="8.42578125" style="944" customWidth="1"/>
    <col min="10" max="10" width="15" style="207" customWidth="1"/>
    <col min="11" max="11" width="15" style="1056" customWidth="1"/>
    <col min="12" max="235" width="9.140625" style="185" customWidth="1"/>
    <col min="236" max="237" width="11.5703125" style="190"/>
    <col min="238" max="239" width="5.7109375" style="190" customWidth="1"/>
    <col min="240" max="240" width="45.7109375" style="190" customWidth="1"/>
    <col min="241" max="241" width="6.7109375" style="190" customWidth="1"/>
    <col min="242" max="242" width="9.7109375" style="190" customWidth="1"/>
    <col min="243" max="243" width="12.7109375" style="190" customWidth="1"/>
    <col min="244" max="244" width="14.28515625" style="190" customWidth="1"/>
    <col min="245" max="491" width="9.140625" style="190" customWidth="1"/>
    <col min="492" max="493" width="11.5703125" style="190"/>
    <col min="494" max="495" width="5.7109375" style="190" customWidth="1"/>
    <col min="496" max="496" width="45.7109375" style="190" customWidth="1"/>
    <col min="497" max="497" width="6.7109375" style="190" customWidth="1"/>
    <col min="498" max="498" width="9.7109375" style="190" customWidth="1"/>
    <col min="499" max="499" width="12.7109375" style="190" customWidth="1"/>
    <col min="500" max="500" width="14.28515625" style="190" customWidth="1"/>
    <col min="501" max="747" width="9.140625" style="190" customWidth="1"/>
    <col min="748" max="749" width="11.5703125" style="190"/>
    <col min="750" max="751" width="5.7109375" style="190" customWidth="1"/>
    <col min="752" max="752" width="45.7109375" style="190" customWidth="1"/>
    <col min="753" max="753" width="6.7109375" style="190" customWidth="1"/>
    <col min="754" max="754" width="9.7109375" style="190" customWidth="1"/>
    <col min="755" max="755" width="12.7109375" style="190" customWidth="1"/>
    <col min="756" max="756" width="14.28515625" style="190" customWidth="1"/>
    <col min="757" max="1003" width="9.140625" style="190" customWidth="1"/>
    <col min="1004" max="1005" width="11.5703125" style="190"/>
    <col min="1006" max="1007" width="5.7109375" style="190" customWidth="1"/>
    <col min="1008" max="1008" width="45.7109375" style="190" customWidth="1"/>
    <col min="1009" max="1009" width="6.7109375" style="190" customWidth="1"/>
    <col min="1010" max="1010" width="9.7109375" style="190" customWidth="1"/>
    <col min="1011" max="1011" width="12.7109375" style="190" customWidth="1"/>
    <col min="1012" max="1012" width="14.28515625" style="190" customWidth="1"/>
    <col min="1013" max="1259" width="9.140625" style="190" customWidth="1"/>
    <col min="1260" max="1261" width="11.5703125" style="190"/>
    <col min="1262" max="1263" width="5.7109375" style="190" customWidth="1"/>
    <col min="1264" max="1264" width="45.7109375" style="190" customWidth="1"/>
    <col min="1265" max="1265" width="6.7109375" style="190" customWidth="1"/>
    <col min="1266" max="1266" width="9.7109375" style="190" customWidth="1"/>
    <col min="1267" max="1267" width="12.7109375" style="190" customWidth="1"/>
    <col min="1268" max="1268" width="14.28515625" style="190" customWidth="1"/>
    <col min="1269" max="1515" width="9.140625" style="190" customWidth="1"/>
    <col min="1516" max="1517" width="11.5703125" style="190"/>
    <col min="1518" max="1519" width="5.7109375" style="190" customWidth="1"/>
    <col min="1520" max="1520" width="45.7109375" style="190" customWidth="1"/>
    <col min="1521" max="1521" width="6.7109375" style="190" customWidth="1"/>
    <col min="1522" max="1522" width="9.7109375" style="190" customWidth="1"/>
    <col min="1523" max="1523" width="12.7109375" style="190" customWidth="1"/>
    <col min="1524" max="1524" width="14.28515625" style="190" customWidth="1"/>
    <col min="1525" max="1771" width="9.140625" style="190" customWidth="1"/>
    <col min="1772" max="1773" width="11.5703125" style="190"/>
    <col min="1774" max="1775" width="5.7109375" style="190" customWidth="1"/>
    <col min="1776" max="1776" width="45.7109375" style="190" customWidth="1"/>
    <col min="1777" max="1777" width="6.7109375" style="190" customWidth="1"/>
    <col min="1778" max="1778" width="9.7109375" style="190" customWidth="1"/>
    <col min="1779" max="1779" width="12.7109375" style="190" customWidth="1"/>
    <col min="1780" max="1780" width="14.28515625" style="190" customWidth="1"/>
    <col min="1781" max="2027" width="9.140625" style="190" customWidth="1"/>
    <col min="2028" max="2029" width="11.5703125" style="190"/>
    <col min="2030" max="2031" width="5.7109375" style="190" customWidth="1"/>
    <col min="2032" max="2032" width="45.7109375" style="190" customWidth="1"/>
    <col min="2033" max="2033" width="6.7109375" style="190" customWidth="1"/>
    <col min="2034" max="2034" width="9.7109375" style="190" customWidth="1"/>
    <col min="2035" max="2035" width="12.7109375" style="190" customWidth="1"/>
    <col min="2036" max="2036" width="14.28515625" style="190" customWidth="1"/>
    <col min="2037" max="2283" width="9.140625" style="190" customWidth="1"/>
    <col min="2284" max="2285" width="11.5703125" style="190"/>
    <col min="2286" max="2287" width="5.7109375" style="190" customWidth="1"/>
    <col min="2288" max="2288" width="45.7109375" style="190" customWidth="1"/>
    <col min="2289" max="2289" width="6.7109375" style="190" customWidth="1"/>
    <col min="2290" max="2290" width="9.7109375" style="190" customWidth="1"/>
    <col min="2291" max="2291" width="12.7109375" style="190" customWidth="1"/>
    <col min="2292" max="2292" width="14.28515625" style="190" customWidth="1"/>
    <col min="2293" max="2539" width="9.140625" style="190" customWidth="1"/>
    <col min="2540" max="2541" width="11.5703125" style="190"/>
    <col min="2542" max="2543" width="5.7109375" style="190" customWidth="1"/>
    <col min="2544" max="2544" width="45.7109375" style="190" customWidth="1"/>
    <col min="2545" max="2545" width="6.7109375" style="190" customWidth="1"/>
    <col min="2546" max="2546" width="9.7109375" style="190" customWidth="1"/>
    <col min="2547" max="2547" width="12.7109375" style="190" customWidth="1"/>
    <col min="2548" max="2548" width="14.28515625" style="190" customWidth="1"/>
    <col min="2549" max="2795" width="9.140625" style="190" customWidth="1"/>
    <col min="2796" max="2797" width="11.5703125" style="190"/>
    <col min="2798" max="2799" width="5.7109375" style="190" customWidth="1"/>
    <col min="2800" max="2800" width="45.7109375" style="190" customWidth="1"/>
    <col min="2801" max="2801" width="6.7109375" style="190" customWidth="1"/>
    <col min="2802" max="2802" width="9.7109375" style="190" customWidth="1"/>
    <col min="2803" max="2803" width="12.7109375" style="190" customWidth="1"/>
    <col min="2804" max="2804" width="14.28515625" style="190" customWidth="1"/>
    <col min="2805" max="3051" width="9.140625" style="190" customWidth="1"/>
    <col min="3052" max="3053" width="11.5703125" style="190"/>
    <col min="3054" max="3055" width="5.7109375" style="190" customWidth="1"/>
    <col min="3056" max="3056" width="45.7109375" style="190" customWidth="1"/>
    <col min="3057" max="3057" width="6.7109375" style="190" customWidth="1"/>
    <col min="3058" max="3058" width="9.7109375" style="190" customWidth="1"/>
    <col min="3059" max="3059" width="12.7109375" style="190" customWidth="1"/>
    <col min="3060" max="3060" width="14.28515625" style="190" customWidth="1"/>
    <col min="3061" max="3307" width="9.140625" style="190" customWidth="1"/>
    <col min="3308" max="3309" width="11.5703125" style="190"/>
    <col min="3310" max="3311" width="5.7109375" style="190" customWidth="1"/>
    <col min="3312" max="3312" width="45.7109375" style="190" customWidth="1"/>
    <col min="3313" max="3313" width="6.7109375" style="190" customWidth="1"/>
    <col min="3314" max="3314" width="9.7109375" style="190" customWidth="1"/>
    <col min="3315" max="3315" width="12.7109375" style="190" customWidth="1"/>
    <col min="3316" max="3316" width="14.28515625" style="190" customWidth="1"/>
    <col min="3317" max="3563" width="9.140625" style="190" customWidth="1"/>
    <col min="3564" max="3565" width="11.5703125" style="190"/>
    <col min="3566" max="3567" width="5.7109375" style="190" customWidth="1"/>
    <col min="3568" max="3568" width="45.7109375" style="190" customWidth="1"/>
    <col min="3569" max="3569" width="6.7109375" style="190" customWidth="1"/>
    <col min="3570" max="3570" width="9.7109375" style="190" customWidth="1"/>
    <col min="3571" max="3571" width="12.7109375" style="190" customWidth="1"/>
    <col min="3572" max="3572" width="14.28515625" style="190" customWidth="1"/>
    <col min="3573" max="3819" width="9.140625" style="190" customWidth="1"/>
    <col min="3820" max="3821" width="11.5703125" style="190"/>
    <col min="3822" max="3823" width="5.7109375" style="190" customWidth="1"/>
    <col min="3824" max="3824" width="45.7109375" style="190" customWidth="1"/>
    <col min="3825" max="3825" width="6.7109375" style="190" customWidth="1"/>
    <col min="3826" max="3826" width="9.7109375" style="190" customWidth="1"/>
    <col min="3827" max="3827" width="12.7109375" style="190" customWidth="1"/>
    <col min="3828" max="3828" width="14.28515625" style="190" customWidth="1"/>
    <col min="3829" max="4075" width="9.140625" style="190" customWidth="1"/>
    <col min="4076" max="4077" width="11.5703125" style="190"/>
    <col min="4078" max="4079" width="5.7109375" style="190" customWidth="1"/>
    <col min="4080" max="4080" width="45.7109375" style="190" customWidth="1"/>
    <col min="4081" max="4081" width="6.7109375" style="190" customWidth="1"/>
    <col min="4082" max="4082" width="9.7109375" style="190" customWidth="1"/>
    <col min="4083" max="4083" width="12.7109375" style="190" customWidth="1"/>
    <col min="4084" max="4084" width="14.28515625" style="190" customWidth="1"/>
    <col min="4085" max="4331" width="9.140625" style="190" customWidth="1"/>
    <col min="4332" max="4333" width="11.5703125" style="190"/>
    <col min="4334" max="4335" width="5.7109375" style="190" customWidth="1"/>
    <col min="4336" max="4336" width="45.7109375" style="190" customWidth="1"/>
    <col min="4337" max="4337" width="6.7109375" style="190" customWidth="1"/>
    <col min="4338" max="4338" width="9.7109375" style="190" customWidth="1"/>
    <col min="4339" max="4339" width="12.7109375" style="190" customWidth="1"/>
    <col min="4340" max="4340" width="14.28515625" style="190" customWidth="1"/>
    <col min="4341" max="4587" width="9.140625" style="190" customWidth="1"/>
    <col min="4588" max="4589" width="11.5703125" style="190"/>
    <col min="4590" max="4591" width="5.7109375" style="190" customWidth="1"/>
    <col min="4592" max="4592" width="45.7109375" style="190" customWidth="1"/>
    <col min="4593" max="4593" width="6.7109375" style="190" customWidth="1"/>
    <col min="4594" max="4594" width="9.7109375" style="190" customWidth="1"/>
    <col min="4595" max="4595" width="12.7109375" style="190" customWidth="1"/>
    <col min="4596" max="4596" width="14.28515625" style="190" customWidth="1"/>
    <col min="4597" max="4843" width="9.140625" style="190" customWidth="1"/>
    <col min="4844" max="4845" width="11.5703125" style="190"/>
    <col min="4846" max="4847" width="5.7109375" style="190" customWidth="1"/>
    <col min="4848" max="4848" width="45.7109375" style="190" customWidth="1"/>
    <col min="4849" max="4849" width="6.7109375" style="190" customWidth="1"/>
    <col min="4850" max="4850" width="9.7109375" style="190" customWidth="1"/>
    <col min="4851" max="4851" width="12.7109375" style="190" customWidth="1"/>
    <col min="4852" max="4852" width="14.28515625" style="190" customWidth="1"/>
    <col min="4853" max="5099" width="9.140625" style="190" customWidth="1"/>
    <col min="5100" max="5101" width="11.5703125" style="190"/>
    <col min="5102" max="5103" width="5.7109375" style="190" customWidth="1"/>
    <col min="5104" max="5104" width="45.7109375" style="190" customWidth="1"/>
    <col min="5105" max="5105" width="6.7109375" style="190" customWidth="1"/>
    <col min="5106" max="5106" width="9.7109375" style="190" customWidth="1"/>
    <col min="5107" max="5107" width="12.7109375" style="190" customWidth="1"/>
    <col min="5108" max="5108" width="14.28515625" style="190" customWidth="1"/>
    <col min="5109" max="5355" width="9.140625" style="190" customWidth="1"/>
    <col min="5356" max="5357" width="11.5703125" style="190"/>
    <col min="5358" max="5359" width="5.7109375" style="190" customWidth="1"/>
    <col min="5360" max="5360" width="45.7109375" style="190" customWidth="1"/>
    <col min="5361" max="5361" width="6.7109375" style="190" customWidth="1"/>
    <col min="5362" max="5362" width="9.7109375" style="190" customWidth="1"/>
    <col min="5363" max="5363" width="12.7109375" style="190" customWidth="1"/>
    <col min="5364" max="5364" width="14.28515625" style="190" customWidth="1"/>
    <col min="5365" max="5611" width="9.140625" style="190" customWidth="1"/>
    <col min="5612" max="5613" width="11.5703125" style="190"/>
    <col min="5614" max="5615" width="5.7109375" style="190" customWidth="1"/>
    <col min="5616" max="5616" width="45.7109375" style="190" customWidth="1"/>
    <col min="5617" max="5617" width="6.7109375" style="190" customWidth="1"/>
    <col min="5618" max="5618" width="9.7109375" style="190" customWidth="1"/>
    <col min="5619" max="5619" width="12.7109375" style="190" customWidth="1"/>
    <col min="5620" max="5620" width="14.28515625" style="190" customWidth="1"/>
    <col min="5621" max="5867" width="9.140625" style="190" customWidth="1"/>
    <col min="5868" max="5869" width="11.5703125" style="190"/>
    <col min="5870" max="5871" width="5.7109375" style="190" customWidth="1"/>
    <col min="5872" max="5872" width="45.7109375" style="190" customWidth="1"/>
    <col min="5873" max="5873" width="6.7109375" style="190" customWidth="1"/>
    <col min="5874" max="5874" width="9.7109375" style="190" customWidth="1"/>
    <col min="5875" max="5875" width="12.7109375" style="190" customWidth="1"/>
    <col min="5876" max="5876" width="14.28515625" style="190" customWidth="1"/>
    <col min="5877" max="6123" width="9.140625" style="190" customWidth="1"/>
    <col min="6124" max="6125" width="11.5703125" style="190"/>
    <col min="6126" max="6127" width="5.7109375" style="190" customWidth="1"/>
    <col min="6128" max="6128" width="45.7109375" style="190" customWidth="1"/>
    <col min="6129" max="6129" width="6.7109375" style="190" customWidth="1"/>
    <col min="6130" max="6130" width="9.7109375" style="190" customWidth="1"/>
    <col min="6131" max="6131" width="12.7109375" style="190" customWidth="1"/>
    <col min="6132" max="6132" width="14.28515625" style="190" customWidth="1"/>
    <col min="6133" max="6379" width="9.140625" style="190" customWidth="1"/>
    <col min="6380" max="6381" width="11.5703125" style="190"/>
    <col min="6382" max="6383" width="5.7109375" style="190" customWidth="1"/>
    <col min="6384" max="6384" width="45.7109375" style="190" customWidth="1"/>
    <col min="6385" max="6385" width="6.7109375" style="190" customWidth="1"/>
    <col min="6386" max="6386" width="9.7109375" style="190" customWidth="1"/>
    <col min="6387" max="6387" width="12.7109375" style="190" customWidth="1"/>
    <col min="6388" max="6388" width="14.28515625" style="190" customWidth="1"/>
    <col min="6389" max="6635" width="9.140625" style="190" customWidth="1"/>
    <col min="6636" max="6637" width="11.5703125" style="190"/>
    <col min="6638" max="6639" width="5.7109375" style="190" customWidth="1"/>
    <col min="6640" max="6640" width="45.7109375" style="190" customWidth="1"/>
    <col min="6641" max="6641" width="6.7109375" style="190" customWidth="1"/>
    <col min="6642" max="6642" width="9.7109375" style="190" customWidth="1"/>
    <col min="6643" max="6643" width="12.7109375" style="190" customWidth="1"/>
    <col min="6644" max="6644" width="14.28515625" style="190" customWidth="1"/>
    <col min="6645" max="6891" width="9.140625" style="190" customWidth="1"/>
    <col min="6892" max="6893" width="11.5703125" style="190"/>
    <col min="6894" max="6895" width="5.7109375" style="190" customWidth="1"/>
    <col min="6896" max="6896" width="45.7109375" style="190" customWidth="1"/>
    <col min="6897" max="6897" width="6.7109375" style="190" customWidth="1"/>
    <col min="6898" max="6898" width="9.7109375" style="190" customWidth="1"/>
    <col min="6899" max="6899" width="12.7109375" style="190" customWidth="1"/>
    <col min="6900" max="6900" width="14.28515625" style="190" customWidth="1"/>
    <col min="6901" max="7147" width="9.140625" style="190" customWidth="1"/>
    <col min="7148" max="7149" width="11.5703125" style="190"/>
    <col min="7150" max="7151" width="5.7109375" style="190" customWidth="1"/>
    <col min="7152" max="7152" width="45.7109375" style="190" customWidth="1"/>
    <col min="7153" max="7153" width="6.7109375" style="190" customWidth="1"/>
    <col min="7154" max="7154" width="9.7109375" style="190" customWidth="1"/>
    <col min="7155" max="7155" width="12.7109375" style="190" customWidth="1"/>
    <col min="7156" max="7156" width="14.28515625" style="190" customWidth="1"/>
    <col min="7157" max="7403" width="9.140625" style="190" customWidth="1"/>
    <col min="7404" max="7405" width="11.5703125" style="190"/>
    <col min="7406" max="7407" width="5.7109375" style="190" customWidth="1"/>
    <col min="7408" max="7408" width="45.7109375" style="190" customWidth="1"/>
    <col min="7409" max="7409" width="6.7109375" style="190" customWidth="1"/>
    <col min="7410" max="7410" width="9.7109375" style="190" customWidth="1"/>
    <col min="7411" max="7411" width="12.7109375" style="190" customWidth="1"/>
    <col min="7412" max="7412" width="14.28515625" style="190" customWidth="1"/>
    <col min="7413" max="7659" width="9.140625" style="190" customWidth="1"/>
    <col min="7660" max="7661" width="11.5703125" style="190"/>
    <col min="7662" max="7663" width="5.7109375" style="190" customWidth="1"/>
    <col min="7664" max="7664" width="45.7109375" style="190" customWidth="1"/>
    <col min="7665" max="7665" width="6.7109375" style="190" customWidth="1"/>
    <col min="7666" max="7666" width="9.7109375" style="190" customWidth="1"/>
    <col min="7667" max="7667" width="12.7109375" style="190" customWidth="1"/>
    <col min="7668" max="7668" width="14.28515625" style="190" customWidth="1"/>
    <col min="7669" max="7915" width="9.140625" style="190" customWidth="1"/>
    <col min="7916" max="7917" width="11.5703125" style="190"/>
    <col min="7918" max="7919" width="5.7109375" style="190" customWidth="1"/>
    <col min="7920" max="7920" width="45.7109375" style="190" customWidth="1"/>
    <col min="7921" max="7921" width="6.7109375" style="190" customWidth="1"/>
    <col min="7922" max="7922" width="9.7109375" style="190" customWidth="1"/>
    <col min="7923" max="7923" width="12.7109375" style="190" customWidth="1"/>
    <col min="7924" max="7924" width="14.28515625" style="190" customWidth="1"/>
    <col min="7925" max="8171" width="9.140625" style="190" customWidth="1"/>
    <col min="8172" max="8173" width="11.5703125" style="190"/>
    <col min="8174" max="8175" width="5.7109375" style="190" customWidth="1"/>
    <col min="8176" max="8176" width="45.7109375" style="190" customWidth="1"/>
    <col min="8177" max="8177" width="6.7109375" style="190" customWidth="1"/>
    <col min="8178" max="8178" width="9.7109375" style="190" customWidth="1"/>
    <col min="8179" max="8179" width="12.7109375" style="190" customWidth="1"/>
    <col min="8180" max="8180" width="14.28515625" style="190" customWidth="1"/>
    <col min="8181" max="8427" width="9.140625" style="190" customWidth="1"/>
    <col min="8428" max="8429" width="11.5703125" style="190"/>
    <col min="8430" max="8431" width="5.7109375" style="190" customWidth="1"/>
    <col min="8432" max="8432" width="45.7109375" style="190" customWidth="1"/>
    <col min="8433" max="8433" width="6.7109375" style="190" customWidth="1"/>
    <col min="8434" max="8434" width="9.7109375" style="190" customWidth="1"/>
    <col min="8435" max="8435" width="12.7109375" style="190" customWidth="1"/>
    <col min="8436" max="8436" width="14.28515625" style="190" customWidth="1"/>
    <col min="8437" max="8683" width="9.140625" style="190" customWidth="1"/>
    <col min="8684" max="8685" width="11.5703125" style="190"/>
    <col min="8686" max="8687" width="5.7109375" style="190" customWidth="1"/>
    <col min="8688" max="8688" width="45.7109375" style="190" customWidth="1"/>
    <col min="8689" max="8689" width="6.7109375" style="190" customWidth="1"/>
    <col min="8690" max="8690" width="9.7109375" style="190" customWidth="1"/>
    <col min="8691" max="8691" width="12.7109375" style="190" customWidth="1"/>
    <col min="8692" max="8692" width="14.28515625" style="190" customWidth="1"/>
    <col min="8693" max="8939" width="9.140625" style="190" customWidth="1"/>
    <col min="8940" max="8941" width="11.5703125" style="190"/>
    <col min="8942" max="8943" width="5.7109375" style="190" customWidth="1"/>
    <col min="8944" max="8944" width="45.7109375" style="190" customWidth="1"/>
    <col min="8945" max="8945" width="6.7109375" style="190" customWidth="1"/>
    <col min="8946" max="8946" width="9.7109375" style="190" customWidth="1"/>
    <col min="8947" max="8947" width="12.7109375" style="190" customWidth="1"/>
    <col min="8948" max="8948" width="14.28515625" style="190" customWidth="1"/>
    <col min="8949" max="9195" width="9.140625" style="190" customWidth="1"/>
    <col min="9196" max="9197" width="11.5703125" style="190"/>
    <col min="9198" max="9199" width="5.7109375" style="190" customWidth="1"/>
    <col min="9200" max="9200" width="45.7109375" style="190" customWidth="1"/>
    <col min="9201" max="9201" width="6.7109375" style="190" customWidth="1"/>
    <col min="9202" max="9202" width="9.7109375" style="190" customWidth="1"/>
    <col min="9203" max="9203" width="12.7109375" style="190" customWidth="1"/>
    <col min="9204" max="9204" width="14.28515625" style="190" customWidth="1"/>
    <col min="9205" max="9451" width="9.140625" style="190" customWidth="1"/>
    <col min="9452" max="9453" width="11.5703125" style="190"/>
    <col min="9454" max="9455" width="5.7109375" style="190" customWidth="1"/>
    <col min="9456" max="9456" width="45.7109375" style="190" customWidth="1"/>
    <col min="9457" max="9457" width="6.7109375" style="190" customWidth="1"/>
    <col min="9458" max="9458" width="9.7109375" style="190" customWidth="1"/>
    <col min="9459" max="9459" width="12.7109375" style="190" customWidth="1"/>
    <col min="9460" max="9460" width="14.28515625" style="190" customWidth="1"/>
    <col min="9461" max="9707" width="9.140625" style="190" customWidth="1"/>
    <col min="9708" max="9709" width="11.5703125" style="190"/>
    <col min="9710" max="9711" width="5.7109375" style="190" customWidth="1"/>
    <col min="9712" max="9712" width="45.7109375" style="190" customWidth="1"/>
    <col min="9713" max="9713" width="6.7109375" style="190" customWidth="1"/>
    <col min="9714" max="9714" width="9.7109375" style="190" customWidth="1"/>
    <col min="9715" max="9715" width="12.7109375" style="190" customWidth="1"/>
    <col min="9716" max="9716" width="14.28515625" style="190" customWidth="1"/>
    <col min="9717" max="9963" width="9.140625" style="190" customWidth="1"/>
    <col min="9964" max="9965" width="11.5703125" style="190"/>
    <col min="9966" max="9967" width="5.7109375" style="190" customWidth="1"/>
    <col min="9968" max="9968" width="45.7109375" style="190" customWidth="1"/>
    <col min="9969" max="9969" width="6.7109375" style="190" customWidth="1"/>
    <col min="9970" max="9970" width="9.7109375" style="190" customWidth="1"/>
    <col min="9971" max="9971" width="12.7109375" style="190" customWidth="1"/>
    <col min="9972" max="9972" width="14.28515625" style="190" customWidth="1"/>
    <col min="9973" max="10219" width="9.140625" style="190" customWidth="1"/>
    <col min="10220" max="10221" width="11.5703125" style="190"/>
    <col min="10222" max="10223" width="5.7109375" style="190" customWidth="1"/>
    <col min="10224" max="10224" width="45.7109375" style="190" customWidth="1"/>
    <col min="10225" max="10225" width="6.7109375" style="190" customWidth="1"/>
    <col min="10226" max="10226" width="9.7109375" style="190" customWidth="1"/>
    <col min="10227" max="10227" width="12.7109375" style="190" customWidth="1"/>
    <col min="10228" max="10228" width="14.28515625" style="190" customWidth="1"/>
    <col min="10229" max="10475" width="9.140625" style="190" customWidth="1"/>
    <col min="10476" max="10477" width="11.5703125" style="190"/>
    <col min="10478" max="10479" width="5.7109375" style="190" customWidth="1"/>
    <col min="10480" max="10480" width="45.7109375" style="190" customWidth="1"/>
    <col min="10481" max="10481" width="6.7109375" style="190" customWidth="1"/>
    <col min="10482" max="10482" width="9.7109375" style="190" customWidth="1"/>
    <col min="10483" max="10483" width="12.7109375" style="190" customWidth="1"/>
    <col min="10484" max="10484" width="14.28515625" style="190" customWidth="1"/>
    <col min="10485" max="10731" width="9.140625" style="190" customWidth="1"/>
    <col min="10732" max="10733" width="11.5703125" style="190"/>
    <col min="10734" max="10735" width="5.7109375" style="190" customWidth="1"/>
    <col min="10736" max="10736" width="45.7109375" style="190" customWidth="1"/>
    <col min="10737" max="10737" width="6.7109375" style="190" customWidth="1"/>
    <col min="10738" max="10738" width="9.7109375" style="190" customWidth="1"/>
    <col min="10739" max="10739" width="12.7109375" style="190" customWidth="1"/>
    <col min="10740" max="10740" width="14.28515625" style="190" customWidth="1"/>
    <col min="10741" max="10987" width="9.140625" style="190" customWidth="1"/>
    <col min="10988" max="10989" width="11.5703125" style="190"/>
    <col min="10990" max="10991" width="5.7109375" style="190" customWidth="1"/>
    <col min="10992" max="10992" width="45.7109375" style="190" customWidth="1"/>
    <col min="10993" max="10993" width="6.7109375" style="190" customWidth="1"/>
    <col min="10994" max="10994" width="9.7109375" style="190" customWidth="1"/>
    <col min="10995" max="10995" width="12.7109375" style="190" customWidth="1"/>
    <col min="10996" max="10996" width="14.28515625" style="190" customWidth="1"/>
    <col min="10997" max="11243" width="9.140625" style="190" customWidth="1"/>
    <col min="11244" max="11245" width="11.5703125" style="190"/>
    <col min="11246" max="11247" width="5.7109375" style="190" customWidth="1"/>
    <col min="11248" max="11248" width="45.7109375" style="190" customWidth="1"/>
    <col min="11249" max="11249" width="6.7109375" style="190" customWidth="1"/>
    <col min="11250" max="11250" width="9.7109375" style="190" customWidth="1"/>
    <col min="11251" max="11251" width="12.7109375" style="190" customWidth="1"/>
    <col min="11252" max="11252" width="14.28515625" style="190" customWidth="1"/>
    <col min="11253" max="11499" width="9.140625" style="190" customWidth="1"/>
    <col min="11500" max="11501" width="11.5703125" style="190"/>
    <col min="11502" max="11503" width="5.7109375" style="190" customWidth="1"/>
    <col min="11504" max="11504" width="45.7109375" style="190" customWidth="1"/>
    <col min="11505" max="11505" width="6.7109375" style="190" customWidth="1"/>
    <col min="11506" max="11506" width="9.7109375" style="190" customWidth="1"/>
    <col min="11507" max="11507" width="12.7109375" style="190" customWidth="1"/>
    <col min="11508" max="11508" width="14.28515625" style="190" customWidth="1"/>
    <col min="11509" max="11755" width="9.140625" style="190" customWidth="1"/>
    <col min="11756" max="11757" width="11.5703125" style="190"/>
    <col min="11758" max="11759" width="5.7109375" style="190" customWidth="1"/>
    <col min="11760" max="11760" width="45.7109375" style="190" customWidth="1"/>
    <col min="11761" max="11761" width="6.7109375" style="190" customWidth="1"/>
    <col min="11762" max="11762" width="9.7109375" style="190" customWidth="1"/>
    <col min="11763" max="11763" width="12.7109375" style="190" customWidth="1"/>
    <col min="11764" max="11764" width="14.28515625" style="190" customWidth="1"/>
    <col min="11765" max="12011" width="9.140625" style="190" customWidth="1"/>
    <col min="12012" max="12013" width="11.5703125" style="190"/>
    <col min="12014" max="12015" width="5.7109375" style="190" customWidth="1"/>
    <col min="12016" max="12016" width="45.7109375" style="190" customWidth="1"/>
    <col min="12017" max="12017" width="6.7109375" style="190" customWidth="1"/>
    <col min="12018" max="12018" width="9.7109375" style="190" customWidth="1"/>
    <col min="12019" max="12019" width="12.7109375" style="190" customWidth="1"/>
    <col min="12020" max="12020" width="14.28515625" style="190" customWidth="1"/>
    <col min="12021" max="12267" width="9.140625" style="190" customWidth="1"/>
    <col min="12268" max="12269" width="11.5703125" style="190"/>
    <col min="12270" max="12271" width="5.7109375" style="190" customWidth="1"/>
    <col min="12272" max="12272" width="45.7109375" style="190" customWidth="1"/>
    <col min="12273" max="12273" width="6.7109375" style="190" customWidth="1"/>
    <col min="12274" max="12274" width="9.7109375" style="190" customWidth="1"/>
    <col min="12275" max="12275" width="12.7109375" style="190" customWidth="1"/>
    <col min="12276" max="12276" width="14.28515625" style="190" customWidth="1"/>
    <col min="12277" max="12523" width="9.140625" style="190" customWidth="1"/>
    <col min="12524" max="12525" width="11.5703125" style="190"/>
    <col min="12526" max="12527" width="5.7109375" style="190" customWidth="1"/>
    <col min="12528" max="12528" width="45.7109375" style="190" customWidth="1"/>
    <col min="12529" max="12529" width="6.7109375" style="190" customWidth="1"/>
    <col min="12530" max="12530" width="9.7109375" style="190" customWidth="1"/>
    <col min="12531" max="12531" width="12.7109375" style="190" customWidth="1"/>
    <col min="12532" max="12532" width="14.28515625" style="190" customWidth="1"/>
    <col min="12533" max="12779" width="9.140625" style="190" customWidth="1"/>
    <col min="12780" max="12781" width="11.5703125" style="190"/>
    <col min="12782" max="12783" width="5.7109375" style="190" customWidth="1"/>
    <col min="12784" max="12784" width="45.7109375" style="190" customWidth="1"/>
    <col min="12785" max="12785" width="6.7109375" style="190" customWidth="1"/>
    <col min="12786" max="12786" width="9.7109375" style="190" customWidth="1"/>
    <col min="12787" max="12787" width="12.7109375" style="190" customWidth="1"/>
    <col min="12788" max="12788" width="14.28515625" style="190" customWidth="1"/>
    <col min="12789" max="13035" width="9.140625" style="190" customWidth="1"/>
    <col min="13036" max="13037" width="11.5703125" style="190"/>
    <col min="13038" max="13039" width="5.7109375" style="190" customWidth="1"/>
    <col min="13040" max="13040" width="45.7109375" style="190" customWidth="1"/>
    <col min="13041" max="13041" width="6.7109375" style="190" customWidth="1"/>
    <col min="13042" max="13042" width="9.7109375" style="190" customWidth="1"/>
    <col min="13043" max="13043" width="12.7109375" style="190" customWidth="1"/>
    <col min="13044" max="13044" width="14.28515625" style="190" customWidth="1"/>
    <col min="13045" max="13291" width="9.140625" style="190" customWidth="1"/>
    <col min="13292" max="13293" width="11.5703125" style="190"/>
    <col min="13294" max="13295" width="5.7109375" style="190" customWidth="1"/>
    <col min="13296" max="13296" width="45.7109375" style="190" customWidth="1"/>
    <col min="13297" max="13297" width="6.7109375" style="190" customWidth="1"/>
    <col min="13298" max="13298" width="9.7109375" style="190" customWidth="1"/>
    <col min="13299" max="13299" width="12.7109375" style="190" customWidth="1"/>
    <col min="13300" max="13300" width="14.28515625" style="190" customWidth="1"/>
    <col min="13301" max="13547" width="9.140625" style="190" customWidth="1"/>
    <col min="13548" max="13549" width="11.5703125" style="190"/>
    <col min="13550" max="13551" width="5.7109375" style="190" customWidth="1"/>
    <col min="13552" max="13552" width="45.7109375" style="190" customWidth="1"/>
    <col min="13553" max="13553" width="6.7109375" style="190" customWidth="1"/>
    <col min="13554" max="13554" width="9.7109375" style="190" customWidth="1"/>
    <col min="13555" max="13555" width="12.7109375" style="190" customWidth="1"/>
    <col min="13556" max="13556" width="14.28515625" style="190" customWidth="1"/>
    <col min="13557" max="13803" width="9.140625" style="190" customWidth="1"/>
    <col min="13804" max="13805" width="11.5703125" style="190"/>
    <col min="13806" max="13807" width="5.7109375" style="190" customWidth="1"/>
    <col min="13808" max="13808" width="45.7109375" style="190" customWidth="1"/>
    <col min="13809" max="13809" width="6.7109375" style="190" customWidth="1"/>
    <col min="13810" max="13810" width="9.7109375" style="190" customWidth="1"/>
    <col min="13811" max="13811" width="12.7109375" style="190" customWidth="1"/>
    <col min="13812" max="13812" width="14.28515625" style="190" customWidth="1"/>
    <col min="13813" max="14059" width="9.140625" style="190" customWidth="1"/>
    <col min="14060" max="14061" width="11.5703125" style="190"/>
    <col min="14062" max="14063" width="5.7109375" style="190" customWidth="1"/>
    <col min="14064" max="14064" width="45.7109375" style="190" customWidth="1"/>
    <col min="14065" max="14065" width="6.7109375" style="190" customWidth="1"/>
    <col min="14066" max="14066" width="9.7109375" style="190" customWidth="1"/>
    <col min="14067" max="14067" width="12.7109375" style="190" customWidth="1"/>
    <col min="14068" max="14068" width="14.28515625" style="190" customWidth="1"/>
    <col min="14069" max="14315" width="9.140625" style="190" customWidth="1"/>
    <col min="14316" max="14317" width="11.5703125" style="190"/>
    <col min="14318" max="14319" width="5.7109375" style="190" customWidth="1"/>
    <col min="14320" max="14320" width="45.7109375" style="190" customWidth="1"/>
    <col min="14321" max="14321" width="6.7109375" style="190" customWidth="1"/>
    <col min="14322" max="14322" width="9.7109375" style="190" customWidth="1"/>
    <col min="14323" max="14323" width="12.7109375" style="190" customWidth="1"/>
    <col min="14324" max="14324" width="14.28515625" style="190" customWidth="1"/>
    <col min="14325" max="14571" width="9.140625" style="190" customWidth="1"/>
    <col min="14572" max="14573" width="11.5703125" style="190"/>
    <col min="14574" max="14575" width="5.7109375" style="190" customWidth="1"/>
    <col min="14576" max="14576" width="45.7109375" style="190" customWidth="1"/>
    <col min="14577" max="14577" width="6.7109375" style="190" customWidth="1"/>
    <col min="14578" max="14578" width="9.7109375" style="190" customWidth="1"/>
    <col min="14579" max="14579" width="12.7109375" style="190" customWidth="1"/>
    <col min="14580" max="14580" width="14.28515625" style="190" customWidth="1"/>
    <col min="14581" max="14827" width="9.140625" style="190" customWidth="1"/>
    <col min="14828" max="14829" width="11.5703125" style="190"/>
    <col min="14830" max="14831" width="5.7109375" style="190" customWidth="1"/>
    <col min="14832" max="14832" width="45.7109375" style="190" customWidth="1"/>
    <col min="14833" max="14833" width="6.7109375" style="190" customWidth="1"/>
    <col min="14834" max="14834" width="9.7109375" style="190" customWidth="1"/>
    <col min="14835" max="14835" width="12.7109375" style="190" customWidth="1"/>
    <col min="14836" max="14836" width="14.28515625" style="190" customWidth="1"/>
    <col min="14837" max="15083" width="9.140625" style="190" customWidth="1"/>
    <col min="15084" max="15085" width="11.5703125" style="190"/>
    <col min="15086" max="15087" width="5.7109375" style="190" customWidth="1"/>
    <col min="15088" max="15088" width="45.7109375" style="190" customWidth="1"/>
    <col min="15089" max="15089" width="6.7109375" style="190" customWidth="1"/>
    <col min="15090" max="15090" width="9.7109375" style="190" customWidth="1"/>
    <col min="15091" max="15091" width="12.7109375" style="190" customWidth="1"/>
    <col min="15092" max="15092" width="14.28515625" style="190" customWidth="1"/>
    <col min="15093" max="15339" width="9.140625" style="190" customWidth="1"/>
    <col min="15340" max="15341" width="11.5703125" style="190"/>
    <col min="15342" max="15343" width="5.7109375" style="190" customWidth="1"/>
    <col min="15344" max="15344" width="45.7109375" style="190" customWidth="1"/>
    <col min="15345" max="15345" width="6.7109375" style="190" customWidth="1"/>
    <col min="15346" max="15346" width="9.7109375" style="190" customWidth="1"/>
    <col min="15347" max="15347" width="12.7109375" style="190" customWidth="1"/>
    <col min="15348" max="15348" width="14.28515625" style="190" customWidth="1"/>
    <col min="15349" max="15595" width="9.140625" style="190" customWidth="1"/>
    <col min="15596" max="15597" width="11.5703125" style="190"/>
    <col min="15598" max="15599" width="5.7109375" style="190" customWidth="1"/>
    <col min="15600" max="15600" width="45.7109375" style="190" customWidth="1"/>
    <col min="15601" max="15601" width="6.7109375" style="190" customWidth="1"/>
    <col min="15602" max="15602" width="9.7109375" style="190" customWidth="1"/>
    <col min="15603" max="15603" width="12.7109375" style="190" customWidth="1"/>
    <col min="15604" max="15604" width="14.28515625" style="190" customWidth="1"/>
    <col min="15605" max="15851" width="9.140625" style="190" customWidth="1"/>
    <col min="15852" max="15853" width="11.5703125" style="190"/>
    <col min="15854" max="15855" width="5.7109375" style="190" customWidth="1"/>
    <col min="15856" max="15856" width="45.7109375" style="190" customWidth="1"/>
    <col min="15857" max="15857" width="6.7109375" style="190" customWidth="1"/>
    <col min="15858" max="15858" width="9.7109375" style="190" customWidth="1"/>
    <col min="15859" max="15859" width="12.7109375" style="190" customWidth="1"/>
    <col min="15860" max="15860" width="14.28515625" style="190" customWidth="1"/>
    <col min="15861" max="16107" width="9.140625" style="190" customWidth="1"/>
    <col min="16108" max="16109" width="11.5703125" style="190"/>
    <col min="16110" max="16111" width="5.7109375" style="190" customWidth="1"/>
    <col min="16112" max="16112" width="45.7109375" style="190" customWidth="1"/>
    <col min="16113" max="16113" width="6.7109375" style="190" customWidth="1"/>
    <col min="16114" max="16114" width="9.7109375" style="190" customWidth="1"/>
    <col min="16115" max="16115" width="12.7109375" style="190" customWidth="1"/>
    <col min="16116" max="16116" width="14.28515625" style="190" customWidth="1"/>
    <col min="16117" max="16363" width="9.140625" style="190" customWidth="1"/>
    <col min="16364" max="16384" width="11.5703125" style="190"/>
  </cols>
  <sheetData>
    <row r="1" spans="1:235" s="185" customFormat="1" ht="12.75">
      <c r="A1" s="1115"/>
      <c r="B1" s="1115"/>
      <c r="C1" s="1115"/>
      <c r="D1" s="1116"/>
      <c r="E1" s="1049"/>
      <c r="F1" s="902" t="s">
        <v>320</v>
      </c>
      <c r="G1" s="902" t="s">
        <v>321</v>
      </c>
      <c r="H1" s="905" t="s">
        <v>322</v>
      </c>
      <c r="I1" s="904" t="s">
        <v>323</v>
      </c>
      <c r="J1" s="905" t="s">
        <v>324</v>
      </c>
      <c r="K1" s="906" t="s">
        <v>325</v>
      </c>
    </row>
    <row r="2" spans="1:235" s="186" customFormat="1" ht="20.25">
      <c r="A2" s="907">
        <v>1</v>
      </c>
      <c r="B2" s="907">
        <v>2</v>
      </c>
      <c r="C2" s="907">
        <v>3</v>
      </c>
      <c r="D2" s="907">
        <v>4</v>
      </c>
      <c r="E2" s="1049"/>
      <c r="F2" s="1120" t="s">
        <v>326</v>
      </c>
      <c r="G2" s="1120"/>
      <c r="H2" s="1120"/>
      <c r="I2" s="1120"/>
      <c r="J2" s="1120"/>
      <c r="K2" s="1120"/>
    </row>
    <row r="3" spans="1:235" s="187" customFormat="1" ht="18">
      <c r="A3" s="1117" t="s">
        <v>317</v>
      </c>
      <c r="B3" s="1118" t="s">
        <v>318</v>
      </c>
      <c r="C3" s="1119"/>
      <c r="D3" s="1086"/>
      <c r="E3" s="186"/>
      <c r="F3" s="912" t="s">
        <v>327</v>
      </c>
      <c r="G3" s="1121" t="s">
        <v>453</v>
      </c>
      <c r="H3" s="1121"/>
      <c r="I3" s="1121"/>
      <c r="J3" s="1121"/>
      <c r="K3" s="1121"/>
    </row>
    <row r="4" spans="1:235" s="188" customFormat="1">
      <c r="A4" s="1117"/>
      <c r="B4" s="1118"/>
      <c r="C4" s="1119"/>
      <c r="D4" s="1087"/>
      <c r="E4" s="1050"/>
      <c r="F4" s="914" t="s">
        <v>328</v>
      </c>
      <c r="G4" s="1121" t="s">
        <v>454</v>
      </c>
      <c r="H4" s="1121"/>
      <c r="I4" s="1121"/>
      <c r="J4" s="1121"/>
      <c r="K4" s="1121"/>
    </row>
    <row r="5" spans="1:235" s="188" customFormat="1" ht="16.5" customHeight="1">
      <c r="A5" s="1117"/>
      <c r="B5" s="1118"/>
      <c r="C5" s="1119"/>
      <c r="D5" s="1087"/>
      <c r="E5" s="1051"/>
      <c r="F5" s="912" t="s">
        <v>329</v>
      </c>
      <c r="G5" s="1121" t="s">
        <v>450</v>
      </c>
      <c r="H5" s="1121"/>
      <c r="I5" s="1121"/>
      <c r="J5" s="1121"/>
      <c r="K5" s="1121"/>
    </row>
    <row r="6" spans="1:235" s="188" customFormat="1">
      <c r="A6" s="1117"/>
      <c r="B6" s="1118"/>
      <c r="C6" s="1119"/>
      <c r="D6" s="1087"/>
      <c r="E6" s="1052"/>
      <c r="F6" s="915" t="s">
        <v>335</v>
      </c>
      <c r="G6" s="1122"/>
      <c r="H6" s="1122"/>
      <c r="I6" s="1122"/>
      <c r="J6" s="1122"/>
      <c r="K6" s="1122"/>
    </row>
    <row r="7" spans="1:235" s="188" customFormat="1">
      <c r="A7" s="1117"/>
      <c r="B7" s="1118"/>
      <c r="C7" s="1119"/>
      <c r="D7" s="1087"/>
      <c r="E7" s="1052"/>
      <c r="F7" s="916" t="s">
        <v>336</v>
      </c>
      <c r="G7" s="1123"/>
      <c r="H7" s="1123"/>
      <c r="I7" s="1123"/>
      <c r="J7" s="1123"/>
      <c r="K7" s="1123"/>
    </row>
    <row r="8" spans="1:235" s="188" customFormat="1" ht="54">
      <c r="A8" s="1117"/>
      <c r="B8" s="1118"/>
      <c r="C8" s="1119"/>
      <c r="D8" s="1087"/>
      <c r="E8" s="185"/>
      <c r="F8" s="185"/>
      <c r="G8" s="919" t="s">
        <v>458</v>
      </c>
      <c r="H8" s="185"/>
      <c r="I8" s="185"/>
      <c r="J8" s="185"/>
      <c r="K8" s="185"/>
    </row>
    <row r="9" spans="1:235" s="188" customFormat="1" ht="18">
      <c r="A9" s="1117"/>
      <c r="B9" s="1118"/>
      <c r="C9" s="1119"/>
      <c r="D9" s="1087"/>
      <c r="E9" s="185"/>
      <c r="F9" s="185"/>
      <c r="G9" s="919" t="s">
        <v>113</v>
      </c>
      <c r="H9" s="185"/>
      <c r="I9" s="185"/>
      <c r="J9" s="185"/>
      <c r="K9" s="185"/>
    </row>
    <row r="10" spans="1:235" s="188" customFormat="1" ht="13.5" thickBot="1">
      <c r="A10" s="1117"/>
      <c r="B10" s="1118"/>
      <c r="C10" s="1119"/>
      <c r="D10" s="1087"/>
      <c r="E10" s="185"/>
      <c r="F10" s="920"/>
      <c r="G10" s="921"/>
      <c r="H10" s="1053"/>
      <c r="I10" s="923"/>
      <c r="J10" s="924"/>
      <c r="K10" s="924"/>
    </row>
    <row r="11" spans="1:235" s="185" customFormat="1">
      <c r="A11" s="1117"/>
      <c r="B11" s="1118"/>
      <c r="C11" s="1119"/>
      <c r="D11" s="1087"/>
      <c r="F11" s="917"/>
      <c r="G11" s="1135"/>
      <c r="H11" s="1135"/>
      <c r="I11" s="1135"/>
      <c r="J11" s="1135"/>
      <c r="K11" s="1135"/>
    </row>
    <row r="12" spans="1:235" ht="18.75" thickBot="1">
      <c r="A12" s="945">
        <v>100</v>
      </c>
      <c r="B12" s="946"/>
      <c r="C12" s="947"/>
      <c r="D12" s="1089"/>
      <c r="E12" s="10"/>
      <c r="F12" s="1090" t="s">
        <v>420</v>
      </c>
      <c r="G12" s="1090" t="s">
        <v>465</v>
      </c>
      <c r="H12" s="1091"/>
      <c r="I12" s="1061"/>
      <c r="J12" s="189"/>
      <c r="K12" s="1082"/>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0"/>
      <c r="BR12" s="190"/>
      <c r="BS12" s="190"/>
      <c r="BT12" s="190"/>
      <c r="BU12" s="190"/>
      <c r="BV12" s="190"/>
      <c r="BW12" s="190"/>
      <c r="BX12" s="190"/>
      <c r="BY12" s="190"/>
      <c r="BZ12" s="190"/>
      <c r="CA12" s="190"/>
      <c r="CB12" s="190"/>
      <c r="CC12" s="190"/>
      <c r="CD12" s="190"/>
      <c r="CE12" s="190"/>
      <c r="CF12" s="190"/>
      <c r="CG12" s="190"/>
      <c r="CH12" s="190"/>
      <c r="CI12" s="190"/>
      <c r="CJ12" s="190"/>
      <c r="CK12" s="190"/>
      <c r="CL12" s="190"/>
      <c r="CM12" s="190"/>
      <c r="CN12" s="190"/>
      <c r="CO12" s="190"/>
      <c r="CP12" s="190"/>
      <c r="CQ12" s="190"/>
      <c r="CR12" s="190"/>
      <c r="CS12" s="190"/>
      <c r="CT12" s="190"/>
      <c r="CU12" s="190"/>
      <c r="CV12" s="190"/>
      <c r="CW12" s="190"/>
      <c r="CX12" s="190"/>
      <c r="CY12" s="190"/>
      <c r="CZ12" s="190"/>
      <c r="DA12" s="190"/>
      <c r="DB12" s="190"/>
      <c r="DC12" s="190"/>
      <c r="DD12" s="190"/>
      <c r="DE12" s="190"/>
      <c r="DF12" s="190"/>
      <c r="DG12" s="190"/>
      <c r="DH12" s="190"/>
      <c r="DI12" s="190"/>
      <c r="DJ12" s="190"/>
      <c r="DK12" s="190"/>
      <c r="DL12" s="190"/>
      <c r="DM12" s="190"/>
      <c r="DN12" s="190"/>
      <c r="DO12" s="190"/>
      <c r="DP12" s="190"/>
      <c r="DQ12" s="190"/>
      <c r="DR12" s="190"/>
      <c r="DS12" s="190"/>
      <c r="DT12" s="190"/>
      <c r="DU12" s="190"/>
      <c r="DV12" s="190"/>
      <c r="DW12" s="190"/>
      <c r="DX12" s="190"/>
      <c r="DY12" s="190"/>
      <c r="DZ12" s="190"/>
      <c r="EA12" s="190"/>
      <c r="EB12" s="190"/>
      <c r="EC12" s="190"/>
      <c r="ED12" s="190"/>
      <c r="EE12" s="190"/>
      <c r="EF12" s="190"/>
      <c r="EG12" s="190"/>
      <c r="EH12" s="190"/>
      <c r="EI12" s="190"/>
      <c r="EJ12" s="190"/>
      <c r="EK12" s="190"/>
      <c r="EL12" s="190"/>
      <c r="EM12" s="190"/>
      <c r="EN12" s="190"/>
      <c r="EO12" s="190"/>
      <c r="EP12" s="190"/>
      <c r="EQ12" s="190"/>
      <c r="ER12" s="190"/>
      <c r="ES12" s="190"/>
      <c r="ET12" s="190"/>
      <c r="EU12" s="190"/>
      <c r="EV12" s="190"/>
      <c r="EW12" s="190"/>
      <c r="EX12" s="190"/>
      <c r="EY12" s="190"/>
      <c r="EZ12" s="190"/>
      <c r="FA12" s="190"/>
      <c r="FB12" s="190"/>
      <c r="FC12" s="190"/>
      <c r="FD12" s="190"/>
      <c r="FE12" s="190"/>
      <c r="FF12" s="190"/>
      <c r="FG12" s="190"/>
      <c r="FH12" s="190"/>
      <c r="FI12" s="190"/>
      <c r="FJ12" s="190"/>
      <c r="FK12" s="190"/>
      <c r="FL12" s="190"/>
      <c r="FM12" s="190"/>
      <c r="FN12" s="190"/>
      <c r="FO12" s="190"/>
      <c r="FP12" s="190"/>
      <c r="FQ12" s="190"/>
      <c r="FR12" s="190"/>
      <c r="FS12" s="190"/>
      <c r="FT12" s="190"/>
      <c r="FU12" s="190"/>
      <c r="FV12" s="190"/>
      <c r="FW12" s="190"/>
      <c r="FX12" s="190"/>
      <c r="FY12" s="190"/>
      <c r="FZ12" s="190"/>
      <c r="GA12" s="190"/>
      <c r="GB12" s="190"/>
      <c r="GC12" s="190"/>
      <c r="GD12" s="190"/>
      <c r="GE12" s="190"/>
      <c r="GF12" s="190"/>
      <c r="GG12" s="190"/>
      <c r="GH12" s="190"/>
      <c r="GI12" s="190"/>
      <c r="GJ12" s="190"/>
      <c r="GK12" s="190"/>
      <c r="GL12" s="190"/>
      <c r="GM12" s="190"/>
      <c r="GN12" s="190"/>
      <c r="GO12" s="190"/>
      <c r="GP12" s="190"/>
      <c r="GQ12" s="190"/>
      <c r="GR12" s="190"/>
      <c r="GS12" s="190"/>
      <c r="GT12" s="190"/>
      <c r="GU12" s="190"/>
      <c r="GV12" s="190"/>
      <c r="GW12" s="190"/>
      <c r="GX12" s="190"/>
      <c r="GY12" s="190"/>
      <c r="GZ12" s="190"/>
      <c r="HA12" s="190"/>
      <c r="HB12" s="190"/>
      <c r="HC12" s="190"/>
      <c r="HD12" s="190"/>
      <c r="HE12" s="190"/>
      <c r="HF12" s="190"/>
      <c r="HG12" s="190"/>
      <c r="HH12" s="190"/>
      <c r="HI12" s="190"/>
      <c r="HJ12" s="190"/>
      <c r="HK12" s="190"/>
      <c r="HL12" s="190"/>
      <c r="HM12" s="190"/>
      <c r="HN12" s="190"/>
      <c r="HO12" s="190"/>
      <c r="HP12" s="190"/>
      <c r="HQ12" s="190"/>
      <c r="HR12" s="190"/>
      <c r="HS12" s="190"/>
      <c r="HT12" s="190"/>
      <c r="HU12" s="190"/>
      <c r="HV12" s="190"/>
      <c r="HW12" s="190"/>
      <c r="HX12" s="190"/>
      <c r="HY12" s="190"/>
      <c r="HZ12" s="190"/>
      <c r="IA12" s="190"/>
    </row>
    <row r="13" spans="1:235" s="185" customFormat="1" ht="12.75">
      <c r="A13" s="945">
        <v>100</v>
      </c>
      <c r="B13" s="946"/>
      <c r="C13" s="947"/>
      <c r="D13" s="1089"/>
      <c r="E13" s="1062"/>
      <c r="F13" s="895" t="s">
        <v>331</v>
      </c>
      <c r="G13" s="896" t="s">
        <v>332</v>
      </c>
      <c r="H13" s="897" t="s">
        <v>89</v>
      </c>
      <c r="I13" s="1092" t="s">
        <v>1</v>
      </c>
      <c r="J13" s="877" t="s">
        <v>333</v>
      </c>
      <c r="K13" s="901" t="s">
        <v>128</v>
      </c>
    </row>
    <row r="14" spans="1:235" s="194" customFormat="1" ht="12.75">
      <c r="A14" s="945">
        <v>100</v>
      </c>
      <c r="B14" s="946" t="s">
        <v>342</v>
      </c>
      <c r="C14" s="947"/>
      <c r="D14" s="1089"/>
      <c r="E14" s="1062"/>
      <c r="F14" s="10" t="str">
        <f>A14&amp;"."&amp;B14&amp;"."&amp;C14&amp;"."&amp;D14</f>
        <v>100.01..</v>
      </c>
      <c r="G14" s="6" t="str">
        <f>G20</f>
        <v>PRIPRAVLJALNA DELA:</v>
      </c>
      <c r="H14" s="96"/>
      <c r="I14" s="1064"/>
      <c r="J14" s="193" t="s">
        <v>81</v>
      </c>
      <c r="K14" s="7">
        <f>K60</f>
        <v>0</v>
      </c>
    </row>
    <row r="15" spans="1:235" s="194" customFormat="1" ht="12.75">
      <c r="A15" s="945">
        <v>100</v>
      </c>
      <c r="B15" s="946" t="s">
        <v>343</v>
      </c>
      <c r="C15" s="947"/>
      <c r="D15" s="1089"/>
      <c r="E15" s="1062"/>
      <c r="F15" s="10" t="str">
        <f>F63</f>
        <v>100.02..</v>
      </c>
      <c r="G15" s="10" t="str">
        <f>G63</f>
        <v>RUŠITVENA DELA:</v>
      </c>
      <c r="H15" s="96"/>
      <c r="I15" s="1064"/>
      <c r="J15" s="193"/>
      <c r="K15" s="7">
        <f>K87</f>
        <v>0</v>
      </c>
    </row>
    <row r="16" spans="1:235" s="194" customFormat="1" ht="12.75">
      <c r="A16" s="945"/>
      <c r="B16" s="946"/>
      <c r="C16" s="947"/>
      <c r="D16" s="1089"/>
      <c r="E16" s="1062"/>
      <c r="F16" s="3"/>
      <c r="G16" s="5"/>
      <c r="H16" s="96"/>
      <c r="I16" s="1093"/>
      <c r="J16" s="195"/>
      <c r="K16" s="192"/>
    </row>
    <row r="17" spans="1:11" s="185" customFormat="1" ht="13.5" thickBot="1">
      <c r="A17" s="945"/>
      <c r="B17" s="946"/>
      <c r="C17" s="947"/>
      <c r="D17" s="1089"/>
      <c r="E17" s="1021"/>
      <c r="F17" s="141"/>
      <c r="G17" s="1067" t="s">
        <v>305</v>
      </c>
      <c r="H17" s="962"/>
      <c r="I17" s="1068"/>
      <c r="J17" s="196"/>
      <c r="K17" s="1083">
        <f>SUM(K14:K16)</f>
        <v>0</v>
      </c>
    </row>
    <row r="18" spans="1:11" s="185" customFormat="1" ht="13.5" thickTop="1">
      <c r="A18" s="945"/>
      <c r="B18" s="946"/>
      <c r="C18" s="947"/>
      <c r="D18" s="1089"/>
      <c r="E18" s="8"/>
      <c r="F18" s="114"/>
      <c r="G18" s="1094"/>
      <c r="H18" s="115"/>
      <c r="I18" s="1093"/>
      <c r="J18" s="198"/>
      <c r="K18" s="199"/>
    </row>
    <row r="19" spans="1:11" s="194" customFormat="1" ht="12.75">
      <c r="A19" s="945"/>
      <c r="B19" s="960"/>
      <c r="C19" s="947"/>
      <c r="D19" s="1089"/>
      <c r="E19" s="123"/>
      <c r="F19" s="123"/>
      <c r="G19" s="5"/>
      <c r="H19" s="124"/>
      <c r="I19" s="200"/>
      <c r="J19" s="201"/>
      <c r="K19" s="202"/>
    </row>
    <row r="20" spans="1:11" s="194" customFormat="1" ht="12.75">
      <c r="A20" s="945">
        <v>100</v>
      </c>
      <c r="B20" s="946" t="s">
        <v>342</v>
      </c>
      <c r="C20" s="947" t="s">
        <v>342</v>
      </c>
      <c r="D20" s="1089"/>
      <c r="E20" s="203"/>
      <c r="F20" s="1095" t="str">
        <f>A20&amp;"."&amp;B20&amp;"."&amp;C20&amp;"."&amp;D20</f>
        <v>100.01.01.</v>
      </c>
      <c r="G20" s="968" t="s">
        <v>7</v>
      </c>
      <c r="H20" s="969"/>
      <c r="I20" s="204"/>
      <c r="J20" s="205"/>
      <c r="K20" s="206"/>
    </row>
    <row r="21" spans="1:11" s="185" customFormat="1" ht="12.75">
      <c r="A21" s="945"/>
      <c r="B21" s="960"/>
      <c r="C21" s="947"/>
      <c r="D21" s="1089"/>
      <c r="E21" s="123"/>
      <c r="F21" s="409"/>
      <c r="G21" s="5" t="s">
        <v>4</v>
      </c>
      <c r="H21" s="96"/>
      <c r="I21" s="1007"/>
      <c r="J21" s="207"/>
      <c r="K21" s="2"/>
    </row>
    <row r="22" spans="1:11" s="185" customFormat="1" ht="63.75">
      <c r="A22" s="945"/>
      <c r="B22" s="960"/>
      <c r="C22" s="947"/>
      <c r="D22" s="1089"/>
      <c r="E22" s="123"/>
      <c r="F22" s="994"/>
      <c r="G22" s="4" t="s">
        <v>8</v>
      </c>
      <c r="H22" s="96"/>
      <c r="I22" s="1007"/>
      <c r="J22" s="207"/>
      <c r="K22" s="2"/>
    </row>
    <row r="23" spans="1:11" s="185" customFormat="1" ht="51">
      <c r="A23" s="945"/>
      <c r="B23" s="960"/>
      <c r="C23" s="947"/>
      <c r="D23" s="1089"/>
      <c r="E23" s="123"/>
      <c r="F23" s="409"/>
      <c r="G23" s="4" t="s">
        <v>76</v>
      </c>
      <c r="H23" s="96"/>
      <c r="I23" s="1007"/>
      <c r="J23" s="207"/>
      <c r="K23" s="2"/>
    </row>
    <row r="24" spans="1:11" s="185" customFormat="1" ht="38.25">
      <c r="A24" s="945"/>
      <c r="B24" s="960"/>
      <c r="C24" s="947"/>
      <c r="D24" s="1089"/>
      <c r="E24" s="123"/>
      <c r="F24" s="409"/>
      <c r="G24" s="4" t="s">
        <v>9</v>
      </c>
      <c r="H24" s="96"/>
      <c r="I24" s="1007"/>
      <c r="J24" s="207"/>
      <c r="K24" s="2"/>
    </row>
    <row r="25" spans="1:11" s="185" customFormat="1" ht="76.5">
      <c r="A25" s="945">
        <v>100</v>
      </c>
      <c r="B25" s="946" t="s">
        <v>342</v>
      </c>
      <c r="C25" s="947" t="s">
        <v>342</v>
      </c>
      <c r="D25" s="1089">
        <f>COUNT($D$21:D24)+1</f>
        <v>1</v>
      </c>
      <c r="E25" s="105"/>
      <c r="F25" s="409" t="str">
        <f>A25&amp;"."&amp;B25&amp;"."&amp;C25&amp;"."&amp;D25</f>
        <v>100.01.01.1</v>
      </c>
      <c r="G25" s="105" t="s">
        <v>114</v>
      </c>
      <c r="H25" s="58" t="s">
        <v>10</v>
      </c>
      <c r="I25" s="182">
        <v>1</v>
      </c>
      <c r="J25" s="252"/>
      <c r="K25" s="7">
        <f>I25*J25</f>
        <v>0</v>
      </c>
    </row>
    <row r="26" spans="1:11" s="185" customFormat="1" ht="55.5" customHeight="1">
      <c r="A26" s="945">
        <v>100</v>
      </c>
      <c r="B26" s="946" t="s">
        <v>342</v>
      </c>
      <c r="C26" s="947" t="s">
        <v>342</v>
      </c>
      <c r="D26" s="1089">
        <f>COUNT($D$21:D25)+1</f>
        <v>2</v>
      </c>
      <c r="E26" s="105"/>
      <c r="F26" s="409" t="str">
        <f>A26&amp;"."&amp;B26&amp;"."&amp;C26&amp;"."&amp;D26</f>
        <v>100.01.01.2</v>
      </c>
      <c r="G26" s="4" t="s">
        <v>115</v>
      </c>
      <c r="H26" s="58" t="s">
        <v>10</v>
      </c>
      <c r="I26" s="182">
        <v>1</v>
      </c>
      <c r="J26" s="252"/>
      <c r="K26" s="7">
        <f>I26*J26</f>
        <v>0</v>
      </c>
    </row>
    <row r="27" spans="1:11" s="185" customFormat="1" ht="51">
      <c r="A27" s="945">
        <v>100</v>
      </c>
      <c r="B27" s="946" t="s">
        <v>342</v>
      </c>
      <c r="C27" s="947" t="s">
        <v>343</v>
      </c>
      <c r="D27" s="1089" t="s">
        <v>131</v>
      </c>
      <c r="E27" s="105"/>
      <c r="F27" s="409" t="str">
        <f>A27&amp;"."&amp;B27&amp;"."&amp;C27&amp;"."&amp;D27</f>
        <v>100.01.02.1</v>
      </c>
      <c r="G27" s="5" t="s">
        <v>2234</v>
      </c>
      <c r="H27" s="58" t="s">
        <v>11</v>
      </c>
      <c r="I27" s="182">
        <v>1</v>
      </c>
      <c r="J27" s="252"/>
      <c r="K27" s="7">
        <f>I27*J27</f>
        <v>0</v>
      </c>
    </row>
    <row r="28" spans="1:11" s="185" customFormat="1" ht="76.5">
      <c r="A28" s="945"/>
      <c r="B28" s="977"/>
      <c r="C28" s="947"/>
      <c r="D28" s="1089"/>
      <c r="E28" s="105"/>
      <c r="F28" s="409"/>
      <c r="G28" s="4" t="s">
        <v>2235</v>
      </c>
      <c r="H28" s="58"/>
      <c r="I28" s="182"/>
      <c r="J28" s="208"/>
      <c r="K28" s="7"/>
    </row>
    <row r="29" spans="1:11" s="185" customFormat="1" ht="76.5">
      <c r="A29" s="945"/>
      <c r="B29" s="977"/>
      <c r="C29" s="947"/>
      <c r="D29" s="1089"/>
      <c r="E29" s="105"/>
      <c r="F29" s="409"/>
      <c r="G29" s="4" t="s">
        <v>2257</v>
      </c>
      <c r="H29" s="58"/>
      <c r="I29" s="182"/>
      <c r="J29" s="208"/>
      <c r="K29" s="7"/>
    </row>
    <row r="30" spans="1:11" s="185" customFormat="1" ht="76.5">
      <c r="A30" s="945"/>
      <c r="B30" s="977"/>
      <c r="C30" s="947"/>
      <c r="D30" s="1089"/>
      <c r="E30" s="105"/>
      <c r="F30" s="409"/>
      <c r="G30" s="4" t="s">
        <v>2236</v>
      </c>
      <c r="H30" s="58"/>
      <c r="I30" s="182"/>
      <c r="J30" s="208"/>
      <c r="K30" s="7"/>
    </row>
    <row r="31" spans="1:11" s="185" customFormat="1" ht="38.25">
      <c r="A31" s="945"/>
      <c r="B31" s="977"/>
      <c r="C31" s="947"/>
      <c r="D31" s="1089"/>
      <c r="E31" s="105"/>
      <c r="F31" s="409"/>
      <c r="G31" s="4" t="s">
        <v>2237</v>
      </c>
      <c r="H31" s="58"/>
      <c r="I31" s="182"/>
      <c r="J31" s="208"/>
      <c r="K31" s="7"/>
    </row>
    <row r="32" spans="1:11" s="185" customFormat="1" ht="76.5">
      <c r="A32" s="945"/>
      <c r="B32" s="977"/>
      <c r="C32" s="947"/>
      <c r="D32" s="1089"/>
      <c r="E32" s="105"/>
      <c r="F32" s="409"/>
      <c r="G32" s="4" t="s">
        <v>2233</v>
      </c>
      <c r="H32" s="58"/>
      <c r="I32" s="182"/>
      <c r="J32" s="208"/>
      <c r="K32" s="7"/>
    </row>
    <row r="33" spans="1:11" s="185" customFormat="1" ht="12.75">
      <c r="A33" s="945"/>
      <c r="B33" s="960"/>
      <c r="C33" s="947"/>
      <c r="D33" s="1089"/>
      <c r="E33" s="105"/>
      <c r="F33" s="409"/>
      <c r="G33" s="4" t="s">
        <v>461</v>
      </c>
      <c r="H33" s="58"/>
      <c r="I33" s="58"/>
      <c r="J33" s="209"/>
      <c r="K33" s="58"/>
    </row>
    <row r="34" spans="1:11" s="185" customFormat="1" ht="89.25">
      <c r="A34" s="945"/>
      <c r="B34" s="960"/>
      <c r="C34" s="947"/>
      <c r="D34" s="1089"/>
      <c r="E34" s="105"/>
      <c r="F34" s="409"/>
      <c r="G34" s="401" t="s">
        <v>459</v>
      </c>
      <c r="H34" s="58"/>
      <c r="I34" s="58"/>
      <c r="J34" s="209"/>
      <c r="K34" s="58"/>
    </row>
    <row r="35" spans="1:11" s="185" customFormat="1" ht="25.5">
      <c r="A35" s="945"/>
      <c r="B35" s="960"/>
      <c r="C35" s="947"/>
      <c r="D35" s="1089"/>
      <c r="E35" s="105"/>
      <c r="F35" s="409"/>
      <c r="G35" s="401" t="s">
        <v>462</v>
      </c>
      <c r="H35" s="58"/>
      <c r="I35" s="58"/>
      <c r="J35" s="209"/>
      <c r="K35" s="58"/>
    </row>
    <row r="36" spans="1:11" s="185" customFormat="1" ht="89.25">
      <c r="A36" s="945"/>
      <c r="B36" s="946"/>
      <c r="C36" s="947"/>
      <c r="D36" s="1089"/>
      <c r="E36" s="105"/>
      <c r="F36" s="409"/>
      <c r="G36" s="4" t="s">
        <v>460</v>
      </c>
      <c r="H36" s="58"/>
      <c r="I36" s="58"/>
      <c r="J36" s="209"/>
      <c r="K36" s="58"/>
    </row>
    <row r="37" spans="1:11" s="185" customFormat="1" ht="76.5">
      <c r="A37" s="945"/>
      <c r="B37" s="946"/>
      <c r="C37" s="947"/>
      <c r="D37" s="1089"/>
      <c r="E37" s="105"/>
      <c r="F37" s="409"/>
      <c r="G37" s="4" t="s">
        <v>2238</v>
      </c>
      <c r="H37" s="10"/>
      <c r="I37" s="10"/>
      <c r="K37" s="10"/>
    </row>
    <row r="38" spans="1:11" s="185" customFormat="1" ht="63.75">
      <c r="A38" s="945"/>
      <c r="B38" s="977"/>
      <c r="C38" s="947"/>
      <c r="D38" s="1089"/>
      <c r="E38" s="105"/>
      <c r="F38" s="409"/>
      <c r="G38" s="4" t="s">
        <v>2239</v>
      </c>
      <c r="H38" s="10"/>
      <c r="I38" s="10"/>
      <c r="K38" s="10"/>
    </row>
    <row r="39" spans="1:11" s="185" customFormat="1" ht="63.75">
      <c r="A39" s="945"/>
      <c r="B39" s="977"/>
      <c r="C39" s="947"/>
      <c r="D39" s="1089"/>
      <c r="E39" s="105"/>
      <c r="F39" s="409"/>
      <c r="G39" s="4" t="s">
        <v>2240</v>
      </c>
      <c r="H39" s="10"/>
      <c r="I39" s="10"/>
      <c r="K39" s="10"/>
    </row>
    <row r="40" spans="1:11" s="185" customFormat="1" ht="51">
      <c r="A40" s="945"/>
      <c r="B40" s="977"/>
      <c r="C40" s="947"/>
      <c r="D40" s="1089"/>
      <c r="E40" s="105"/>
      <c r="F40" s="409"/>
      <c r="G40" s="4" t="s">
        <v>463</v>
      </c>
      <c r="H40" s="58"/>
      <c r="I40" s="182"/>
      <c r="J40" s="290"/>
      <c r="K40" s="7"/>
    </row>
    <row r="41" spans="1:11" s="185" customFormat="1" ht="63.75">
      <c r="A41" s="945"/>
      <c r="B41" s="977"/>
      <c r="C41" s="947"/>
      <c r="D41" s="1089"/>
      <c r="E41" s="105"/>
      <c r="F41" s="409"/>
      <c r="G41" s="4" t="s">
        <v>2241</v>
      </c>
      <c r="H41" s="58"/>
      <c r="I41" s="182"/>
      <c r="J41" s="290"/>
      <c r="K41" s="7"/>
    </row>
    <row r="42" spans="1:11" s="185" customFormat="1" ht="12.75">
      <c r="A42" s="945"/>
      <c r="B42" s="977"/>
      <c r="C42" s="947"/>
      <c r="D42" s="1089"/>
      <c r="E42" s="105"/>
      <c r="F42" s="409"/>
      <c r="G42" s="4" t="s">
        <v>2242</v>
      </c>
      <c r="H42" s="58"/>
      <c r="I42" s="182"/>
      <c r="J42" s="290"/>
      <c r="K42" s="7"/>
    </row>
    <row r="43" spans="1:11" s="185" customFormat="1" ht="25.5">
      <c r="A43" s="945"/>
      <c r="B43" s="977"/>
      <c r="C43" s="947"/>
      <c r="D43" s="1089"/>
      <c r="E43" s="105"/>
      <c r="F43" s="409"/>
      <c r="G43" s="4" t="s">
        <v>2243</v>
      </c>
      <c r="H43" s="58"/>
      <c r="I43" s="182"/>
      <c r="J43" s="290"/>
      <c r="K43" s="7"/>
    </row>
    <row r="44" spans="1:11" s="185" customFormat="1" ht="25.5">
      <c r="A44" s="945"/>
      <c r="B44" s="977"/>
      <c r="C44" s="947"/>
      <c r="D44" s="1089"/>
      <c r="E44" s="105"/>
      <c r="F44" s="409"/>
      <c r="G44" s="1096" t="s">
        <v>2244</v>
      </c>
      <c r="H44" s="58"/>
      <c r="I44" s="182"/>
      <c r="J44" s="290"/>
      <c r="K44" s="7"/>
    </row>
    <row r="45" spans="1:11" s="185" customFormat="1" ht="51">
      <c r="A45" s="945"/>
      <c r="B45" s="977"/>
      <c r="C45" s="947"/>
      <c r="D45" s="1089"/>
      <c r="E45" s="105"/>
      <c r="F45" s="409"/>
      <c r="G45" s="1096" t="s">
        <v>2245</v>
      </c>
      <c r="H45" s="58"/>
      <c r="I45" s="182"/>
      <c r="J45" s="290"/>
      <c r="K45" s="7"/>
    </row>
    <row r="46" spans="1:11" s="185" customFormat="1" ht="140.25">
      <c r="A46" s="945"/>
      <c r="B46" s="977"/>
      <c r="C46" s="947"/>
      <c r="D46" s="1089"/>
      <c r="E46" s="105"/>
      <c r="F46" s="409"/>
      <c r="G46" s="1096" t="s">
        <v>2246</v>
      </c>
      <c r="H46" s="58"/>
      <c r="I46" s="182"/>
      <c r="J46" s="290"/>
      <c r="K46" s="7"/>
    </row>
    <row r="47" spans="1:11" s="185" customFormat="1" ht="25.5">
      <c r="A47" s="945"/>
      <c r="B47" s="977"/>
      <c r="C47" s="947"/>
      <c r="D47" s="1089"/>
      <c r="E47" s="105"/>
      <c r="F47" s="409"/>
      <c r="G47" s="1096" t="s">
        <v>2247</v>
      </c>
      <c r="H47" s="58"/>
      <c r="I47" s="182"/>
      <c r="J47" s="290"/>
      <c r="K47" s="7"/>
    </row>
    <row r="48" spans="1:11" s="185" customFormat="1" ht="38.25">
      <c r="A48" s="945"/>
      <c r="B48" s="977"/>
      <c r="C48" s="947"/>
      <c r="D48" s="1089"/>
      <c r="E48" s="105"/>
      <c r="F48" s="409"/>
      <c r="G48" s="1096" t="s">
        <v>2248</v>
      </c>
      <c r="H48" s="58"/>
      <c r="I48" s="182"/>
      <c r="J48" s="290"/>
      <c r="K48" s="7"/>
    </row>
    <row r="49" spans="1:236" s="185" customFormat="1" ht="89.25">
      <c r="A49" s="945"/>
      <c r="B49" s="977"/>
      <c r="C49" s="947"/>
      <c r="D49" s="1089"/>
      <c r="E49" s="105"/>
      <c r="F49" s="409"/>
      <c r="G49" s="1096" t="s">
        <v>2249</v>
      </c>
      <c r="H49" s="58"/>
      <c r="I49" s="182"/>
      <c r="J49" s="290"/>
      <c r="K49" s="7"/>
    </row>
    <row r="50" spans="1:236" s="185" customFormat="1" ht="51">
      <c r="A50" s="945"/>
      <c r="B50" s="977"/>
      <c r="C50" s="947"/>
      <c r="D50" s="1089"/>
      <c r="E50" s="105"/>
      <c r="F50" s="409"/>
      <c r="G50" s="1096" t="s">
        <v>2250</v>
      </c>
      <c r="H50" s="58"/>
      <c r="I50" s="182"/>
      <c r="J50" s="290"/>
      <c r="K50" s="7"/>
    </row>
    <row r="51" spans="1:236" s="185" customFormat="1" ht="12.75">
      <c r="A51" s="945"/>
      <c r="B51" s="977"/>
      <c r="C51" s="947"/>
      <c r="D51" s="1089"/>
      <c r="E51" s="105"/>
      <c r="F51" s="409"/>
      <c r="G51" s="1096" t="s">
        <v>2251</v>
      </c>
      <c r="H51" s="58"/>
      <c r="I51" s="182"/>
      <c r="J51" s="290"/>
      <c r="K51" s="7"/>
    </row>
    <row r="52" spans="1:236" s="185" customFormat="1" ht="51">
      <c r="A52" s="945"/>
      <c r="B52" s="977"/>
      <c r="C52" s="947"/>
      <c r="D52" s="1089"/>
      <c r="E52" s="105"/>
      <c r="F52" s="409"/>
      <c r="G52" s="1096" t="s">
        <v>2252</v>
      </c>
      <c r="H52" s="58"/>
      <c r="I52" s="182"/>
      <c r="J52" s="290"/>
      <c r="K52" s="7"/>
    </row>
    <row r="53" spans="1:236" s="185" customFormat="1" ht="63.75">
      <c r="A53" s="945"/>
      <c r="B53" s="977"/>
      <c r="C53" s="947"/>
      <c r="D53" s="1089"/>
      <c r="E53" s="105"/>
      <c r="F53" s="409"/>
      <c r="G53" s="1096" t="s">
        <v>2253</v>
      </c>
      <c r="H53" s="58"/>
      <c r="I53" s="182"/>
      <c r="J53" s="290"/>
      <c r="K53" s="7"/>
    </row>
    <row r="54" spans="1:236" s="185" customFormat="1" ht="38.25">
      <c r="A54" s="945"/>
      <c r="B54" s="977"/>
      <c r="C54" s="947"/>
      <c r="D54" s="1089"/>
      <c r="E54" s="105"/>
      <c r="F54" s="409"/>
      <c r="G54" s="1096" t="s">
        <v>2254</v>
      </c>
      <c r="H54" s="58"/>
      <c r="I54" s="182"/>
      <c r="J54" s="290"/>
      <c r="K54" s="7"/>
    </row>
    <row r="55" spans="1:236" s="185" customFormat="1" ht="12.75">
      <c r="A55" s="945"/>
      <c r="B55" s="977"/>
      <c r="C55" s="947"/>
      <c r="D55" s="1089"/>
      <c r="E55" s="105"/>
      <c r="F55" s="409"/>
      <c r="G55" s="1096" t="s">
        <v>2256</v>
      </c>
      <c r="H55" s="58"/>
      <c r="I55" s="182"/>
      <c r="J55" s="290"/>
      <c r="K55" s="7"/>
    </row>
    <row r="56" spans="1:236" s="185" customFormat="1" ht="38.25">
      <c r="A56" s="945"/>
      <c r="B56" s="977"/>
      <c r="C56" s="947"/>
      <c r="D56" s="1089"/>
      <c r="E56" s="105"/>
      <c r="F56" s="409"/>
      <c r="G56" s="1096" t="s">
        <v>2255</v>
      </c>
      <c r="H56" s="58"/>
      <c r="I56" s="182"/>
      <c r="J56" s="290"/>
      <c r="K56" s="7"/>
    </row>
    <row r="57" spans="1:236" s="185" customFormat="1" ht="89.25">
      <c r="A57" s="945">
        <v>100</v>
      </c>
      <c r="B57" s="946" t="s">
        <v>342</v>
      </c>
      <c r="C57" s="947" t="s">
        <v>330</v>
      </c>
      <c r="D57" s="1089" t="s">
        <v>131</v>
      </c>
      <c r="E57" s="105"/>
      <c r="F57" s="409" t="str">
        <f>A57&amp;"."&amp;B57&amp;"."&amp;C57&amp;"."&amp;D57</f>
        <v>100.01.03.1</v>
      </c>
      <c r="G57" s="1097" t="s">
        <v>464</v>
      </c>
      <c r="H57" s="1070" t="s">
        <v>11</v>
      </c>
      <c r="I57" s="1098">
        <v>1</v>
      </c>
      <c r="J57" s="252"/>
      <c r="K57" s="416">
        <f>I57*J57</f>
        <v>0</v>
      </c>
    </row>
    <row r="58" spans="1:236" s="185" customFormat="1" ht="12.75">
      <c r="A58" s="945"/>
      <c r="B58" s="977"/>
      <c r="C58" s="947"/>
      <c r="D58" s="1089"/>
      <c r="E58" s="105"/>
      <c r="F58" s="409"/>
      <c r="G58" s="4"/>
      <c r="H58" s="58"/>
      <c r="I58" s="182"/>
      <c r="J58" s="290"/>
      <c r="K58" s="7"/>
    </row>
    <row r="59" spans="1:236" s="185" customFormat="1">
      <c r="A59" s="945"/>
      <c r="B59" s="960"/>
      <c r="C59" s="947"/>
      <c r="D59" s="1089"/>
      <c r="E59" s="210"/>
      <c r="F59" s="409"/>
      <c r="G59" s="4"/>
      <c r="H59" s="58"/>
      <c r="I59" s="182"/>
      <c r="J59" s="208"/>
      <c r="K59" s="99"/>
      <c r="IB59" s="190"/>
    </row>
    <row r="60" spans="1:236" s="185" customFormat="1" ht="17.25" thickBot="1">
      <c r="A60" s="945"/>
      <c r="B60" s="960"/>
      <c r="C60" s="947"/>
      <c r="D60" s="1089"/>
      <c r="E60" s="1021"/>
      <c r="F60" s="409"/>
      <c r="G60" s="1067" t="s">
        <v>15</v>
      </c>
      <c r="H60" s="962"/>
      <c r="I60" s="211"/>
      <c r="J60" s="212"/>
      <c r="K60" s="1083">
        <f>SUM(K21:K59)</f>
        <v>0</v>
      </c>
      <c r="IB60" s="190"/>
    </row>
    <row r="61" spans="1:236" ht="17.25" thickTop="1">
      <c r="A61" s="945"/>
      <c r="B61" s="960"/>
      <c r="C61" s="947"/>
      <c r="D61" s="1089"/>
      <c r="E61" s="1062"/>
      <c r="F61" s="3"/>
      <c r="G61" s="4"/>
      <c r="H61" s="96"/>
      <c r="I61" s="1081"/>
      <c r="K61" s="2"/>
    </row>
    <row r="62" spans="1:236">
      <c r="A62" s="945"/>
      <c r="B62" s="960"/>
      <c r="C62" s="947"/>
      <c r="D62" s="1089"/>
      <c r="E62" s="1062"/>
      <c r="F62" s="3"/>
      <c r="G62" s="4"/>
      <c r="H62" s="96"/>
      <c r="I62" s="1081"/>
      <c r="K62" s="2"/>
    </row>
    <row r="63" spans="1:236">
      <c r="A63" s="945">
        <v>100</v>
      </c>
      <c r="B63" s="946" t="s">
        <v>343</v>
      </c>
      <c r="C63" s="947"/>
      <c r="D63" s="1089"/>
      <c r="E63" s="203"/>
      <c r="F63" s="1095" t="str">
        <f>A63&amp;"."&amp;B63&amp;"."&amp;C63&amp;"."&amp;D63</f>
        <v>100.02..</v>
      </c>
      <c r="G63" s="968" t="s">
        <v>466</v>
      </c>
      <c r="H63" s="969"/>
      <c r="I63" s="204"/>
      <c r="J63" s="205"/>
      <c r="K63" s="206"/>
    </row>
    <row r="64" spans="1:236">
      <c r="A64" s="945"/>
      <c r="B64" s="960"/>
      <c r="C64" s="947"/>
      <c r="D64" s="1089"/>
      <c r="E64" s="123"/>
      <c r="F64" s="409"/>
      <c r="G64" s="1013" t="s">
        <v>4</v>
      </c>
      <c r="H64" s="96"/>
      <c r="I64" s="1007"/>
      <c r="K64" s="2"/>
    </row>
    <row r="65" spans="1:11">
      <c r="A65" s="945"/>
      <c r="B65" s="960"/>
      <c r="C65" s="947"/>
      <c r="D65" s="1089"/>
      <c r="E65" s="123"/>
      <c r="F65" s="994"/>
      <c r="G65" s="401" t="s">
        <v>467</v>
      </c>
      <c r="H65" s="96"/>
      <c r="I65" s="1007"/>
      <c r="K65" s="2"/>
    </row>
    <row r="66" spans="1:11" ht="51">
      <c r="A66" s="945"/>
      <c r="B66" s="960"/>
      <c r="C66" s="947"/>
      <c r="D66" s="1089"/>
      <c r="E66" s="123"/>
      <c r="F66" s="409"/>
      <c r="G66" s="401" t="s">
        <v>468</v>
      </c>
      <c r="H66" s="96"/>
      <c r="I66" s="1081"/>
      <c r="K66" s="2"/>
    </row>
    <row r="67" spans="1:11" ht="25.5">
      <c r="A67" s="945"/>
      <c r="B67" s="960"/>
      <c r="C67" s="947"/>
      <c r="D67" s="1089"/>
      <c r="E67" s="123"/>
      <c r="F67" s="994"/>
      <c r="G67" s="401" t="s">
        <v>469</v>
      </c>
      <c r="H67" s="96"/>
      <c r="I67" s="1081"/>
      <c r="K67" s="2"/>
    </row>
    <row r="68" spans="1:11" ht="63.75">
      <c r="A68" s="945"/>
      <c r="B68" s="960"/>
      <c r="C68" s="947"/>
      <c r="D68" s="1089"/>
      <c r="E68" s="123"/>
      <c r="F68" s="409"/>
      <c r="G68" s="401" t="s">
        <v>470</v>
      </c>
      <c r="H68" s="96"/>
      <c r="I68" s="1081"/>
      <c r="K68" s="2"/>
    </row>
    <row r="69" spans="1:11" ht="38.25">
      <c r="A69" s="945"/>
      <c r="B69" s="960"/>
      <c r="C69" s="947"/>
      <c r="D69" s="1089"/>
      <c r="E69" s="123"/>
      <c r="F69" s="994"/>
      <c r="G69" s="401" t="s">
        <v>471</v>
      </c>
      <c r="H69" s="96"/>
      <c r="I69" s="1081"/>
      <c r="K69" s="2"/>
    </row>
    <row r="70" spans="1:11" ht="63.75">
      <c r="A70" s="945"/>
      <c r="B70" s="960"/>
      <c r="C70" s="947"/>
      <c r="D70" s="1089"/>
      <c r="E70" s="123"/>
      <c r="F70" s="409"/>
      <c r="G70" s="401" t="s">
        <v>472</v>
      </c>
      <c r="H70" s="96"/>
      <c r="I70" s="1081"/>
      <c r="K70" s="2"/>
    </row>
    <row r="71" spans="1:11">
      <c r="A71" s="945"/>
      <c r="B71" s="946"/>
      <c r="C71" s="947"/>
      <c r="D71" s="1089"/>
      <c r="E71" s="105"/>
      <c r="F71" s="409"/>
      <c r="G71" s="1013" t="s">
        <v>473</v>
      </c>
      <c r="H71" s="58"/>
      <c r="I71" s="182"/>
      <c r="J71" s="290"/>
      <c r="K71" s="7"/>
    </row>
    <row r="72" spans="1:11" ht="63.75">
      <c r="A72" s="945">
        <v>100</v>
      </c>
      <c r="B72" s="946" t="s">
        <v>343</v>
      </c>
      <c r="C72" s="947" t="s">
        <v>343</v>
      </c>
      <c r="D72" s="1089" t="s">
        <v>131</v>
      </c>
      <c r="E72" s="105"/>
      <c r="F72" s="409" t="str">
        <f>A72&amp;"."&amp;B72&amp;"."&amp;C72&amp;"."&amp;D72</f>
        <v>100.02.02.1</v>
      </c>
      <c r="G72" s="401" t="s">
        <v>2418</v>
      </c>
      <c r="H72" s="58"/>
      <c r="I72" s="182"/>
      <c r="J72" s="290"/>
      <c r="K72" s="7"/>
    </row>
    <row r="73" spans="1:11">
      <c r="A73" s="945">
        <v>101</v>
      </c>
      <c r="B73" s="946" t="s">
        <v>343</v>
      </c>
      <c r="C73" s="947" t="s">
        <v>330</v>
      </c>
      <c r="D73" s="1089">
        <f>COUNT($D$71:D72)+1</f>
        <v>1</v>
      </c>
      <c r="E73" s="1062"/>
      <c r="F73" s="409" t="str">
        <f t="shared" ref="F73:F75" si="0">A73&amp;"."&amp;B73&amp;"."&amp;C73&amp;"."&amp;D73</f>
        <v>101.02.03.1</v>
      </c>
      <c r="G73" s="1075" t="s">
        <v>474</v>
      </c>
      <c r="H73" s="1070" t="s">
        <v>85</v>
      </c>
      <c r="I73" s="1098">
        <v>115</v>
      </c>
      <c r="J73" s="252"/>
      <c r="K73" s="416">
        <f>I73*J73</f>
        <v>0</v>
      </c>
    </row>
    <row r="74" spans="1:11">
      <c r="A74" s="945">
        <v>101</v>
      </c>
      <c r="B74" s="946" t="s">
        <v>343</v>
      </c>
      <c r="C74" s="947" t="s">
        <v>330</v>
      </c>
      <c r="D74" s="1089">
        <f>COUNT($D$71:D73)+1</f>
        <v>2</v>
      </c>
      <c r="E74" s="1062"/>
      <c r="F74" s="409" t="str">
        <f t="shared" si="0"/>
        <v>101.02.03.2</v>
      </c>
      <c r="G74" s="1075" t="s">
        <v>475</v>
      </c>
      <c r="H74" s="1070" t="s">
        <v>85</v>
      </c>
      <c r="I74" s="1098">
        <v>38</v>
      </c>
      <c r="J74" s="252"/>
      <c r="K74" s="416">
        <f>I74*J74</f>
        <v>0</v>
      </c>
    </row>
    <row r="75" spans="1:11">
      <c r="A75" s="945">
        <v>101</v>
      </c>
      <c r="B75" s="946" t="s">
        <v>343</v>
      </c>
      <c r="C75" s="947" t="s">
        <v>330</v>
      </c>
      <c r="D75" s="1089">
        <f>COUNT($D$71:D74)+1</f>
        <v>3</v>
      </c>
      <c r="E75" s="1062"/>
      <c r="F75" s="409" t="str">
        <f t="shared" si="0"/>
        <v>101.02.03.3</v>
      </c>
      <c r="G75" s="1075" t="s">
        <v>476</v>
      </c>
      <c r="H75" s="1070" t="s">
        <v>13</v>
      </c>
      <c r="I75" s="1098">
        <v>757</v>
      </c>
      <c r="J75" s="252"/>
      <c r="K75" s="416">
        <f>I75*J75</f>
        <v>0</v>
      </c>
    </row>
    <row r="76" spans="1:11" ht="89.25">
      <c r="A76" s="945">
        <v>101</v>
      </c>
      <c r="B76" s="946" t="s">
        <v>343</v>
      </c>
      <c r="C76" s="947" t="s">
        <v>330</v>
      </c>
      <c r="D76" s="1089">
        <f>COUNT($D$21:D74)+1</f>
        <v>5</v>
      </c>
      <c r="E76" s="1062"/>
      <c r="F76" s="409" t="str">
        <f t="shared" ref="F76:F85" si="1">A76&amp;"."&amp;B76&amp;"."&amp;C76&amp;"."&amp;D76</f>
        <v>101.02.03.5</v>
      </c>
      <c r="G76" s="401" t="s">
        <v>2419</v>
      </c>
      <c r="H76" s="1070" t="s">
        <v>78</v>
      </c>
      <c r="I76" s="1098">
        <v>1</v>
      </c>
      <c r="J76" s="252"/>
      <c r="K76" s="416">
        <f>I76*J76</f>
        <v>0</v>
      </c>
    </row>
    <row r="77" spans="1:11" ht="51">
      <c r="A77" s="945">
        <v>101</v>
      </c>
      <c r="B77" s="946" t="s">
        <v>343</v>
      </c>
      <c r="C77" s="947" t="s">
        <v>337</v>
      </c>
      <c r="D77" s="1089"/>
      <c r="E77" s="1062"/>
      <c r="F77" s="409" t="str">
        <f t="shared" si="1"/>
        <v>101.02.04.</v>
      </c>
      <c r="G77" s="401" t="s">
        <v>477</v>
      </c>
      <c r="H77" s="1070"/>
      <c r="I77" s="1099"/>
      <c r="J77" s="290"/>
      <c r="K77" s="416"/>
    </row>
    <row r="78" spans="1:11">
      <c r="A78" s="945">
        <v>101</v>
      </c>
      <c r="B78" s="946" t="s">
        <v>343</v>
      </c>
      <c r="C78" s="947" t="s">
        <v>337</v>
      </c>
      <c r="D78" s="1089" t="s">
        <v>131</v>
      </c>
      <c r="E78" s="1062"/>
      <c r="F78" s="409" t="str">
        <f t="shared" si="1"/>
        <v>101.02.04.1</v>
      </c>
      <c r="G78" s="1075" t="s">
        <v>478</v>
      </c>
      <c r="H78" s="1070" t="s">
        <v>85</v>
      </c>
      <c r="I78" s="1098">
        <v>40</v>
      </c>
      <c r="J78" s="252"/>
      <c r="K78" s="416">
        <f>I78*J78</f>
        <v>0</v>
      </c>
    </row>
    <row r="79" spans="1:11">
      <c r="A79" s="945">
        <v>101</v>
      </c>
      <c r="B79" s="946" t="s">
        <v>343</v>
      </c>
      <c r="C79" s="947" t="s">
        <v>337</v>
      </c>
      <c r="D79" s="1089" t="s">
        <v>481</v>
      </c>
      <c r="E79" s="1062"/>
      <c r="F79" s="409" t="str">
        <f t="shared" si="1"/>
        <v>101.02.04.2</v>
      </c>
      <c r="G79" s="1075" t="s">
        <v>479</v>
      </c>
      <c r="H79" s="1070" t="s">
        <v>13</v>
      </c>
      <c r="I79" s="1098">
        <v>200</v>
      </c>
      <c r="J79" s="252"/>
      <c r="K79" s="416">
        <f>I79*J79</f>
        <v>0</v>
      </c>
    </row>
    <row r="80" spans="1:11">
      <c r="A80" s="945"/>
      <c r="B80" s="946"/>
      <c r="C80" s="947"/>
      <c r="D80" s="1089"/>
      <c r="E80" s="105"/>
      <c r="F80" s="409"/>
      <c r="G80" s="1013" t="s">
        <v>2416</v>
      </c>
      <c r="H80" s="58"/>
      <c r="I80" s="182"/>
      <c r="J80" s="290"/>
      <c r="K80" s="7"/>
    </row>
    <row r="81" spans="1:11" ht="63.75">
      <c r="A81" s="945">
        <v>100</v>
      </c>
      <c r="B81" s="946" t="s">
        <v>343</v>
      </c>
      <c r="C81" s="947" t="s">
        <v>343</v>
      </c>
      <c r="D81" s="1089" t="s">
        <v>131</v>
      </c>
      <c r="E81" s="105"/>
      <c r="F81" s="409" t="str">
        <f>A81&amp;"."&amp;B81&amp;"."&amp;C81&amp;"."&amp;D81</f>
        <v>100.02.02.1</v>
      </c>
      <c r="G81" s="401" t="s">
        <v>2417</v>
      </c>
      <c r="H81" s="58"/>
      <c r="I81" s="182"/>
      <c r="J81" s="290"/>
      <c r="K81" s="7"/>
    </row>
    <row r="82" spans="1:11">
      <c r="A82" s="945">
        <v>101</v>
      </c>
      <c r="B82" s="946" t="s">
        <v>343</v>
      </c>
      <c r="C82" s="947" t="s">
        <v>330</v>
      </c>
      <c r="D82" s="1089">
        <f>COUNT($D$71:D81)+1</f>
        <v>5</v>
      </c>
      <c r="E82" s="1062"/>
      <c r="F82" s="409" t="str">
        <f t="shared" ref="F82" si="2">A82&amp;"."&amp;B82&amp;"."&amp;C82&amp;"."&amp;D82</f>
        <v>101.02.03.5</v>
      </c>
      <c r="G82" s="1075" t="s">
        <v>2420</v>
      </c>
      <c r="H82" s="1070" t="s">
        <v>13</v>
      </c>
      <c r="I82" s="1098">
        <f>8.75+7.1</f>
        <v>15.85</v>
      </c>
      <c r="J82" s="252"/>
      <c r="K82" s="416">
        <f>I82*J82</f>
        <v>0</v>
      </c>
    </row>
    <row r="83" spans="1:11" ht="38.25">
      <c r="A83" s="945">
        <v>101</v>
      </c>
      <c r="B83" s="946" t="s">
        <v>343</v>
      </c>
      <c r="C83" s="947" t="s">
        <v>319</v>
      </c>
      <c r="D83" s="1089" t="s">
        <v>131</v>
      </c>
      <c r="E83" s="1062"/>
      <c r="F83" s="409" t="str">
        <f t="shared" ref="F83:F84" si="3">A83&amp;"."&amp;B83&amp;"."&amp;C83&amp;"."&amp;D83</f>
        <v>101.02.05.1</v>
      </c>
      <c r="G83" s="401" t="s">
        <v>2398</v>
      </c>
      <c r="H83" s="1070" t="s">
        <v>78</v>
      </c>
      <c r="I83" s="1098">
        <v>1</v>
      </c>
      <c r="J83" s="252"/>
      <c r="K83" s="416">
        <f>I83*J83</f>
        <v>0</v>
      </c>
    </row>
    <row r="84" spans="1:11" ht="38.25">
      <c r="A84" s="945">
        <v>101</v>
      </c>
      <c r="B84" s="946" t="s">
        <v>343</v>
      </c>
      <c r="C84" s="947" t="s">
        <v>338</v>
      </c>
      <c r="D84" s="1089" t="s">
        <v>131</v>
      </c>
      <c r="E84" s="1062"/>
      <c r="F84" s="409" t="str">
        <f t="shared" si="3"/>
        <v>101.02.06.1</v>
      </c>
      <c r="G84" s="401" t="s">
        <v>2396</v>
      </c>
      <c r="H84" s="1070" t="s">
        <v>5</v>
      </c>
      <c r="I84" s="1098">
        <v>54</v>
      </c>
      <c r="J84" s="252"/>
      <c r="K84" s="416">
        <f>I84*J84</f>
        <v>0</v>
      </c>
    </row>
    <row r="85" spans="1:11" ht="76.5">
      <c r="A85" s="945">
        <v>101</v>
      </c>
      <c r="B85" s="946" t="s">
        <v>343</v>
      </c>
      <c r="C85" s="947" t="s">
        <v>339</v>
      </c>
      <c r="D85" s="1089" t="s">
        <v>131</v>
      </c>
      <c r="E85" s="1062"/>
      <c r="F85" s="409" t="str">
        <f t="shared" si="1"/>
        <v>101.02.07.1</v>
      </c>
      <c r="G85" s="1076" t="s">
        <v>480</v>
      </c>
      <c r="H85" s="1070" t="s">
        <v>85</v>
      </c>
      <c r="I85" s="1098">
        <v>140</v>
      </c>
      <c r="J85" s="252"/>
      <c r="K85" s="416">
        <f>I85*J85</f>
        <v>0</v>
      </c>
    </row>
    <row r="86" spans="1:11">
      <c r="A86" s="945"/>
      <c r="B86" s="960"/>
      <c r="C86" s="947"/>
      <c r="D86" s="1089"/>
      <c r="E86" s="210"/>
      <c r="F86" s="409"/>
      <c r="G86" s="4"/>
      <c r="H86" s="58"/>
      <c r="I86" s="182"/>
      <c r="J86" s="208"/>
      <c r="K86" s="99"/>
    </row>
    <row r="87" spans="1:11" ht="17.25" thickBot="1">
      <c r="A87" s="945"/>
      <c r="B87" s="960"/>
      <c r="C87" s="947"/>
      <c r="D87" s="1089"/>
      <c r="E87" s="1021"/>
      <c r="F87" s="409"/>
      <c r="G87" s="1067" t="s">
        <v>482</v>
      </c>
      <c r="H87" s="962"/>
      <c r="I87" s="211"/>
      <c r="J87" s="212"/>
      <c r="K87" s="1083">
        <f>SUM(K64:K86)</f>
        <v>0</v>
      </c>
    </row>
    <row r="88" spans="1:11" ht="17.25" thickTop="1"/>
  </sheetData>
  <sheetProtection algorithmName="SHA-512" hashValue="4x9AUha8vYLhXbyeFjsxWbzJrNNQ7i+NQHQRkP5RJFyyx/7Y0hnW+NAUbDw0QAiA+Fqg3zn+QmylNP+JKpaRTg==" saltValue="M/Sj1gflnorP5tFfTd3NSg==" spinCount="100000" sheet="1"/>
  <mergeCells count="11">
    <mergeCell ref="G11:K11"/>
    <mergeCell ref="A1:D1"/>
    <mergeCell ref="A3:A11"/>
    <mergeCell ref="B3:B11"/>
    <mergeCell ref="C3:C11"/>
    <mergeCell ref="F2:K2"/>
    <mergeCell ref="G3:K3"/>
    <mergeCell ref="G4:K4"/>
    <mergeCell ref="G5:K5"/>
    <mergeCell ref="G6:K6"/>
    <mergeCell ref="G7:K7"/>
  </mergeCells>
  <pageMargins left="0.78740157480314965" right="0.59055118110236227" top="0.94488188976377963" bottom="0.74803149606299213" header="0.31496062992125984" footer="0.31496062992125984"/>
  <pageSetup paperSize="9" orientation="landscape" useFirstPageNumber="1" r:id="rId1"/>
  <headerFooter>
    <oddHeader>&amp;L&amp;"NewsGoth Cn BT,Običajno"&amp;8INVESTITOR: 
Občina Miren-Kostanjevica
Miren 137
5291 Miren&amp;C&amp;"NewsGoth Cn BT,Običajno" 01/18 - PZR
&amp;R&amp;"NewsGoth Cn BT,Običajno"&amp;8PROJEKTANT:
Styria arhitektura d.o.o. 
Cankarjeva ul. 6E,
2000 MB</oddHeader>
    <oddFooter>&amp;LŠolski objekt
OŠ Miren in postavitev nove telovadnice - 3.faza&amp;C&amp;P/&amp;N&amp;R&amp;"NewsGoth Cn BT,Običajno"&amp;P/&amp;N</oddFooter>
  </headerFooter>
  <rowBreaks count="1" manualBreakCount="1">
    <brk id="19"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0C60D-B648-4BB1-8917-F62F0DFA023B}">
  <sheetPr codeName="List5">
    <tabColor rgb="FFC00000"/>
  </sheetPr>
  <dimension ref="A1:HQ425"/>
  <sheetViews>
    <sheetView showZeros="0" view="pageBreakPreview" topLeftCell="A415" zoomScale="85" zoomScaleNormal="130" zoomScaleSheetLayoutView="85" workbookViewId="0">
      <selection activeCell="K429" sqref="K429"/>
    </sheetView>
  </sheetViews>
  <sheetFormatPr defaultColWidth="11.5703125" defaultRowHeight="16.5"/>
  <cols>
    <col min="1" max="1" width="5.140625" style="219" customWidth="1"/>
    <col min="2" max="2" width="4.140625" style="217" customWidth="1"/>
    <col min="3" max="3" width="3.85546875" style="220" customWidth="1"/>
    <col min="4" max="4" width="3.5703125" style="221" customWidth="1"/>
    <col min="5" max="5" width="4.140625" style="1052" customWidth="1"/>
    <col min="6" max="6" width="14.28515625" style="1057" customWidth="1"/>
    <col min="7" max="7" width="42.85546875" style="382" customWidth="1"/>
    <col min="8" max="8" width="8.42578125" style="193" customWidth="1"/>
    <col min="9" max="9" width="9.85546875" style="944" bestFit="1" customWidth="1"/>
    <col min="10" max="10" width="15" style="207" customWidth="1"/>
    <col min="11" max="11" width="15" style="1056" customWidth="1"/>
    <col min="12" max="12" width="10" style="185" bestFit="1" customWidth="1"/>
    <col min="13" max="224" width="9.140625" style="185" customWidth="1"/>
    <col min="225" max="226" width="11.5703125" style="190"/>
    <col min="227" max="228" width="5.7109375" style="190" customWidth="1"/>
    <col min="229" max="229" width="45.7109375" style="190" customWidth="1"/>
    <col min="230" max="230" width="6.7109375" style="190" customWidth="1"/>
    <col min="231" max="231" width="9.7109375" style="190" customWidth="1"/>
    <col min="232" max="232" width="12.7109375" style="190" customWidth="1"/>
    <col min="233" max="233" width="14.28515625" style="190" customWidth="1"/>
    <col min="234" max="480" width="9.140625" style="190" customWidth="1"/>
    <col min="481" max="482" width="11.5703125" style="190"/>
    <col min="483" max="484" width="5.7109375" style="190" customWidth="1"/>
    <col min="485" max="485" width="45.7109375" style="190" customWidth="1"/>
    <col min="486" max="486" width="6.7109375" style="190" customWidth="1"/>
    <col min="487" max="487" width="9.7109375" style="190" customWidth="1"/>
    <col min="488" max="488" width="12.7109375" style="190" customWidth="1"/>
    <col min="489" max="489" width="14.28515625" style="190" customWidth="1"/>
    <col min="490" max="736" width="9.140625" style="190" customWidth="1"/>
    <col min="737" max="738" width="11.5703125" style="190"/>
    <col min="739" max="740" width="5.7109375" style="190" customWidth="1"/>
    <col min="741" max="741" width="45.7109375" style="190" customWidth="1"/>
    <col min="742" max="742" width="6.7109375" style="190" customWidth="1"/>
    <col min="743" max="743" width="9.7109375" style="190" customWidth="1"/>
    <col min="744" max="744" width="12.7109375" style="190" customWidth="1"/>
    <col min="745" max="745" width="14.28515625" style="190" customWidth="1"/>
    <col min="746" max="992" width="9.140625" style="190" customWidth="1"/>
    <col min="993" max="994" width="11.5703125" style="190"/>
    <col min="995" max="996" width="5.7109375" style="190" customWidth="1"/>
    <col min="997" max="997" width="45.7109375" style="190" customWidth="1"/>
    <col min="998" max="998" width="6.7109375" style="190" customWidth="1"/>
    <col min="999" max="999" width="9.7109375" style="190" customWidth="1"/>
    <col min="1000" max="1000" width="12.7109375" style="190" customWidth="1"/>
    <col min="1001" max="1001" width="14.28515625" style="190" customWidth="1"/>
    <col min="1002" max="1248" width="9.140625" style="190" customWidth="1"/>
    <col min="1249" max="1250" width="11.5703125" style="190"/>
    <col min="1251" max="1252" width="5.7109375" style="190" customWidth="1"/>
    <col min="1253" max="1253" width="45.7109375" style="190" customWidth="1"/>
    <col min="1254" max="1254" width="6.7109375" style="190" customWidth="1"/>
    <col min="1255" max="1255" width="9.7109375" style="190" customWidth="1"/>
    <col min="1256" max="1256" width="12.7109375" style="190" customWidth="1"/>
    <col min="1257" max="1257" width="14.28515625" style="190" customWidth="1"/>
    <col min="1258" max="1504" width="9.140625" style="190" customWidth="1"/>
    <col min="1505" max="1506" width="11.5703125" style="190"/>
    <col min="1507" max="1508" width="5.7109375" style="190" customWidth="1"/>
    <col min="1509" max="1509" width="45.7109375" style="190" customWidth="1"/>
    <col min="1510" max="1510" width="6.7109375" style="190" customWidth="1"/>
    <col min="1511" max="1511" width="9.7109375" style="190" customWidth="1"/>
    <col min="1512" max="1512" width="12.7109375" style="190" customWidth="1"/>
    <col min="1513" max="1513" width="14.28515625" style="190" customWidth="1"/>
    <col min="1514" max="1760" width="9.140625" style="190" customWidth="1"/>
    <col min="1761" max="1762" width="11.5703125" style="190"/>
    <col min="1763" max="1764" width="5.7109375" style="190" customWidth="1"/>
    <col min="1765" max="1765" width="45.7109375" style="190" customWidth="1"/>
    <col min="1766" max="1766" width="6.7109375" style="190" customWidth="1"/>
    <col min="1767" max="1767" width="9.7109375" style="190" customWidth="1"/>
    <col min="1768" max="1768" width="12.7109375" style="190" customWidth="1"/>
    <col min="1769" max="1769" width="14.28515625" style="190" customWidth="1"/>
    <col min="1770" max="2016" width="9.140625" style="190" customWidth="1"/>
    <col min="2017" max="2018" width="11.5703125" style="190"/>
    <col min="2019" max="2020" width="5.7109375" style="190" customWidth="1"/>
    <col min="2021" max="2021" width="45.7109375" style="190" customWidth="1"/>
    <col min="2022" max="2022" width="6.7109375" style="190" customWidth="1"/>
    <col min="2023" max="2023" width="9.7109375" style="190" customWidth="1"/>
    <col min="2024" max="2024" width="12.7109375" style="190" customWidth="1"/>
    <col min="2025" max="2025" width="14.28515625" style="190" customWidth="1"/>
    <col min="2026" max="2272" width="9.140625" style="190" customWidth="1"/>
    <col min="2273" max="2274" width="11.5703125" style="190"/>
    <col min="2275" max="2276" width="5.7109375" style="190" customWidth="1"/>
    <col min="2277" max="2277" width="45.7109375" style="190" customWidth="1"/>
    <col min="2278" max="2278" width="6.7109375" style="190" customWidth="1"/>
    <col min="2279" max="2279" width="9.7109375" style="190" customWidth="1"/>
    <col min="2280" max="2280" width="12.7109375" style="190" customWidth="1"/>
    <col min="2281" max="2281" width="14.28515625" style="190" customWidth="1"/>
    <col min="2282" max="2528" width="9.140625" style="190" customWidth="1"/>
    <col min="2529" max="2530" width="11.5703125" style="190"/>
    <col min="2531" max="2532" width="5.7109375" style="190" customWidth="1"/>
    <col min="2533" max="2533" width="45.7109375" style="190" customWidth="1"/>
    <col min="2534" max="2534" width="6.7109375" style="190" customWidth="1"/>
    <col min="2535" max="2535" width="9.7109375" style="190" customWidth="1"/>
    <col min="2536" max="2536" width="12.7109375" style="190" customWidth="1"/>
    <col min="2537" max="2537" width="14.28515625" style="190" customWidth="1"/>
    <col min="2538" max="2784" width="9.140625" style="190" customWidth="1"/>
    <col min="2785" max="2786" width="11.5703125" style="190"/>
    <col min="2787" max="2788" width="5.7109375" style="190" customWidth="1"/>
    <col min="2789" max="2789" width="45.7109375" style="190" customWidth="1"/>
    <col min="2790" max="2790" width="6.7109375" style="190" customWidth="1"/>
    <col min="2791" max="2791" width="9.7109375" style="190" customWidth="1"/>
    <col min="2792" max="2792" width="12.7109375" style="190" customWidth="1"/>
    <col min="2793" max="2793" width="14.28515625" style="190" customWidth="1"/>
    <col min="2794" max="3040" width="9.140625" style="190" customWidth="1"/>
    <col min="3041" max="3042" width="11.5703125" style="190"/>
    <col min="3043" max="3044" width="5.7109375" style="190" customWidth="1"/>
    <col min="3045" max="3045" width="45.7109375" style="190" customWidth="1"/>
    <col min="3046" max="3046" width="6.7109375" style="190" customWidth="1"/>
    <col min="3047" max="3047" width="9.7109375" style="190" customWidth="1"/>
    <col min="3048" max="3048" width="12.7109375" style="190" customWidth="1"/>
    <col min="3049" max="3049" width="14.28515625" style="190" customWidth="1"/>
    <col min="3050" max="3296" width="9.140625" style="190" customWidth="1"/>
    <col min="3297" max="3298" width="11.5703125" style="190"/>
    <col min="3299" max="3300" width="5.7109375" style="190" customWidth="1"/>
    <col min="3301" max="3301" width="45.7109375" style="190" customWidth="1"/>
    <col min="3302" max="3302" width="6.7109375" style="190" customWidth="1"/>
    <col min="3303" max="3303" width="9.7109375" style="190" customWidth="1"/>
    <col min="3304" max="3304" width="12.7109375" style="190" customWidth="1"/>
    <col min="3305" max="3305" width="14.28515625" style="190" customWidth="1"/>
    <col min="3306" max="3552" width="9.140625" style="190" customWidth="1"/>
    <col min="3553" max="3554" width="11.5703125" style="190"/>
    <col min="3555" max="3556" width="5.7109375" style="190" customWidth="1"/>
    <col min="3557" max="3557" width="45.7109375" style="190" customWidth="1"/>
    <col min="3558" max="3558" width="6.7109375" style="190" customWidth="1"/>
    <col min="3559" max="3559" width="9.7109375" style="190" customWidth="1"/>
    <col min="3560" max="3560" width="12.7109375" style="190" customWidth="1"/>
    <col min="3561" max="3561" width="14.28515625" style="190" customWidth="1"/>
    <col min="3562" max="3808" width="9.140625" style="190" customWidth="1"/>
    <col min="3809" max="3810" width="11.5703125" style="190"/>
    <col min="3811" max="3812" width="5.7109375" style="190" customWidth="1"/>
    <col min="3813" max="3813" width="45.7109375" style="190" customWidth="1"/>
    <col min="3814" max="3814" width="6.7109375" style="190" customWidth="1"/>
    <col min="3815" max="3815" width="9.7109375" style="190" customWidth="1"/>
    <col min="3816" max="3816" width="12.7109375" style="190" customWidth="1"/>
    <col min="3817" max="3817" width="14.28515625" style="190" customWidth="1"/>
    <col min="3818" max="4064" width="9.140625" style="190" customWidth="1"/>
    <col min="4065" max="4066" width="11.5703125" style="190"/>
    <col min="4067" max="4068" width="5.7109375" style="190" customWidth="1"/>
    <col min="4069" max="4069" width="45.7109375" style="190" customWidth="1"/>
    <col min="4070" max="4070" width="6.7109375" style="190" customWidth="1"/>
    <col min="4071" max="4071" width="9.7109375" style="190" customWidth="1"/>
    <col min="4072" max="4072" width="12.7109375" style="190" customWidth="1"/>
    <col min="4073" max="4073" width="14.28515625" style="190" customWidth="1"/>
    <col min="4074" max="4320" width="9.140625" style="190" customWidth="1"/>
    <col min="4321" max="4322" width="11.5703125" style="190"/>
    <col min="4323" max="4324" width="5.7109375" style="190" customWidth="1"/>
    <col min="4325" max="4325" width="45.7109375" style="190" customWidth="1"/>
    <col min="4326" max="4326" width="6.7109375" style="190" customWidth="1"/>
    <col min="4327" max="4327" width="9.7109375" style="190" customWidth="1"/>
    <col min="4328" max="4328" width="12.7109375" style="190" customWidth="1"/>
    <col min="4329" max="4329" width="14.28515625" style="190" customWidth="1"/>
    <col min="4330" max="4576" width="9.140625" style="190" customWidth="1"/>
    <col min="4577" max="4578" width="11.5703125" style="190"/>
    <col min="4579" max="4580" width="5.7109375" style="190" customWidth="1"/>
    <col min="4581" max="4581" width="45.7109375" style="190" customWidth="1"/>
    <col min="4582" max="4582" width="6.7109375" style="190" customWidth="1"/>
    <col min="4583" max="4583" width="9.7109375" style="190" customWidth="1"/>
    <col min="4584" max="4584" width="12.7109375" style="190" customWidth="1"/>
    <col min="4585" max="4585" width="14.28515625" style="190" customWidth="1"/>
    <col min="4586" max="4832" width="9.140625" style="190" customWidth="1"/>
    <col min="4833" max="4834" width="11.5703125" style="190"/>
    <col min="4835" max="4836" width="5.7109375" style="190" customWidth="1"/>
    <col min="4837" max="4837" width="45.7109375" style="190" customWidth="1"/>
    <col min="4838" max="4838" width="6.7109375" style="190" customWidth="1"/>
    <col min="4839" max="4839" width="9.7109375" style="190" customWidth="1"/>
    <col min="4840" max="4840" width="12.7109375" style="190" customWidth="1"/>
    <col min="4841" max="4841" width="14.28515625" style="190" customWidth="1"/>
    <col min="4842" max="5088" width="9.140625" style="190" customWidth="1"/>
    <col min="5089" max="5090" width="11.5703125" style="190"/>
    <col min="5091" max="5092" width="5.7109375" style="190" customWidth="1"/>
    <col min="5093" max="5093" width="45.7109375" style="190" customWidth="1"/>
    <col min="5094" max="5094" width="6.7109375" style="190" customWidth="1"/>
    <col min="5095" max="5095" width="9.7109375" style="190" customWidth="1"/>
    <col min="5096" max="5096" width="12.7109375" style="190" customWidth="1"/>
    <col min="5097" max="5097" width="14.28515625" style="190" customWidth="1"/>
    <col min="5098" max="5344" width="9.140625" style="190" customWidth="1"/>
    <col min="5345" max="5346" width="11.5703125" style="190"/>
    <col min="5347" max="5348" width="5.7109375" style="190" customWidth="1"/>
    <col min="5349" max="5349" width="45.7109375" style="190" customWidth="1"/>
    <col min="5350" max="5350" width="6.7109375" style="190" customWidth="1"/>
    <col min="5351" max="5351" width="9.7109375" style="190" customWidth="1"/>
    <col min="5352" max="5352" width="12.7109375" style="190" customWidth="1"/>
    <col min="5353" max="5353" width="14.28515625" style="190" customWidth="1"/>
    <col min="5354" max="5600" width="9.140625" style="190" customWidth="1"/>
    <col min="5601" max="5602" width="11.5703125" style="190"/>
    <col min="5603" max="5604" width="5.7109375" style="190" customWidth="1"/>
    <col min="5605" max="5605" width="45.7109375" style="190" customWidth="1"/>
    <col min="5606" max="5606" width="6.7109375" style="190" customWidth="1"/>
    <col min="5607" max="5607" width="9.7109375" style="190" customWidth="1"/>
    <col min="5608" max="5608" width="12.7109375" style="190" customWidth="1"/>
    <col min="5609" max="5609" width="14.28515625" style="190" customWidth="1"/>
    <col min="5610" max="5856" width="9.140625" style="190" customWidth="1"/>
    <col min="5857" max="5858" width="11.5703125" style="190"/>
    <col min="5859" max="5860" width="5.7109375" style="190" customWidth="1"/>
    <col min="5861" max="5861" width="45.7109375" style="190" customWidth="1"/>
    <col min="5862" max="5862" width="6.7109375" style="190" customWidth="1"/>
    <col min="5863" max="5863" width="9.7109375" style="190" customWidth="1"/>
    <col min="5864" max="5864" width="12.7109375" style="190" customWidth="1"/>
    <col min="5865" max="5865" width="14.28515625" style="190" customWidth="1"/>
    <col min="5866" max="6112" width="9.140625" style="190" customWidth="1"/>
    <col min="6113" max="6114" width="11.5703125" style="190"/>
    <col min="6115" max="6116" width="5.7109375" style="190" customWidth="1"/>
    <col min="6117" max="6117" width="45.7109375" style="190" customWidth="1"/>
    <col min="6118" max="6118" width="6.7109375" style="190" customWidth="1"/>
    <col min="6119" max="6119" width="9.7109375" style="190" customWidth="1"/>
    <col min="6120" max="6120" width="12.7109375" style="190" customWidth="1"/>
    <col min="6121" max="6121" width="14.28515625" style="190" customWidth="1"/>
    <col min="6122" max="6368" width="9.140625" style="190" customWidth="1"/>
    <col min="6369" max="6370" width="11.5703125" style="190"/>
    <col min="6371" max="6372" width="5.7109375" style="190" customWidth="1"/>
    <col min="6373" max="6373" width="45.7109375" style="190" customWidth="1"/>
    <col min="6374" max="6374" width="6.7109375" style="190" customWidth="1"/>
    <col min="6375" max="6375" width="9.7109375" style="190" customWidth="1"/>
    <col min="6376" max="6376" width="12.7109375" style="190" customWidth="1"/>
    <col min="6377" max="6377" width="14.28515625" style="190" customWidth="1"/>
    <col min="6378" max="6624" width="9.140625" style="190" customWidth="1"/>
    <col min="6625" max="6626" width="11.5703125" style="190"/>
    <col min="6627" max="6628" width="5.7109375" style="190" customWidth="1"/>
    <col min="6629" max="6629" width="45.7109375" style="190" customWidth="1"/>
    <col min="6630" max="6630" width="6.7109375" style="190" customWidth="1"/>
    <col min="6631" max="6631" width="9.7109375" style="190" customWidth="1"/>
    <col min="6632" max="6632" width="12.7109375" style="190" customWidth="1"/>
    <col min="6633" max="6633" width="14.28515625" style="190" customWidth="1"/>
    <col min="6634" max="6880" width="9.140625" style="190" customWidth="1"/>
    <col min="6881" max="6882" width="11.5703125" style="190"/>
    <col min="6883" max="6884" width="5.7109375" style="190" customWidth="1"/>
    <col min="6885" max="6885" width="45.7109375" style="190" customWidth="1"/>
    <col min="6886" max="6886" width="6.7109375" style="190" customWidth="1"/>
    <col min="6887" max="6887" width="9.7109375" style="190" customWidth="1"/>
    <col min="6888" max="6888" width="12.7109375" style="190" customWidth="1"/>
    <col min="6889" max="6889" width="14.28515625" style="190" customWidth="1"/>
    <col min="6890" max="7136" width="9.140625" style="190" customWidth="1"/>
    <col min="7137" max="7138" width="11.5703125" style="190"/>
    <col min="7139" max="7140" width="5.7109375" style="190" customWidth="1"/>
    <col min="7141" max="7141" width="45.7109375" style="190" customWidth="1"/>
    <col min="7142" max="7142" width="6.7109375" style="190" customWidth="1"/>
    <col min="7143" max="7143" width="9.7109375" style="190" customWidth="1"/>
    <col min="7144" max="7144" width="12.7109375" style="190" customWidth="1"/>
    <col min="7145" max="7145" width="14.28515625" style="190" customWidth="1"/>
    <col min="7146" max="7392" width="9.140625" style="190" customWidth="1"/>
    <col min="7393" max="7394" width="11.5703125" style="190"/>
    <col min="7395" max="7396" width="5.7109375" style="190" customWidth="1"/>
    <col min="7397" max="7397" width="45.7109375" style="190" customWidth="1"/>
    <col min="7398" max="7398" width="6.7109375" style="190" customWidth="1"/>
    <col min="7399" max="7399" width="9.7109375" style="190" customWidth="1"/>
    <col min="7400" max="7400" width="12.7109375" style="190" customWidth="1"/>
    <col min="7401" max="7401" width="14.28515625" style="190" customWidth="1"/>
    <col min="7402" max="7648" width="9.140625" style="190" customWidth="1"/>
    <col min="7649" max="7650" width="11.5703125" style="190"/>
    <col min="7651" max="7652" width="5.7109375" style="190" customWidth="1"/>
    <col min="7653" max="7653" width="45.7109375" style="190" customWidth="1"/>
    <col min="7654" max="7654" width="6.7109375" style="190" customWidth="1"/>
    <col min="7655" max="7655" width="9.7109375" style="190" customWidth="1"/>
    <col min="7656" max="7656" width="12.7109375" style="190" customWidth="1"/>
    <col min="7657" max="7657" width="14.28515625" style="190" customWidth="1"/>
    <col min="7658" max="7904" width="9.140625" style="190" customWidth="1"/>
    <col min="7905" max="7906" width="11.5703125" style="190"/>
    <col min="7907" max="7908" width="5.7109375" style="190" customWidth="1"/>
    <col min="7909" max="7909" width="45.7109375" style="190" customWidth="1"/>
    <col min="7910" max="7910" width="6.7109375" style="190" customWidth="1"/>
    <col min="7911" max="7911" width="9.7109375" style="190" customWidth="1"/>
    <col min="7912" max="7912" width="12.7109375" style="190" customWidth="1"/>
    <col min="7913" max="7913" width="14.28515625" style="190" customWidth="1"/>
    <col min="7914" max="8160" width="9.140625" style="190" customWidth="1"/>
    <col min="8161" max="8162" width="11.5703125" style="190"/>
    <col min="8163" max="8164" width="5.7109375" style="190" customWidth="1"/>
    <col min="8165" max="8165" width="45.7109375" style="190" customWidth="1"/>
    <col min="8166" max="8166" width="6.7109375" style="190" customWidth="1"/>
    <col min="8167" max="8167" width="9.7109375" style="190" customWidth="1"/>
    <col min="8168" max="8168" width="12.7109375" style="190" customWidth="1"/>
    <col min="8169" max="8169" width="14.28515625" style="190" customWidth="1"/>
    <col min="8170" max="8416" width="9.140625" style="190" customWidth="1"/>
    <col min="8417" max="8418" width="11.5703125" style="190"/>
    <col min="8419" max="8420" width="5.7109375" style="190" customWidth="1"/>
    <col min="8421" max="8421" width="45.7109375" style="190" customWidth="1"/>
    <col min="8422" max="8422" width="6.7109375" style="190" customWidth="1"/>
    <col min="8423" max="8423" width="9.7109375" style="190" customWidth="1"/>
    <col min="8424" max="8424" width="12.7109375" style="190" customWidth="1"/>
    <col min="8425" max="8425" width="14.28515625" style="190" customWidth="1"/>
    <col min="8426" max="8672" width="9.140625" style="190" customWidth="1"/>
    <col min="8673" max="8674" width="11.5703125" style="190"/>
    <col min="8675" max="8676" width="5.7109375" style="190" customWidth="1"/>
    <col min="8677" max="8677" width="45.7109375" style="190" customWidth="1"/>
    <col min="8678" max="8678" width="6.7109375" style="190" customWidth="1"/>
    <col min="8679" max="8679" width="9.7109375" style="190" customWidth="1"/>
    <col min="8680" max="8680" width="12.7109375" style="190" customWidth="1"/>
    <col min="8681" max="8681" width="14.28515625" style="190" customWidth="1"/>
    <col min="8682" max="8928" width="9.140625" style="190" customWidth="1"/>
    <col min="8929" max="8930" width="11.5703125" style="190"/>
    <col min="8931" max="8932" width="5.7109375" style="190" customWidth="1"/>
    <col min="8933" max="8933" width="45.7109375" style="190" customWidth="1"/>
    <col min="8934" max="8934" width="6.7109375" style="190" customWidth="1"/>
    <col min="8935" max="8935" width="9.7109375" style="190" customWidth="1"/>
    <col min="8936" max="8936" width="12.7109375" style="190" customWidth="1"/>
    <col min="8937" max="8937" width="14.28515625" style="190" customWidth="1"/>
    <col min="8938" max="9184" width="9.140625" style="190" customWidth="1"/>
    <col min="9185" max="9186" width="11.5703125" style="190"/>
    <col min="9187" max="9188" width="5.7109375" style="190" customWidth="1"/>
    <col min="9189" max="9189" width="45.7109375" style="190" customWidth="1"/>
    <col min="9190" max="9190" width="6.7109375" style="190" customWidth="1"/>
    <col min="9191" max="9191" width="9.7109375" style="190" customWidth="1"/>
    <col min="9192" max="9192" width="12.7109375" style="190" customWidth="1"/>
    <col min="9193" max="9193" width="14.28515625" style="190" customWidth="1"/>
    <col min="9194" max="9440" width="9.140625" style="190" customWidth="1"/>
    <col min="9441" max="9442" width="11.5703125" style="190"/>
    <col min="9443" max="9444" width="5.7109375" style="190" customWidth="1"/>
    <col min="9445" max="9445" width="45.7109375" style="190" customWidth="1"/>
    <col min="9446" max="9446" width="6.7109375" style="190" customWidth="1"/>
    <col min="9447" max="9447" width="9.7109375" style="190" customWidth="1"/>
    <col min="9448" max="9448" width="12.7109375" style="190" customWidth="1"/>
    <col min="9449" max="9449" width="14.28515625" style="190" customWidth="1"/>
    <col min="9450" max="9696" width="9.140625" style="190" customWidth="1"/>
    <col min="9697" max="9698" width="11.5703125" style="190"/>
    <col min="9699" max="9700" width="5.7109375" style="190" customWidth="1"/>
    <col min="9701" max="9701" width="45.7109375" style="190" customWidth="1"/>
    <col min="9702" max="9702" width="6.7109375" style="190" customWidth="1"/>
    <col min="9703" max="9703" width="9.7109375" style="190" customWidth="1"/>
    <col min="9704" max="9704" width="12.7109375" style="190" customWidth="1"/>
    <col min="9705" max="9705" width="14.28515625" style="190" customWidth="1"/>
    <col min="9706" max="9952" width="9.140625" style="190" customWidth="1"/>
    <col min="9953" max="9954" width="11.5703125" style="190"/>
    <col min="9955" max="9956" width="5.7109375" style="190" customWidth="1"/>
    <col min="9957" max="9957" width="45.7109375" style="190" customWidth="1"/>
    <col min="9958" max="9958" width="6.7109375" style="190" customWidth="1"/>
    <col min="9959" max="9959" width="9.7109375" style="190" customWidth="1"/>
    <col min="9960" max="9960" width="12.7109375" style="190" customWidth="1"/>
    <col min="9961" max="9961" width="14.28515625" style="190" customWidth="1"/>
    <col min="9962" max="10208" width="9.140625" style="190" customWidth="1"/>
    <col min="10209" max="10210" width="11.5703125" style="190"/>
    <col min="10211" max="10212" width="5.7109375" style="190" customWidth="1"/>
    <col min="10213" max="10213" width="45.7109375" style="190" customWidth="1"/>
    <col min="10214" max="10214" width="6.7109375" style="190" customWidth="1"/>
    <col min="10215" max="10215" width="9.7109375" style="190" customWidth="1"/>
    <col min="10216" max="10216" width="12.7109375" style="190" customWidth="1"/>
    <col min="10217" max="10217" width="14.28515625" style="190" customWidth="1"/>
    <col min="10218" max="10464" width="9.140625" style="190" customWidth="1"/>
    <col min="10465" max="10466" width="11.5703125" style="190"/>
    <col min="10467" max="10468" width="5.7109375" style="190" customWidth="1"/>
    <col min="10469" max="10469" width="45.7109375" style="190" customWidth="1"/>
    <col min="10470" max="10470" width="6.7109375" style="190" customWidth="1"/>
    <col min="10471" max="10471" width="9.7109375" style="190" customWidth="1"/>
    <col min="10472" max="10472" width="12.7109375" style="190" customWidth="1"/>
    <col min="10473" max="10473" width="14.28515625" style="190" customWidth="1"/>
    <col min="10474" max="10720" width="9.140625" style="190" customWidth="1"/>
    <col min="10721" max="10722" width="11.5703125" style="190"/>
    <col min="10723" max="10724" width="5.7109375" style="190" customWidth="1"/>
    <col min="10725" max="10725" width="45.7109375" style="190" customWidth="1"/>
    <col min="10726" max="10726" width="6.7109375" style="190" customWidth="1"/>
    <col min="10727" max="10727" width="9.7109375" style="190" customWidth="1"/>
    <col min="10728" max="10728" width="12.7109375" style="190" customWidth="1"/>
    <col min="10729" max="10729" width="14.28515625" style="190" customWidth="1"/>
    <col min="10730" max="10976" width="9.140625" style="190" customWidth="1"/>
    <col min="10977" max="10978" width="11.5703125" style="190"/>
    <col min="10979" max="10980" width="5.7109375" style="190" customWidth="1"/>
    <col min="10981" max="10981" width="45.7109375" style="190" customWidth="1"/>
    <col min="10982" max="10982" width="6.7109375" style="190" customWidth="1"/>
    <col min="10983" max="10983" width="9.7109375" style="190" customWidth="1"/>
    <col min="10984" max="10984" width="12.7109375" style="190" customWidth="1"/>
    <col min="10985" max="10985" width="14.28515625" style="190" customWidth="1"/>
    <col min="10986" max="11232" width="9.140625" style="190" customWidth="1"/>
    <col min="11233" max="11234" width="11.5703125" style="190"/>
    <col min="11235" max="11236" width="5.7109375" style="190" customWidth="1"/>
    <col min="11237" max="11237" width="45.7109375" style="190" customWidth="1"/>
    <col min="11238" max="11238" width="6.7109375" style="190" customWidth="1"/>
    <col min="11239" max="11239" width="9.7109375" style="190" customWidth="1"/>
    <col min="11240" max="11240" width="12.7109375" style="190" customWidth="1"/>
    <col min="11241" max="11241" width="14.28515625" style="190" customWidth="1"/>
    <col min="11242" max="11488" width="9.140625" style="190" customWidth="1"/>
    <col min="11489" max="11490" width="11.5703125" style="190"/>
    <col min="11491" max="11492" width="5.7109375" style="190" customWidth="1"/>
    <col min="11493" max="11493" width="45.7109375" style="190" customWidth="1"/>
    <col min="11494" max="11494" width="6.7109375" style="190" customWidth="1"/>
    <col min="11495" max="11495" width="9.7109375" style="190" customWidth="1"/>
    <col min="11496" max="11496" width="12.7109375" style="190" customWidth="1"/>
    <col min="11497" max="11497" width="14.28515625" style="190" customWidth="1"/>
    <col min="11498" max="11744" width="9.140625" style="190" customWidth="1"/>
    <col min="11745" max="11746" width="11.5703125" style="190"/>
    <col min="11747" max="11748" width="5.7109375" style="190" customWidth="1"/>
    <col min="11749" max="11749" width="45.7109375" style="190" customWidth="1"/>
    <col min="11750" max="11750" width="6.7109375" style="190" customWidth="1"/>
    <col min="11751" max="11751" width="9.7109375" style="190" customWidth="1"/>
    <col min="11752" max="11752" width="12.7109375" style="190" customWidth="1"/>
    <col min="11753" max="11753" width="14.28515625" style="190" customWidth="1"/>
    <col min="11754" max="12000" width="9.140625" style="190" customWidth="1"/>
    <col min="12001" max="12002" width="11.5703125" style="190"/>
    <col min="12003" max="12004" width="5.7109375" style="190" customWidth="1"/>
    <col min="12005" max="12005" width="45.7109375" style="190" customWidth="1"/>
    <col min="12006" max="12006" width="6.7109375" style="190" customWidth="1"/>
    <col min="12007" max="12007" width="9.7109375" style="190" customWidth="1"/>
    <col min="12008" max="12008" width="12.7109375" style="190" customWidth="1"/>
    <col min="12009" max="12009" width="14.28515625" style="190" customWidth="1"/>
    <col min="12010" max="12256" width="9.140625" style="190" customWidth="1"/>
    <col min="12257" max="12258" width="11.5703125" style="190"/>
    <col min="12259" max="12260" width="5.7109375" style="190" customWidth="1"/>
    <col min="12261" max="12261" width="45.7109375" style="190" customWidth="1"/>
    <col min="12262" max="12262" width="6.7109375" style="190" customWidth="1"/>
    <col min="12263" max="12263" width="9.7109375" style="190" customWidth="1"/>
    <col min="12264" max="12264" width="12.7109375" style="190" customWidth="1"/>
    <col min="12265" max="12265" width="14.28515625" style="190" customWidth="1"/>
    <col min="12266" max="12512" width="9.140625" style="190" customWidth="1"/>
    <col min="12513" max="12514" width="11.5703125" style="190"/>
    <col min="12515" max="12516" width="5.7109375" style="190" customWidth="1"/>
    <col min="12517" max="12517" width="45.7109375" style="190" customWidth="1"/>
    <col min="12518" max="12518" width="6.7109375" style="190" customWidth="1"/>
    <col min="12519" max="12519" width="9.7109375" style="190" customWidth="1"/>
    <col min="12520" max="12520" width="12.7109375" style="190" customWidth="1"/>
    <col min="12521" max="12521" width="14.28515625" style="190" customWidth="1"/>
    <col min="12522" max="12768" width="9.140625" style="190" customWidth="1"/>
    <col min="12769" max="12770" width="11.5703125" style="190"/>
    <col min="12771" max="12772" width="5.7109375" style="190" customWidth="1"/>
    <col min="12773" max="12773" width="45.7109375" style="190" customWidth="1"/>
    <col min="12774" max="12774" width="6.7109375" style="190" customWidth="1"/>
    <col min="12775" max="12775" width="9.7109375" style="190" customWidth="1"/>
    <col min="12776" max="12776" width="12.7109375" style="190" customWidth="1"/>
    <col min="12777" max="12777" width="14.28515625" style="190" customWidth="1"/>
    <col min="12778" max="13024" width="9.140625" style="190" customWidth="1"/>
    <col min="13025" max="13026" width="11.5703125" style="190"/>
    <col min="13027" max="13028" width="5.7109375" style="190" customWidth="1"/>
    <col min="13029" max="13029" width="45.7109375" style="190" customWidth="1"/>
    <col min="13030" max="13030" width="6.7109375" style="190" customWidth="1"/>
    <col min="13031" max="13031" width="9.7109375" style="190" customWidth="1"/>
    <col min="13032" max="13032" width="12.7109375" style="190" customWidth="1"/>
    <col min="13033" max="13033" width="14.28515625" style="190" customWidth="1"/>
    <col min="13034" max="13280" width="9.140625" style="190" customWidth="1"/>
    <col min="13281" max="13282" width="11.5703125" style="190"/>
    <col min="13283" max="13284" width="5.7109375" style="190" customWidth="1"/>
    <col min="13285" max="13285" width="45.7109375" style="190" customWidth="1"/>
    <col min="13286" max="13286" width="6.7109375" style="190" customWidth="1"/>
    <col min="13287" max="13287" width="9.7109375" style="190" customWidth="1"/>
    <col min="13288" max="13288" width="12.7109375" style="190" customWidth="1"/>
    <col min="13289" max="13289" width="14.28515625" style="190" customWidth="1"/>
    <col min="13290" max="13536" width="9.140625" style="190" customWidth="1"/>
    <col min="13537" max="13538" width="11.5703125" style="190"/>
    <col min="13539" max="13540" width="5.7109375" style="190" customWidth="1"/>
    <col min="13541" max="13541" width="45.7109375" style="190" customWidth="1"/>
    <col min="13542" max="13542" width="6.7109375" style="190" customWidth="1"/>
    <col min="13543" max="13543" width="9.7109375" style="190" customWidth="1"/>
    <col min="13544" max="13544" width="12.7109375" style="190" customWidth="1"/>
    <col min="13545" max="13545" width="14.28515625" style="190" customWidth="1"/>
    <col min="13546" max="13792" width="9.140625" style="190" customWidth="1"/>
    <col min="13793" max="13794" width="11.5703125" style="190"/>
    <col min="13795" max="13796" width="5.7109375" style="190" customWidth="1"/>
    <col min="13797" max="13797" width="45.7109375" style="190" customWidth="1"/>
    <col min="13798" max="13798" width="6.7109375" style="190" customWidth="1"/>
    <col min="13799" max="13799" width="9.7109375" style="190" customWidth="1"/>
    <col min="13800" max="13800" width="12.7109375" style="190" customWidth="1"/>
    <col min="13801" max="13801" width="14.28515625" style="190" customWidth="1"/>
    <col min="13802" max="14048" width="9.140625" style="190" customWidth="1"/>
    <col min="14049" max="14050" width="11.5703125" style="190"/>
    <col min="14051" max="14052" width="5.7109375" style="190" customWidth="1"/>
    <col min="14053" max="14053" width="45.7109375" style="190" customWidth="1"/>
    <col min="14054" max="14054" width="6.7109375" style="190" customWidth="1"/>
    <col min="14055" max="14055" width="9.7109375" style="190" customWidth="1"/>
    <col min="14056" max="14056" width="12.7109375" style="190" customWidth="1"/>
    <col min="14057" max="14057" width="14.28515625" style="190" customWidth="1"/>
    <col min="14058" max="14304" width="9.140625" style="190" customWidth="1"/>
    <col min="14305" max="14306" width="11.5703125" style="190"/>
    <col min="14307" max="14308" width="5.7109375" style="190" customWidth="1"/>
    <col min="14309" max="14309" width="45.7109375" style="190" customWidth="1"/>
    <col min="14310" max="14310" width="6.7109375" style="190" customWidth="1"/>
    <col min="14311" max="14311" width="9.7109375" style="190" customWidth="1"/>
    <col min="14312" max="14312" width="12.7109375" style="190" customWidth="1"/>
    <col min="14313" max="14313" width="14.28515625" style="190" customWidth="1"/>
    <col min="14314" max="14560" width="9.140625" style="190" customWidth="1"/>
    <col min="14561" max="14562" width="11.5703125" style="190"/>
    <col min="14563" max="14564" width="5.7109375" style="190" customWidth="1"/>
    <col min="14565" max="14565" width="45.7109375" style="190" customWidth="1"/>
    <col min="14566" max="14566" width="6.7109375" style="190" customWidth="1"/>
    <col min="14567" max="14567" width="9.7109375" style="190" customWidth="1"/>
    <col min="14568" max="14568" width="12.7109375" style="190" customWidth="1"/>
    <col min="14569" max="14569" width="14.28515625" style="190" customWidth="1"/>
    <col min="14570" max="14816" width="9.140625" style="190" customWidth="1"/>
    <col min="14817" max="14818" width="11.5703125" style="190"/>
    <col min="14819" max="14820" width="5.7109375" style="190" customWidth="1"/>
    <col min="14821" max="14821" width="45.7109375" style="190" customWidth="1"/>
    <col min="14822" max="14822" width="6.7109375" style="190" customWidth="1"/>
    <col min="14823" max="14823" width="9.7109375" style="190" customWidth="1"/>
    <col min="14824" max="14824" width="12.7109375" style="190" customWidth="1"/>
    <col min="14825" max="14825" width="14.28515625" style="190" customWidth="1"/>
    <col min="14826" max="15072" width="9.140625" style="190" customWidth="1"/>
    <col min="15073" max="15074" width="11.5703125" style="190"/>
    <col min="15075" max="15076" width="5.7109375" style="190" customWidth="1"/>
    <col min="15077" max="15077" width="45.7109375" style="190" customWidth="1"/>
    <col min="15078" max="15078" width="6.7109375" style="190" customWidth="1"/>
    <col min="15079" max="15079" width="9.7109375" style="190" customWidth="1"/>
    <col min="15080" max="15080" width="12.7109375" style="190" customWidth="1"/>
    <col min="15081" max="15081" width="14.28515625" style="190" customWidth="1"/>
    <col min="15082" max="15328" width="9.140625" style="190" customWidth="1"/>
    <col min="15329" max="15330" width="11.5703125" style="190"/>
    <col min="15331" max="15332" width="5.7109375" style="190" customWidth="1"/>
    <col min="15333" max="15333" width="45.7109375" style="190" customWidth="1"/>
    <col min="15334" max="15334" width="6.7109375" style="190" customWidth="1"/>
    <col min="15335" max="15335" width="9.7109375" style="190" customWidth="1"/>
    <col min="15336" max="15336" width="12.7109375" style="190" customWidth="1"/>
    <col min="15337" max="15337" width="14.28515625" style="190" customWidth="1"/>
    <col min="15338" max="15584" width="9.140625" style="190" customWidth="1"/>
    <col min="15585" max="15586" width="11.5703125" style="190"/>
    <col min="15587" max="15588" width="5.7109375" style="190" customWidth="1"/>
    <col min="15589" max="15589" width="45.7109375" style="190" customWidth="1"/>
    <col min="15590" max="15590" width="6.7109375" style="190" customWidth="1"/>
    <col min="15591" max="15591" width="9.7109375" style="190" customWidth="1"/>
    <col min="15592" max="15592" width="12.7109375" style="190" customWidth="1"/>
    <col min="15593" max="15593" width="14.28515625" style="190" customWidth="1"/>
    <col min="15594" max="15840" width="9.140625" style="190" customWidth="1"/>
    <col min="15841" max="15842" width="11.5703125" style="190"/>
    <col min="15843" max="15844" width="5.7109375" style="190" customWidth="1"/>
    <col min="15845" max="15845" width="45.7109375" style="190" customWidth="1"/>
    <col min="15846" max="15846" width="6.7109375" style="190" customWidth="1"/>
    <col min="15847" max="15847" width="9.7109375" style="190" customWidth="1"/>
    <col min="15848" max="15848" width="12.7109375" style="190" customWidth="1"/>
    <col min="15849" max="15849" width="14.28515625" style="190" customWidth="1"/>
    <col min="15850" max="16096" width="9.140625" style="190" customWidth="1"/>
    <col min="16097" max="16098" width="11.5703125" style="190"/>
    <col min="16099" max="16100" width="5.7109375" style="190" customWidth="1"/>
    <col min="16101" max="16101" width="45.7109375" style="190" customWidth="1"/>
    <col min="16102" max="16102" width="6.7109375" style="190" customWidth="1"/>
    <col min="16103" max="16103" width="9.7109375" style="190" customWidth="1"/>
    <col min="16104" max="16104" width="12.7109375" style="190" customWidth="1"/>
    <col min="16105" max="16105" width="14.28515625" style="190" customWidth="1"/>
    <col min="16106" max="16352" width="9.140625" style="190" customWidth="1"/>
    <col min="16353" max="16384" width="11.5703125" style="190"/>
  </cols>
  <sheetData>
    <row r="1" spans="1:11">
      <c r="A1" s="1115"/>
      <c r="B1" s="1115"/>
      <c r="C1" s="1115"/>
      <c r="D1" s="1116"/>
      <c r="E1" s="1049"/>
      <c r="F1" s="902" t="s">
        <v>320</v>
      </c>
      <c r="G1" s="902" t="s">
        <v>321</v>
      </c>
      <c r="H1" s="905" t="s">
        <v>322</v>
      </c>
      <c r="I1" s="904" t="s">
        <v>345</v>
      </c>
      <c r="J1" s="905" t="s">
        <v>324</v>
      </c>
      <c r="K1" s="906" t="s">
        <v>325</v>
      </c>
    </row>
    <row r="2" spans="1:11" s="185" customFormat="1" ht="20.25">
      <c r="A2" s="907">
        <v>1</v>
      </c>
      <c r="B2" s="907">
        <v>2</v>
      </c>
      <c r="C2" s="907">
        <v>3</v>
      </c>
      <c r="D2" s="907">
        <v>4</v>
      </c>
      <c r="E2" s="1049"/>
      <c r="F2" s="1120" t="s">
        <v>326</v>
      </c>
      <c r="G2" s="1120"/>
      <c r="H2" s="1120"/>
      <c r="I2" s="1120"/>
      <c r="J2" s="1120"/>
      <c r="K2" s="1120"/>
    </row>
    <row r="3" spans="1:11" s="186" customFormat="1" ht="18">
      <c r="A3" s="1117" t="s">
        <v>317</v>
      </c>
      <c r="B3" s="1118" t="s">
        <v>318</v>
      </c>
      <c r="C3" s="1119"/>
      <c r="D3" s="911"/>
      <c r="F3" s="912" t="s">
        <v>327</v>
      </c>
      <c r="G3" s="1121" t="s">
        <v>453</v>
      </c>
      <c r="H3" s="1121"/>
      <c r="I3" s="1121"/>
      <c r="J3" s="1121"/>
      <c r="K3" s="1121"/>
    </row>
    <row r="4" spans="1:11" s="187" customFormat="1">
      <c r="A4" s="1117"/>
      <c r="B4" s="1118"/>
      <c r="C4" s="1119"/>
      <c r="D4" s="913"/>
      <c r="E4" s="1050"/>
      <c r="F4" s="914" t="s">
        <v>328</v>
      </c>
      <c r="G4" s="1121" t="s">
        <v>454</v>
      </c>
      <c r="H4" s="1121"/>
      <c r="I4" s="1121"/>
      <c r="J4" s="1121"/>
      <c r="K4" s="1121"/>
    </row>
    <row r="5" spans="1:11" s="188" customFormat="1">
      <c r="A5" s="1117"/>
      <c r="B5" s="1118"/>
      <c r="C5" s="1119"/>
      <c r="D5" s="913"/>
      <c r="E5" s="1051"/>
      <c r="F5" s="912" t="s">
        <v>329</v>
      </c>
      <c r="G5" s="1121" t="s">
        <v>450</v>
      </c>
      <c r="H5" s="1121"/>
      <c r="I5" s="1121"/>
      <c r="J5" s="1121"/>
      <c r="K5" s="1121"/>
    </row>
    <row r="6" spans="1:11" s="185" customFormat="1">
      <c r="A6" s="1117"/>
      <c r="B6" s="1118"/>
      <c r="C6" s="1119"/>
      <c r="D6" s="913"/>
      <c r="E6" s="1052"/>
      <c r="F6" s="915" t="s">
        <v>335</v>
      </c>
      <c r="G6" s="1122"/>
      <c r="H6" s="1122"/>
      <c r="I6" s="1122"/>
      <c r="J6" s="1122"/>
      <c r="K6" s="1122"/>
    </row>
    <row r="7" spans="1:11" s="185" customFormat="1">
      <c r="A7" s="1117"/>
      <c r="B7" s="1118"/>
      <c r="C7" s="1119"/>
      <c r="D7" s="913"/>
      <c r="E7" s="1052"/>
      <c r="F7" s="916" t="s">
        <v>336</v>
      </c>
      <c r="G7" s="1123"/>
      <c r="H7" s="1123"/>
      <c r="I7" s="1123"/>
      <c r="J7" s="1123"/>
      <c r="K7" s="1123"/>
    </row>
    <row r="8" spans="1:11" s="185" customFormat="1" ht="36">
      <c r="A8" s="1117"/>
      <c r="B8" s="1118"/>
      <c r="C8" s="1119"/>
      <c r="D8" s="918"/>
      <c r="G8" s="919" t="s">
        <v>451</v>
      </c>
    </row>
    <row r="9" spans="1:11" s="185" customFormat="1" ht="18">
      <c r="A9" s="1117"/>
      <c r="B9" s="1118"/>
      <c r="C9" s="1119"/>
      <c r="D9" s="911"/>
      <c r="G9" s="919" t="s">
        <v>334</v>
      </c>
    </row>
    <row r="10" spans="1:11" s="185" customFormat="1" ht="13.5" thickBot="1">
      <c r="A10" s="908"/>
      <c r="B10" s="909"/>
      <c r="C10" s="910"/>
      <c r="D10" s="911"/>
      <c r="F10" s="920"/>
      <c r="G10" s="921"/>
      <c r="H10" s="1053"/>
      <c r="I10" s="923"/>
      <c r="J10" s="924"/>
      <c r="K10" s="924"/>
    </row>
    <row r="11" spans="1:11" s="185" customFormat="1">
      <c r="A11" s="1054"/>
      <c r="B11" s="1055"/>
      <c r="C11" s="927"/>
      <c r="D11" s="911"/>
      <c r="F11" s="917"/>
      <c r="G11" s="1135"/>
      <c r="H11" s="1135"/>
      <c r="I11" s="1135"/>
      <c r="J11" s="1135"/>
      <c r="K11" s="1135"/>
    </row>
    <row r="12" spans="1:11" s="185" customFormat="1" ht="18.75" thickBot="1">
      <c r="A12" s="945">
        <v>101</v>
      </c>
      <c r="B12" s="946"/>
      <c r="C12" s="947"/>
      <c r="D12" s="948"/>
      <c r="E12" s="10"/>
      <c r="F12" s="1058">
        <v>101</v>
      </c>
      <c r="G12" s="1059" t="s">
        <v>448</v>
      </c>
      <c r="H12" s="1060"/>
      <c r="I12" s="1061"/>
      <c r="J12" s="189"/>
      <c r="K12" s="1082"/>
    </row>
    <row r="13" spans="1:11" s="185" customFormat="1" ht="12.75">
      <c r="A13" s="945">
        <v>101</v>
      </c>
      <c r="B13" s="946"/>
      <c r="C13" s="947"/>
      <c r="D13" s="948"/>
      <c r="E13" s="1062"/>
      <c r="F13" s="955" t="s">
        <v>331</v>
      </c>
      <c r="G13" s="956" t="s">
        <v>332</v>
      </c>
      <c r="H13" s="1063" t="s">
        <v>89</v>
      </c>
      <c r="I13" s="958" t="s">
        <v>346</v>
      </c>
      <c r="J13" s="935" t="s">
        <v>333</v>
      </c>
      <c r="K13" s="1034" t="s">
        <v>128</v>
      </c>
    </row>
    <row r="14" spans="1:11" s="194" customFormat="1" ht="12.75">
      <c r="A14" s="945">
        <v>101</v>
      </c>
      <c r="B14" s="946" t="s">
        <v>342</v>
      </c>
      <c r="C14" s="947"/>
      <c r="D14" s="948"/>
      <c r="E14" s="1062"/>
      <c r="F14" s="55" t="str">
        <f>A14&amp;"."&amp;B14&amp;"."&amp;C14&amp;"."&amp;D14</f>
        <v>101.01..</v>
      </c>
      <c r="G14" s="6" t="str">
        <f>G21</f>
        <v>ZEMELJSKA DELA:</v>
      </c>
      <c r="H14" s="6">
        <f>H21</f>
        <v>0</v>
      </c>
      <c r="I14" s="6">
        <f>I21</f>
        <v>0</v>
      </c>
      <c r="J14" s="936">
        <f>J21</f>
        <v>0</v>
      </c>
      <c r="K14" s="7">
        <f>K21</f>
        <v>0</v>
      </c>
    </row>
    <row r="15" spans="1:11" s="185" customFormat="1" ht="12.75">
      <c r="A15" s="945">
        <v>101</v>
      </c>
      <c r="B15" s="946" t="s">
        <v>343</v>
      </c>
      <c r="C15" s="947"/>
      <c r="D15" s="948"/>
      <c r="E15" s="1062"/>
      <c r="F15" s="55" t="str">
        <f>A15&amp;"."&amp;B15&amp;"."&amp;C15&amp;"."&amp;D15</f>
        <v>101.02..</v>
      </c>
      <c r="G15" s="6" t="str">
        <f>G66</f>
        <v>BETONSKA IN ARMIRANOBETONSKA DELA:</v>
      </c>
      <c r="H15" s="96"/>
      <c r="I15" s="1064"/>
      <c r="J15" s="193"/>
      <c r="K15" s="7">
        <f>K66</f>
        <v>0</v>
      </c>
    </row>
    <row r="16" spans="1:11" s="185" customFormat="1" ht="12.75">
      <c r="A16" s="945">
        <v>101</v>
      </c>
      <c r="B16" s="946" t="s">
        <v>330</v>
      </c>
      <c r="C16" s="947"/>
      <c r="D16" s="948"/>
      <c r="E16" s="1062"/>
      <c r="F16" s="1065" t="str">
        <f>F264</f>
        <v>101.3..</v>
      </c>
      <c r="G16" s="1065" t="str">
        <f>G264</f>
        <v>TESARSKA DELA:</v>
      </c>
      <c r="H16" s="96"/>
      <c r="I16" s="1064"/>
      <c r="J16" s="193"/>
      <c r="K16" s="7">
        <f>K333</f>
        <v>0</v>
      </c>
    </row>
    <row r="17" spans="1:225" s="185" customFormat="1" ht="12.75">
      <c r="A17" s="945">
        <v>101</v>
      </c>
      <c r="B17" s="946" t="s">
        <v>337</v>
      </c>
      <c r="C17" s="947"/>
      <c r="D17" s="948"/>
      <c r="E17" s="1062"/>
      <c r="F17" s="55" t="str">
        <f>F336</f>
        <v>101.04..</v>
      </c>
      <c r="G17" s="55" t="str">
        <f>G336</f>
        <v>ZIDARSKA DELA:</v>
      </c>
      <c r="H17" s="96"/>
      <c r="I17" s="1064"/>
      <c r="J17" s="193"/>
      <c r="K17" s="7">
        <f>K336</f>
        <v>0</v>
      </c>
    </row>
    <row r="18" spans="1:225" s="185" customFormat="1" ht="12.75">
      <c r="A18" s="945">
        <v>101</v>
      </c>
      <c r="B18" s="946" t="s">
        <v>319</v>
      </c>
      <c r="C18" s="947"/>
      <c r="D18" s="948"/>
      <c r="E18" s="1062"/>
      <c r="F18" s="55" t="str">
        <f>F418</f>
        <v>101.5..</v>
      </c>
      <c r="G18" s="55" t="str">
        <f>G418</f>
        <v>DELOVNI ODRI, DVIGALA:</v>
      </c>
      <c r="H18" s="96"/>
      <c r="I18" s="1064"/>
      <c r="J18" s="193"/>
      <c r="K18" s="7">
        <f>K424</f>
        <v>0</v>
      </c>
    </row>
    <row r="19" spans="1:225" s="185" customFormat="1" ht="13.5" thickBot="1">
      <c r="A19" s="945"/>
      <c r="B19" s="946"/>
      <c r="C19" s="947"/>
      <c r="D19" s="948"/>
      <c r="E19" s="1021"/>
      <c r="F19" s="1066"/>
      <c r="G19" s="1067" t="s">
        <v>305</v>
      </c>
      <c r="H19" s="962"/>
      <c r="I19" s="1068"/>
      <c r="J19" s="196"/>
      <c r="K19" s="1083">
        <f>SUM(K14:K18)</f>
        <v>0</v>
      </c>
    </row>
    <row r="20" spans="1:225" s="185" customFormat="1" ht="13.5" thickTop="1">
      <c r="A20" s="945"/>
      <c r="B20" s="977"/>
      <c r="C20" s="947"/>
      <c r="D20" s="948"/>
      <c r="E20" s="1021"/>
      <c r="F20" s="1066"/>
      <c r="G20" s="5"/>
      <c r="H20" s="132"/>
      <c r="I20" s="1069"/>
      <c r="J20" s="197"/>
      <c r="K20" s="11"/>
    </row>
    <row r="21" spans="1:225" s="194" customFormat="1" ht="12.75">
      <c r="A21" s="945">
        <v>101</v>
      </c>
      <c r="B21" s="946" t="s">
        <v>342</v>
      </c>
      <c r="C21" s="947"/>
      <c r="D21" s="948"/>
      <c r="E21" s="203"/>
      <c r="F21" s="967" t="str">
        <f>A21&amp;"."&amp;B21&amp;"."&amp;C21&amp;"."&amp;D21</f>
        <v>101.01..</v>
      </c>
      <c r="G21" s="968" t="s">
        <v>18</v>
      </c>
      <c r="H21" s="969"/>
      <c r="I21" s="204"/>
      <c r="J21" s="205"/>
      <c r="K21" s="206">
        <f>K64</f>
        <v>0</v>
      </c>
    </row>
    <row r="22" spans="1:225" s="185" customFormat="1">
      <c r="A22" s="945"/>
      <c r="B22" s="960"/>
      <c r="C22" s="947"/>
      <c r="D22" s="948"/>
      <c r="E22" s="213"/>
      <c r="F22" s="971"/>
      <c r="G22" s="5" t="s">
        <v>4</v>
      </c>
      <c r="H22" s="58"/>
      <c r="I22" s="182"/>
      <c r="J22" s="208"/>
      <c r="K22" s="99"/>
      <c r="HQ22" s="190"/>
    </row>
    <row r="23" spans="1:225" s="185" customFormat="1" ht="51">
      <c r="A23" s="945"/>
      <c r="B23" s="960"/>
      <c r="C23" s="947"/>
      <c r="D23" s="948"/>
      <c r="E23" s="213"/>
      <c r="F23" s="971"/>
      <c r="G23" s="401" t="s">
        <v>19</v>
      </c>
      <c r="H23" s="58"/>
      <c r="I23" s="182"/>
      <c r="J23" s="208"/>
      <c r="K23" s="99"/>
      <c r="HQ23" s="190"/>
    </row>
    <row r="24" spans="1:225" s="185" customFormat="1" ht="25.5">
      <c r="A24" s="945"/>
      <c r="B24" s="960"/>
      <c r="C24" s="947"/>
      <c r="D24" s="948"/>
      <c r="E24" s="213"/>
      <c r="F24" s="971"/>
      <c r="G24" s="401" t="s">
        <v>483</v>
      </c>
      <c r="H24" s="58"/>
      <c r="I24" s="182"/>
      <c r="J24" s="208"/>
      <c r="K24" s="99"/>
      <c r="HQ24" s="190"/>
    </row>
    <row r="25" spans="1:225" s="185" customFormat="1" ht="25.5">
      <c r="A25" s="945"/>
      <c r="B25" s="960"/>
      <c r="C25" s="947"/>
      <c r="D25" s="948"/>
      <c r="E25" s="213"/>
      <c r="F25" s="971"/>
      <c r="G25" s="401" t="s">
        <v>20</v>
      </c>
      <c r="H25" s="58"/>
      <c r="I25" s="182"/>
      <c r="J25" s="208"/>
      <c r="K25" s="99"/>
      <c r="HQ25" s="190"/>
    </row>
    <row r="26" spans="1:225" s="185" customFormat="1" ht="25.5">
      <c r="A26" s="945"/>
      <c r="B26" s="960"/>
      <c r="C26" s="947"/>
      <c r="D26" s="948"/>
      <c r="E26" s="213"/>
      <c r="F26" s="971"/>
      <c r="G26" s="401" t="s">
        <v>21</v>
      </c>
      <c r="H26" s="58"/>
      <c r="I26" s="182"/>
      <c r="J26" s="208"/>
      <c r="K26" s="99"/>
      <c r="HQ26" s="190"/>
    </row>
    <row r="27" spans="1:225" s="185" customFormat="1">
      <c r="A27" s="945"/>
      <c r="B27" s="960"/>
      <c r="C27" s="947"/>
      <c r="D27" s="948"/>
      <c r="E27" s="213"/>
      <c r="F27" s="971"/>
      <c r="G27" s="401" t="s">
        <v>22</v>
      </c>
      <c r="H27" s="58"/>
      <c r="I27" s="182"/>
      <c r="J27" s="208"/>
      <c r="K27" s="99"/>
      <c r="HQ27" s="190"/>
    </row>
    <row r="28" spans="1:225" s="185" customFormat="1">
      <c r="A28" s="945"/>
      <c r="B28" s="960"/>
      <c r="C28" s="947"/>
      <c r="D28" s="948"/>
      <c r="E28" s="213"/>
      <c r="F28" s="971"/>
      <c r="G28" s="401" t="s">
        <v>23</v>
      </c>
      <c r="H28" s="58"/>
      <c r="I28" s="182"/>
      <c r="J28" s="208"/>
      <c r="K28" s="99"/>
      <c r="HQ28" s="190"/>
    </row>
    <row r="29" spans="1:225" s="185" customFormat="1" ht="38.25">
      <c r="A29" s="945"/>
      <c r="B29" s="960"/>
      <c r="C29" s="947"/>
      <c r="D29" s="948"/>
      <c r="E29" s="213"/>
      <c r="F29" s="971"/>
      <c r="G29" s="401" t="s">
        <v>24</v>
      </c>
      <c r="H29" s="58"/>
      <c r="I29" s="182"/>
      <c r="J29" s="208"/>
      <c r="K29" s="99"/>
      <c r="HQ29" s="190"/>
    </row>
    <row r="30" spans="1:225" s="185" customFormat="1" ht="38.25">
      <c r="A30" s="945"/>
      <c r="B30" s="960"/>
      <c r="C30" s="947"/>
      <c r="D30" s="948"/>
      <c r="E30" s="213"/>
      <c r="F30" s="971"/>
      <c r="G30" s="401" t="s">
        <v>25</v>
      </c>
      <c r="H30" s="58"/>
      <c r="I30" s="182"/>
      <c r="J30" s="208"/>
      <c r="K30" s="99"/>
      <c r="HQ30" s="190"/>
    </row>
    <row r="31" spans="1:225" s="185" customFormat="1" ht="83.25" customHeight="1">
      <c r="A31" s="945"/>
      <c r="B31" s="960"/>
      <c r="C31" s="947"/>
      <c r="D31" s="948"/>
      <c r="E31" s="213"/>
      <c r="F31" s="971"/>
      <c r="G31" s="401" t="s">
        <v>484</v>
      </c>
      <c r="H31" s="58"/>
      <c r="I31" s="182"/>
      <c r="J31" s="208"/>
      <c r="K31" s="99"/>
      <c r="HQ31" s="190"/>
    </row>
    <row r="32" spans="1:225" s="185" customFormat="1" ht="38.25">
      <c r="A32" s="945"/>
      <c r="B32" s="960"/>
      <c r="C32" s="947"/>
      <c r="D32" s="948"/>
      <c r="E32" s="213"/>
      <c r="F32" s="971"/>
      <c r="G32" s="401" t="s">
        <v>26</v>
      </c>
      <c r="H32" s="58"/>
      <c r="I32" s="182"/>
      <c r="J32" s="208"/>
      <c r="K32" s="99"/>
      <c r="HQ32" s="190"/>
    </row>
    <row r="33" spans="1:225" s="185" customFormat="1" ht="127.5">
      <c r="A33" s="945"/>
      <c r="B33" s="960"/>
      <c r="C33" s="947"/>
      <c r="D33" s="948"/>
      <c r="E33" s="213"/>
      <c r="F33" s="971"/>
      <c r="G33" s="401" t="s">
        <v>485</v>
      </c>
      <c r="H33" s="58"/>
      <c r="I33" s="182"/>
      <c r="J33" s="208"/>
      <c r="K33" s="99"/>
      <c r="HQ33" s="190"/>
    </row>
    <row r="34" spans="1:225" s="185" customFormat="1" ht="89.25">
      <c r="A34" s="945"/>
      <c r="B34" s="960"/>
      <c r="C34" s="947"/>
      <c r="D34" s="948"/>
      <c r="E34" s="213"/>
      <c r="F34" s="971"/>
      <c r="G34" s="401" t="s">
        <v>486</v>
      </c>
      <c r="H34" s="58"/>
      <c r="I34" s="182"/>
      <c r="J34" s="208"/>
      <c r="K34" s="99"/>
      <c r="HQ34" s="190"/>
    </row>
    <row r="35" spans="1:225" s="185" customFormat="1" ht="318.75">
      <c r="A35" s="945"/>
      <c r="B35" s="960"/>
      <c r="C35" s="947"/>
      <c r="D35" s="948"/>
      <c r="E35" s="213"/>
      <c r="F35" s="971"/>
      <c r="G35" s="401" t="s">
        <v>487</v>
      </c>
      <c r="H35" s="58"/>
      <c r="I35" s="182"/>
      <c r="J35" s="208"/>
      <c r="K35" s="99"/>
      <c r="HQ35" s="190"/>
    </row>
    <row r="36" spans="1:225" s="185" customFormat="1" ht="25.5">
      <c r="A36" s="945"/>
      <c r="B36" s="960"/>
      <c r="C36" s="947"/>
      <c r="D36" s="948"/>
      <c r="E36" s="213"/>
      <c r="F36" s="971"/>
      <c r="G36" s="401" t="s">
        <v>27</v>
      </c>
      <c r="H36" s="58"/>
      <c r="I36" s="182"/>
      <c r="J36" s="208"/>
      <c r="K36" s="99"/>
      <c r="HQ36" s="190"/>
    </row>
    <row r="37" spans="1:225" s="185" customFormat="1" ht="38.25">
      <c r="A37" s="945"/>
      <c r="B37" s="960"/>
      <c r="C37" s="947"/>
      <c r="D37" s="948"/>
      <c r="E37" s="213"/>
      <c r="F37" s="971"/>
      <c r="G37" s="1013" t="s">
        <v>488</v>
      </c>
      <c r="H37" s="58"/>
      <c r="I37" s="182"/>
      <c r="J37" s="208"/>
      <c r="K37" s="99"/>
      <c r="HQ37" s="190"/>
    </row>
    <row r="38" spans="1:225" s="185" customFormat="1">
      <c r="A38" s="945">
        <v>101</v>
      </c>
      <c r="B38" s="946" t="s">
        <v>342</v>
      </c>
      <c r="C38" s="947" t="s">
        <v>342</v>
      </c>
      <c r="D38" s="948"/>
      <c r="E38" s="213"/>
      <c r="F38" s="409" t="str">
        <f t="shared" ref="F38:F60" si="0">A38&amp;"."&amp;B38&amp;"."&amp;C38&amp;"."&amp;D38</f>
        <v>101.01.01.</v>
      </c>
      <c r="G38" s="898" t="s">
        <v>79</v>
      </c>
      <c r="H38" s="58"/>
      <c r="I38" s="182"/>
      <c r="J38" s="208"/>
      <c r="K38" s="99"/>
      <c r="HQ38" s="190"/>
    </row>
    <row r="39" spans="1:225" s="185" customFormat="1">
      <c r="A39" s="945">
        <v>101</v>
      </c>
      <c r="B39" s="946" t="s">
        <v>342</v>
      </c>
      <c r="C39" s="947" t="s">
        <v>342</v>
      </c>
      <c r="D39" s="948"/>
      <c r="E39" s="213"/>
      <c r="F39" s="409" t="str">
        <f t="shared" si="0"/>
        <v>101.01.01.</v>
      </c>
      <c r="G39" s="898" t="s">
        <v>90</v>
      </c>
      <c r="H39" s="58"/>
      <c r="I39" s="182"/>
      <c r="J39" s="208"/>
      <c r="K39" s="7"/>
      <c r="HQ39" s="190"/>
    </row>
    <row r="40" spans="1:225" s="185" customFormat="1" ht="25.5">
      <c r="A40" s="945">
        <v>101</v>
      </c>
      <c r="B40" s="946" t="s">
        <v>342</v>
      </c>
      <c r="C40" s="947" t="s">
        <v>342</v>
      </c>
      <c r="D40" s="948"/>
      <c r="E40" s="213"/>
      <c r="F40" s="409" t="str">
        <f t="shared" si="0"/>
        <v>101.01.01.</v>
      </c>
      <c r="G40" s="972" t="s">
        <v>489</v>
      </c>
      <c r="H40" s="96"/>
      <c r="I40" s="1007"/>
      <c r="J40" s="207"/>
      <c r="K40" s="2"/>
      <c r="HQ40" s="190"/>
    </row>
    <row r="41" spans="1:225" s="214" customFormat="1">
      <c r="A41" s="945">
        <v>101</v>
      </c>
      <c r="B41" s="946" t="s">
        <v>342</v>
      </c>
      <c r="C41" s="947" t="s">
        <v>342</v>
      </c>
      <c r="D41" s="948">
        <f>COUNT($D$38:D40)+1</f>
        <v>1</v>
      </c>
      <c r="E41" s="213"/>
      <c r="F41" s="409" t="str">
        <f t="shared" si="0"/>
        <v>101.01.01.1</v>
      </c>
      <c r="G41" s="4" t="s">
        <v>490</v>
      </c>
      <c r="H41" s="58" t="s">
        <v>85</v>
      </c>
      <c r="I41" s="181">
        <v>12.6</v>
      </c>
      <c r="J41" s="252"/>
      <c r="K41" s="416">
        <f>I41*J41</f>
        <v>0</v>
      </c>
      <c r="HQ41" s="215"/>
    </row>
    <row r="42" spans="1:225" s="185" customFormat="1">
      <c r="A42" s="945">
        <v>101</v>
      </c>
      <c r="B42" s="946" t="s">
        <v>342</v>
      </c>
      <c r="C42" s="947" t="s">
        <v>342</v>
      </c>
      <c r="D42" s="948"/>
      <c r="E42" s="213"/>
      <c r="F42" s="409" t="str">
        <f t="shared" si="0"/>
        <v>101.01.01.</v>
      </c>
      <c r="G42" s="898" t="s">
        <v>449</v>
      </c>
      <c r="H42" s="58"/>
      <c r="I42" s="182"/>
      <c r="J42" s="208"/>
      <c r="K42" s="7"/>
      <c r="HQ42" s="190"/>
    </row>
    <row r="43" spans="1:225" s="185" customFormat="1" ht="63.75">
      <c r="A43" s="945">
        <v>101</v>
      </c>
      <c r="B43" s="946" t="s">
        <v>342</v>
      </c>
      <c r="C43" s="947" t="s">
        <v>342</v>
      </c>
      <c r="D43" s="948">
        <f>COUNT($D$38:D42)+1</f>
        <v>2</v>
      </c>
      <c r="E43" s="213"/>
      <c r="F43" s="409" t="str">
        <f t="shared" si="0"/>
        <v>101.01.01.2</v>
      </c>
      <c r="G43" s="987" t="s">
        <v>491</v>
      </c>
      <c r="H43" s="58" t="s">
        <v>85</v>
      </c>
      <c r="I43" s="181">
        <f>383*2</f>
        <v>766</v>
      </c>
      <c r="J43" s="252"/>
      <c r="K43" s="416">
        <f>I43*J43</f>
        <v>0</v>
      </c>
      <c r="HQ43" s="190"/>
    </row>
    <row r="44" spans="1:225" s="185" customFormat="1" ht="25.5">
      <c r="A44" s="945">
        <v>101</v>
      </c>
      <c r="B44" s="946" t="s">
        <v>342</v>
      </c>
      <c r="C44" s="947" t="s">
        <v>342</v>
      </c>
      <c r="D44" s="948"/>
      <c r="E44" s="213"/>
      <c r="F44" s="409" t="str">
        <f t="shared" ref="F44:F45" si="1">A44&amp;"."&amp;B44&amp;"."&amp;C44&amp;"."&amp;D44</f>
        <v>101.01.01.</v>
      </c>
      <c r="G44" s="5" t="s">
        <v>2199</v>
      </c>
      <c r="H44" s="58"/>
      <c r="I44" s="181"/>
      <c r="J44" s="208"/>
      <c r="K44" s="416"/>
      <c r="HQ44" s="190"/>
    </row>
    <row r="45" spans="1:225" s="185" customFormat="1" ht="51">
      <c r="A45" s="945">
        <v>101</v>
      </c>
      <c r="B45" s="946" t="s">
        <v>342</v>
      </c>
      <c r="C45" s="947" t="s">
        <v>342</v>
      </c>
      <c r="D45" s="948">
        <f>COUNT($D$38:D44)+1</f>
        <v>3</v>
      </c>
      <c r="E45" s="213"/>
      <c r="F45" s="409" t="str">
        <f t="shared" si="1"/>
        <v>101.01.01.3</v>
      </c>
      <c r="G45" s="4" t="s">
        <v>2200</v>
      </c>
      <c r="H45" s="1070" t="s">
        <v>13</v>
      </c>
      <c r="I45" s="181">
        <v>424</v>
      </c>
      <c r="J45" s="252"/>
      <c r="K45" s="416">
        <f>I45*J45</f>
        <v>0</v>
      </c>
      <c r="HQ45" s="190"/>
    </row>
    <row r="46" spans="1:225" s="185" customFormat="1">
      <c r="A46" s="945">
        <v>101</v>
      </c>
      <c r="B46" s="946" t="s">
        <v>342</v>
      </c>
      <c r="C46" s="947" t="s">
        <v>342</v>
      </c>
      <c r="D46" s="948"/>
      <c r="E46" s="213"/>
      <c r="F46" s="409" t="str">
        <f t="shared" si="0"/>
        <v>101.01.01.</v>
      </c>
      <c r="G46" s="898" t="s">
        <v>306</v>
      </c>
      <c r="H46" s="58"/>
      <c r="I46" s="182"/>
      <c r="J46" s="208"/>
      <c r="K46" s="7"/>
      <c r="HQ46" s="190"/>
    </row>
    <row r="47" spans="1:225" s="185" customFormat="1" ht="63.75">
      <c r="A47" s="945">
        <v>101</v>
      </c>
      <c r="B47" s="946" t="s">
        <v>342</v>
      </c>
      <c r="C47" s="947" t="s">
        <v>342</v>
      </c>
      <c r="D47" s="948">
        <f>COUNT($D$38:D46)+1</f>
        <v>4</v>
      </c>
      <c r="E47" s="213"/>
      <c r="F47" s="409" t="str">
        <f t="shared" si="0"/>
        <v>101.01.01.4</v>
      </c>
      <c r="G47" s="4" t="s">
        <v>2201</v>
      </c>
      <c r="H47" s="1070" t="s">
        <v>13</v>
      </c>
      <c r="I47" s="181">
        <v>424</v>
      </c>
      <c r="J47" s="252"/>
      <c r="K47" s="416">
        <f>I47*J47</f>
        <v>0</v>
      </c>
      <c r="HQ47" s="190"/>
    </row>
    <row r="48" spans="1:225" s="185" customFormat="1">
      <c r="A48" s="945">
        <v>101</v>
      </c>
      <c r="B48" s="946" t="s">
        <v>342</v>
      </c>
      <c r="C48" s="947" t="s">
        <v>342</v>
      </c>
      <c r="D48" s="948"/>
      <c r="E48" s="213"/>
      <c r="F48" s="409" t="str">
        <f t="shared" si="0"/>
        <v>101.01.01.</v>
      </c>
      <c r="G48" s="898" t="s">
        <v>492</v>
      </c>
      <c r="H48" s="1070"/>
      <c r="I48" s="181"/>
      <c r="J48" s="290"/>
      <c r="K48" s="416"/>
      <c r="HQ48" s="190"/>
    </row>
    <row r="49" spans="1:225" s="185" customFormat="1" ht="38.25">
      <c r="A49" s="945">
        <v>101</v>
      </c>
      <c r="B49" s="946" t="s">
        <v>342</v>
      </c>
      <c r="C49" s="947" t="s">
        <v>342</v>
      </c>
      <c r="D49" s="948"/>
      <c r="E49" s="213"/>
      <c r="F49" s="409"/>
      <c r="G49" s="1000" t="s">
        <v>2262</v>
      </c>
      <c r="H49" s="1070"/>
      <c r="I49" s="181"/>
      <c r="J49" s="290"/>
      <c r="K49" s="416"/>
      <c r="HQ49" s="190"/>
    </row>
    <row r="50" spans="1:225" s="185" customFormat="1" ht="38.25">
      <c r="A50" s="945">
        <v>101</v>
      </c>
      <c r="B50" s="946" t="s">
        <v>342</v>
      </c>
      <c r="C50" s="947" t="s">
        <v>342</v>
      </c>
      <c r="D50" s="948"/>
      <c r="E50" s="213"/>
      <c r="F50" s="409" t="str">
        <f t="shared" si="0"/>
        <v>101.01.01.</v>
      </c>
      <c r="G50" s="721" t="s">
        <v>493</v>
      </c>
      <c r="H50" s="1070"/>
      <c r="I50" s="181"/>
      <c r="J50" s="290"/>
      <c r="K50" s="416"/>
      <c r="HQ50" s="190"/>
    </row>
    <row r="51" spans="1:225" s="185" customFormat="1">
      <c r="A51" s="945"/>
      <c r="B51" s="946"/>
      <c r="C51" s="947"/>
      <c r="D51" s="948"/>
      <c r="E51" s="213"/>
      <c r="F51" s="409" t="str">
        <f t="shared" si="0"/>
        <v>...</v>
      </c>
      <c r="G51" s="721" t="s">
        <v>494</v>
      </c>
      <c r="H51" s="1070"/>
      <c r="I51" s="181"/>
      <c r="J51" s="290"/>
      <c r="K51" s="416"/>
      <c r="HQ51" s="190"/>
    </row>
    <row r="52" spans="1:225" s="185" customFormat="1" ht="89.25">
      <c r="A52" s="945"/>
      <c r="B52" s="946"/>
      <c r="C52" s="947"/>
      <c r="D52" s="948"/>
      <c r="E52" s="213"/>
      <c r="F52" s="409" t="str">
        <f t="shared" si="0"/>
        <v>...</v>
      </c>
      <c r="G52" s="721" t="s">
        <v>495</v>
      </c>
      <c r="H52" s="755"/>
      <c r="I52" s="755"/>
      <c r="J52" s="293"/>
      <c r="K52" s="755"/>
      <c r="HQ52" s="190"/>
    </row>
    <row r="53" spans="1:225" s="185" customFormat="1">
      <c r="A53" s="945">
        <v>101</v>
      </c>
      <c r="B53" s="946" t="s">
        <v>342</v>
      </c>
      <c r="C53" s="947" t="s">
        <v>342</v>
      </c>
      <c r="D53" s="948">
        <f>COUNT($D$38:D52)+1</f>
        <v>5</v>
      </c>
      <c r="E53" s="213"/>
      <c r="F53" s="409" t="str">
        <f t="shared" si="0"/>
        <v>101.01.01.5</v>
      </c>
      <c r="G53" s="721" t="s">
        <v>496</v>
      </c>
      <c r="H53" s="1070" t="s">
        <v>85</v>
      </c>
      <c r="I53" s="181">
        <f>383*0.3</f>
        <v>114.89999999999999</v>
      </c>
      <c r="J53" s="252"/>
      <c r="K53" s="416">
        <f>I53*J53</f>
        <v>0</v>
      </c>
      <c r="HQ53" s="190"/>
    </row>
    <row r="54" spans="1:225" s="185" customFormat="1" ht="25.5">
      <c r="A54" s="945">
        <v>101</v>
      </c>
      <c r="B54" s="946" t="s">
        <v>342</v>
      </c>
      <c r="C54" s="947" t="s">
        <v>342</v>
      </c>
      <c r="D54" s="948">
        <f>COUNT($D$38:D53)+1</f>
        <v>6</v>
      </c>
      <c r="E54" s="213"/>
      <c r="F54" s="409" t="str">
        <f t="shared" si="0"/>
        <v>101.01.01.6</v>
      </c>
      <c r="G54" s="721" t="s">
        <v>497</v>
      </c>
      <c r="H54" s="1070" t="s">
        <v>13</v>
      </c>
      <c r="I54" s="181">
        <v>380</v>
      </c>
      <c r="J54" s="252"/>
      <c r="K54" s="416">
        <f>I54*J54</f>
        <v>0</v>
      </c>
      <c r="HQ54" s="190"/>
    </row>
    <row r="55" spans="1:225" s="185" customFormat="1">
      <c r="A55" s="945">
        <v>101</v>
      </c>
      <c r="B55" s="946" t="s">
        <v>342</v>
      </c>
      <c r="C55" s="947" t="s">
        <v>342</v>
      </c>
      <c r="D55" s="948">
        <f>COUNT($D$38:D54)+1</f>
        <v>7</v>
      </c>
      <c r="E55" s="213"/>
      <c r="F55" s="409" t="str">
        <f t="shared" si="0"/>
        <v>101.01.01.7</v>
      </c>
      <c r="G55" s="721" t="s">
        <v>498</v>
      </c>
      <c r="H55" s="1070" t="s">
        <v>13</v>
      </c>
      <c r="I55" s="181">
        <v>380</v>
      </c>
      <c r="J55" s="252"/>
      <c r="K55" s="416">
        <f>I55*J55</f>
        <v>0</v>
      </c>
      <c r="HQ55" s="190"/>
    </row>
    <row r="56" spans="1:225" s="185" customFormat="1" ht="89.25">
      <c r="A56" s="945"/>
      <c r="B56" s="946"/>
      <c r="C56" s="947"/>
      <c r="D56" s="948"/>
      <c r="E56" s="213"/>
      <c r="F56" s="409" t="str">
        <f t="shared" si="0"/>
        <v>...</v>
      </c>
      <c r="G56" s="721" t="s">
        <v>2264</v>
      </c>
      <c r="H56" s="755"/>
      <c r="I56" s="755"/>
      <c r="J56" s="293"/>
      <c r="K56" s="755"/>
      <c r="HQ56" s="190"/>
    </row>
    <row r="57" spans="1:225" s="185" customFormat="1">
      <c r="A57" s="945">
        <v>101</v>
      </c>
      <c r="B57" s="946" t="s">
        <v>342</v>
      </c>
      <c r="C57" s="947" t="s">
        <v>342</v>
      </c>
      <c r="D57" s="948">
        <f>COUNT($D$38:D56)+1</f>
        <v>8</v>
      </c>
      <c r="E57" s="213"/>
      <c r="F57" s="409" t="str">
        <f t="shared" si="0"/>
        <v>101.01.01.8</v>
      </c>
      <c r="G57" s="721" t="s">
        <v>2263</v>
      </c>
      <c r="H57" s="721" t="s">
        <v>85</v>
      </c>
      <c r="I57" s="1071">
        <f>340*0.5</f>
        <v>170</v>
      </c>
      <c r="J57" s="252"/>
      <c r="K57" s="416">
        <f>I57*J57</f>
        <v>0</v>
      </c>
      <c r="HQ57" s="190"/>
    </row>
    <row r="58" spans="1:225" s="185" customFormat="1">
      <c r="A58" s="945">
        <v>101</v>
      </c>
      <c r="B58" s="946" t="s">
        <v>342</v>
      </c>
      <c r="C58" s="947" t="s">
        <v>342</v>
      </c>
      <c r="D58" s="948">
        <f>COUNT($D$38:D57)+1</f>
        <v>9</v>
      </c>
      <c r="E58" s="213"/>
      <c r="F58" s="409" t="str">
        <f t="shared" si="0"/>
        <v>101.01.01.9</v>
      </c>
      <c r="G58" s="721" t="s">
        <v>499</v>
      </c>
      <c r="H58" s="1070" t="s">
        <v>13</v>
      </c>
      <c r="I58" s="181">
        <v>380</v>
      </c>
      <c r="J58" s="252"/>
      <c r="K58" s="416">
        <f>I58*J58</f>
        <v>0</v>
      </c>
      <c r="HQ58" s="190"/>
    </row>
    <row r="59" spans="1:225" s="185" customFormat="1">
      <c r="A59" s="945">
        <v>101</v>
      </c>
      <c r="B59" s="946" t="s">
        <v>342</v>
      </c>
      <c r="C59" s="947" t="s">
        <v>343</v>
      </c>
      <c r="D59" s="948"/>
      <c r="E59" s="213"/>
      <c r="F59" s="409" t="str">
        <f t="shared" si="0"/>
        <v>101.01.02.</v>
      </c>
      <c r="G59" s="898" t="s">
        <v>501</v>
      </c>
      <c r="H59" s="1070"/>
      <c r="I59" s="181"/>
      <c r="J59" s="290"/>
      <c r="K59" s="416"/>
      <c r="HQ59" s="190"/>
    </row>
    <row r="60" spans="1:225" s="185" customFormat="1" ht="89.25">
      <c r="A60" s="945">
        <v>101</v>
      </c>
      <c r="B60" s="946" t="s">
        <v>342</v>
      </c>
      <c r="C60" s="947" t="s">
        <v>343</v>
      </c>
      <c r="D60" s="948">
        <v>1</v>
      </c>
      <c r="E60" s="213"/>
      <c r="F60" s="409" t="str">
        <f t="shared" si="0"/>
        <v>101.01.02.1</v>
      </c>
      <c r="G60" s="987" t="s">
        <v>500</v>
      </c>
      <c r="H60" s="1070"/>
      <c r="I60" s="181"/>
      <c r="J60" s="290"/>
      <c r="K60" s="416"/>
      <c r="HQ60" s="190"/>
    </row>
    <row r="61" spans="1:225" s="185" customFormat="1">
      <c r="A61" s="945"/>
      <c r="B61" s="946"/>
      <c r="C61" s="947"/>
      <c r="D61" s="948"/>
      <c r="E61" s="213"/>
      <c r="F61" s="409"/>
      <c r="G61" s="987" t="s">
        <v>2202</v>
      </c>
      <c r="H61" s="1070" t="s">
        <v>85</v>
      </c>
      <c r="I61" s="181">
        <v>150</v>
      </c>
      <c r="J61" s="252"/>
      <c r="K61" s="416">
        <f>I61*J61</f>
        <v>0</v>
      </c>
      <c r="HQ61" s="190"/>
    </row>
    <row r="62" spans="1:225" s="185" customFormat="1">
      <c r="A62" s="945"/>
      <c r="B62" s="946"/>
      <c r="C62" s="947"/>
      <c r="D62" s="948"/>
      <c r="E62" s="213"/>
      <c r="F62" s="409"/>
      <c r="G62" s="987" t="s">
        <v>2203</v>
      </c>
      <c r="H62" s="1070" t="s">
        <v>85</v>
      </c>
      <c r="I62" s="181">
        <v>100</v>
      </c>
      <c r="J62" s="252"/>
      <c r="K62" s="416">
        <f>I62*J62</f>
        <v>0</v>
      </c>
      <c r="HQ62" s="190"/>
    </row>
    <row r="63" spans="1:225" s="185" customFormat="1">
      <c r="A63" s="945"/>
      <c r="B63" s="960"/>
      <c r="C63" s="947"/>
      <c r="D63" s="948"/>
      <c r="E63" s="213"/>
      <c r="F63" s="409"/>
      <c r="G63" s="4"/>
      <c r="H63" s="96"/>
      <c r="I63" s="1007"/>
      <c r="J63" s="208"/>
      <c r="K63" s="2"/>
      <c r="HQ63" s="190"/>
    </row>
    <row r="64" spans="1:225" s="194" customFormat="1" ht="13.5" thickBot="1">
      <c r="A64" s="945"/>
      <c r="B64" s="1072"/>
      <c r="C64" s="947"/>
      <c r="D64" s="948"/>
      <c r="E64" s="203"/>
      <c r="F64" s="409"/>
      <c r="G64" s="1067" t="s">
        <v>28</v>
      </c>
      <c r="H64" s="1073"/>
      <c r="I64" s="211"/>
      <c r="J64" s="212"/>
      <c r="K64" s="1084">
        <f>SUM(K22:K63)</f>
        <v>0</v>
      </c>
    </row>
    <row r="65" spans="1:225" s="185" customFormat="1" ht="17.25" thickTop="1">
      <c r="A65" s="945"/>
      <c r="B65" s="960"/>
      <c r="C65" s="947"/>
      <c r="D65" s="948"/>
      <c r="E65" s="1062"/>
      <c r="F65" s="409"/>
      <c r="G65" s="4"/>
      <c r="H65" s="96"/>
      <c r="I65" s="1007"/>
      <c r="J65" s="207"/>
      <c r="K65" s="2"/>
      <c r="HQ65" s="190"/>
    </row>
    <row r="66" spans="1:225" s="185" customFormat="1">
      <c r="A66" s="945">
        <v>101</v>
      </c>
      <c r="B66" s="989">
        <v>2</v>
      </c>
      <c r="C66" s="947"/>
      <c r="D66" s="948"/>
      <c r="E66" s="203"/>
      <c r="F66" s="1074" t="str">
        <f>A66&amp;"."&amp;B66&amp;"."&amp;C66&amp;"."&amp;D66</f>
        <v>101.2..</v>
      </c>
      <c r="G66" s="968" t="s">
        <v>30</v>
      </c>
      <c r="H66" s="969"/>
      <c r="I66" s="204"/>
      <c r="J66" s="205"/>
      <c r="K66" s="206">
        <f>K261</f>
        <v>0</v>
      </c>
      <c r="HQ66" s="190"/>
    </row>
    <row r="67" spans="1:225" s="185" customFormat="1" ht="89.25">
      <c r="A67" s="945"/>
      <c r="B67" s="960"/>
      <c r="C67" s="947"/>
      <c r="D67" s="948"/>
      <c r="E67" s="213"/>
      <c r="F67" s="409"/>
      <c r="G67" s="4" t="s">
        <v>344</v>
      </c>
      <c r="H67" s="58"/>
      <c r="I67" s="182"/>
      <c r="J67" s="208"/>
      <c r="K67" s="7"/>
      <c r="HQ67" s="190"/>
    </row>
    <row r="68" spans="1:225" s="185" customFormat="1" ht="357">
      <c r="A68" s="945"/>
      <c r="B68" s="960"/>
      <c r="C68" s="947"/>
      <c r="D68" s="948"/>
      <c r="E68" s="213"/>
      <c r="F68" s="409"/>
      <c r="G68" s="4" t="s">
        <v>31</v>
      </c>
      <c r="H68" s="58"/>
      <c r="I68" s="182"/>
      <c r="J68" s="208"/>
      <c r="K68" s="7"/>
      <c r="HQ68" s="190"/>
    </row>
    <row r="69" spans="1:225" s="185" customFormat="1" ht="178.5">
      <c r="A69" s="945"/>
      <c r="B69" s="960"/>
      <c r="C69" s="947"/>
      <c r="D69" s="948"/>
      <c r="E69" s="213"/>
      <c r="F69" s="409"/>
      <c r="G69" s="57" t="s">
        <v>32</v>
      </c>
      <c r="H69" s="58"/>
      <c r="I69" s="182"/>
      <c r="J69" s="208"/>
      <c r="K69" s="7"/>
      <c r="HQ69" s="190"/>
    </row>
    <row r="70" spans="1:225" s="185" customFormat="1" ht="191.25">
      <c r="A70" s="945"/>
      <c r="B70" s="960"/>
      <c r="C70" s="947"/>
      <c r="D70" s="948"/>
      <c r="E70" s="213"/>
      <c r="F70" s="409"/>
      <c r="G70" s="57" t="s">
        <v>33</v>
      </c>
      <c r="H70" s="58"/>
      <c r="I70" s="182"/>
      <c r="J70" s="208"/>
      <c r="K70" s="7"/>
      <c r="HQ70" s="190"/>
    </row>
    <row r="71" spans="1:225" s="185" customFormat="1" ht="267.75">
      <c r="A71" s="945"/>
      <c r="B71" s="960"/>
      <c r="C71" s="947"/>
      <c r="D71" s="948"/>
      <c r="E71" s="213"/>
      <c r="F71" s="409"/>
      <c r="G71" s="57" t="s">
        <v>34</v>
      </c>
      <c r="H71" s="58"/>
      <c r="I71" s="182"/>
      <c r="J71" s="208"/>
      <c r="K71" s="7"/>
      <c r="HQ71" s="190"/>
    </row>
    <row r="72" spans="1:225" s="185" customFormat="1" ht="38.25">
      <c r="A72" s="945"/>
      <c r="B72" s="960"/>
      <c r="C72" s="947"/>
      <c r="D72" s="948"/>
      <c r="E72" s="213"/>
      <c r="F72" s="409"/>
      <c r="G72" s="57" t="s">
        <v>35</v>
      </c>
      <c r="H72" s="58"/>
      <c r="I72" s="182"/>
      <c r="J72" s="208"/>
      <c r="K72" s="7"/>
      <c r="HQ72" s="190"/>
    </row>
    <row r="73" spans="1:225" s="185" customFormat="1" ht="127.5">
      <c r="A73" s="945"/>
      <c r="B73" s="960"/>
      <c r="C73" s="947"/>
      <c r="D73" s="948"/>
      <c r="E73" s="213"/>
      <c r="F73" s="409"/>
      <c r="G73" s="4" t="s">
        <v>2284</v>
      </c>
      <c r="H73" s="58"/>
      <c r="I73" s="182"/>
      <c r="J73" s="208"/>
      <c r="K73" s="7"/>
      <c r="HQ73" s="190"/>
    </row>
    <row r="74" spans="1:225" s="185" customFormat="1" ht="63.75">
      <c r="A74" s="945"/>
      <c r="B74" s="960"/>
      <c r="C74" s="947"/>
      <c r="D74" s="948"/>
      <c r="E74" s="213"/>
      <c r="F74" s="409"/>
      <c r="G74" s="4" t="s">
        <v>36</v>
      </c>
      <c r="H74" s="58"/>
      <c r="I74" s="182"/>
      <c r="J74" s="208"/>
      <c r="K74" s="7"/>
      <c r="HQ74" s="190"/>
    </row>
    <row r="75" spans="1:225" s="185" customFormat="1" ht="25.5">
      <c r="A75" s="945"/>
      <c r="B75" s="960"/>
      <c r="C75" s="947"/>
      <c r="D75" s="948"/>
      <c r="E75" s="213"/>
      <c r="F75" s="409"/>
      <c r="G75" s="4" t="s">
        <v>29</v>
      </c>
      <c r="H75" s="58"/>
      <c r="I75" s="182"/>
      <c r="J75" s="208"/>
      <c r="K75" s="7"/>
      <c r="HQ75" s="190"/>
    </row>
    <row r="76" spans="1:225" s="185" customFormat="1" ht="25.5">
      <c r="A76" s="945"/>
      <c r="B76" s="960"/>
      <c r="C76" s="947"/>
      <c r="D76" s="948"/>
      <c r="E76" s="213"/>
      <c r="F76" s="409"/>
      <c r="G76" s="4" t="s">
        <v>91</v>
      </c>
      <c r="H76" s="58"/>
      <c r="I76" s="182"/>
      <c r="J76" s="208"/>
      <c r="K76" s="7"/>
      <c r="HQ76" s="190"/>
    </row>
    <row r="77" spans="1:225" s="185" customFormat="1">
      <c r="A77" s="945"/>
      <c r="B77" s="960"/>
      <c r="C77" s="947"/>
      <c r="D77" s="948"/>
      <c r="E77" s="213"/>
      <c r="F77" s="409"/>
      <c r="G77" s="4" t="s">
        <v>92</v>
      </c>
      <c r="H77" s="58"/>
      <c r="I77" s="182"/>
      <c r="J77" s="208"/>
      <c r="K77" s="7"/>
      <c r="HQ77" s="190"/>
    </row>
    <row r="78" spans="1:225" s="185" customFormat="1" ht="25.5">
      <c r="A78" s="945"/>
      <c r="B78" s="960"/>
      <c r="C78" s="947"/>
      <c r="D78" s="948"/>
      <c r="E78" s="213"/>
      <c r="F78" s="409"/>
      <c r="G78" s="4" t="s">
        <v>93</v>
      </c>
      <c r="H78" s="58"/>
      <c r="I78" s="182"/>
      <c r="J78" s="208"/>
      <c r="K78" s="7"/>
      <c r="HQ78" s="190"/>
    </row>
    <row r="79" spans="1:225" s="185" customFormat="1">
      <c r="A79" s="945">
        <v>101</v>
      </c>
      <c r="B79" s="989">
        <v>2</v>
      </c>
      <c r="C79" s="947" t="s">
        <v>342</v>
      </c>
      <c r="D79" s="948"/>
      <c r="E79" s="203"/>
      <c r="F79" s="409" t="str">
        <f>A79&amp;"."&amp;B79&amp;"."&amp;C79&amp;"."&amp;D79</f>
        <v>101.2.01.</v>
      </c>
      <c r="G79" s="898" t="s">
        <v>37</v>
      </c>
      <c r="H79" s="124"/>
      <c r="I79" s="200"/>
      <c r="J79" s="208"/>
      <c r="K79" s="99"/>
      <c r="HQ79" s="190"/>
    </row>
    <row r="80" spans="1:225" s="185" customFormat="1" ht="89.25">
      <c r="A80" s="945">
        <v>101</v>
      </c>
      <c r="B80" s="989">
        <v>2</v>
      </c>
      <c r="C80" s="947" t="s">
        <v>342</v>
      </c>
      <c r="D80" s="948">
        <v>1</v>
      </c>
      <c r="E80" s="203"/>
      <c r="F80" s="409" t="str">
        <f t="shared" ref="F80" si="2">A80&amp;"."&amp;B80&amp;"."&amp;C80&amp;"."&amp;D80</f>
        <v>101.2.01.1</v>
      </c>
      <c r="G80" s="4" t="s">
        <v>2376</v>
      </c>
      <c r="H80" s="58" t="s">
        <v>85</v>
      </c>
      <c r="I80" s="181">
        <f>383*0.1</f>
        <v>38.300000000000004</v>
      </c>
      <c r="J80" s="252"/>
      <c r="K80" s="7">
        <f>I80*J80</f>
        <v>0</v>
      </c>
      <c r="HQ80" s="190"/>
    </row>
    <row r="81" spans="1:225" s="185" customFormat="1" ht="51">
      <c r="A81" s="945">
        <v>101</v>
      </c>
      <c r="B81" s="989">
        <v>2</v>
      </c>
      <c r="C81" s="947" t="s">
        <v>342</v>
      </c>
      <c r="D81" s="948">
        <v>2</v>
      </c>
      <c r="E81" s="203"/>
      <c r="F81" s="409" t="str">
        <f t="shared" ref="F81:F82" si="3">A81&amp;"."&amp;B81&amp;"."&amp;C81&amp;"."&amp;D81</f>
        <v>101.2.01.2</v>
      </c>
      <c r="G81" s="900" t="s">
        <v>2378</v>
      </c>
      <c r="H81" s="703" t="s">
        <v>85</v>
      </c>
      <c r="I81" s="181">
        <v>6</v>
      </c>
      <c r="J81" s="252"/>
      <c r="K81" s="416">
        <f>I81*J81</f>
        <v>0</v>
      </c>
      <c r="HQ81" s="190"/>
    </row>
    <row r="82" spans="1:225" s="185" customFormat="1" ht="51">
      <c r="A82" s="945">
        <v>101</v>
      </c>
      <c r="B82" s="989">
        <v>2</v>
      </c>
      <c r="C82" s="947" t="s">
        <v>342</v>
      </c>
      <c r="D82" s="948">
        <v>3</v>
      </c>
      <c r="E82" s="203"/>
      <c r="F82" s="409" t="str">
        <f t="shared" si="3"/>
        <v>101.2.01.3</v>
      </c>
      <c r="G82" s="900" t="s">
        <v>2377</v>
      </c>
      <c r="H82" s="703" t="s">
        <v>85</v>
      </c>
      <c r="I82" s="181">
        <v>3.5</v>
      </c>
      <c r="J82" s="252"/>
      <c r="K82" s="416">
        <f>I82*J82</f>
        <v>0</v>
      </c>
      <c r="HQ82" s="190"/>
    </row>
    <row r="83" spans="1:225" s="185" customFormat="1">
      <c r="A83" s="945"/>
      <c r="B83" s="960"/>
      <c r="C83" s="947"/>
      <c r="D83" s="948"/>
      <c r="E83" s="203"/>
      <c r="F83" s="409"/>
      <c r="G83" s="898" t="s">
        <v>502</v>
      </c>
      <c r="H83" s="58"/>
      <c r="I83" s="181"/>
      <c r="J83" s="208"/>
      <c r="K83" s="7"/>
      <c r="HQ83" s="190"/>
    </row>
    <row r="84" spans="1:225" s="185" customFormat="1" ht="67.5" customHeight="1">
      <c r="A84" s="945"/>
      <c r="B84" s="960"/>
      <c r="C84" s="947"/>
      <c r="D84" s="948"/>
      <c r="E84" s="203"/>
      <c r="F84" s="409"/>
      <c r="G84" s="401" t="s">
        <v>503</v>
      </c>
      <c r="H84" s="58"/>
      <c r="I84" s="181"/>
      <c r="J84" s="208"/>
      <c r="K84" s="7"/>
      <c r="HQ84" s="190"/>
    </row>
    <row r="85" spans="1:225" s="185" customFormat="1" ht="102">
      <c r="A85" s="945"/>
      <c r="B85" s="960"/>
      <c r="C85" s="947"/>
      <c r="D85" s="948"/>
      <c r="E85" s="203"/>
      <c r="F85" s="409"/>
      <c r="G85" s="401" t="s">
        <v>504</v>
      </c>
      <c r="H85" s="58"/>
      <c r="I85" s="181"/>
      <c r="J85" s="208"/>
      <c r="K85" s="7"/>
      <c r="HQ85" s="190"/>
    </row>
    <row r="86" spans="1:225" s="185" customFormat="1">
      <c r="A86" s="945"/>
      <c r="B86" s="960"/>
      <c r="C86" s="947"/>
      <c r="D86" s="948"/>
      <c r="E86" s="203"/>
      <c r="F86" s="409"/>
      <c r="G86" s="898" t="s">
        <v>505</v>
      </c>
      <c r="H86" s="58"/>
      <c r="I86" s="181"/>
      <c r="J86" s="208"/>
      <c r="K86" s="7"/>
      <c r="HQ86" s="190"/>
    </row>
    <row r="87" spans="1:225" s="185" customFormat="1" ht="25.5">
      <c r="A87" s="945"/>
      <c r="B87" s="960"/>
      <c r="C87" s="947"/>
      <c r="D87" s="948"/>
      <c r="E87" s="203"/>
      <c r="F87" s="409"/>
      <c r="G87" s="401" t="s">
        <v>506</v>
      </c>
      <c r="H87" s="58"/>
      <c r="I87" s="181"/>
      <c r="J87" s="208"/>
      <c r="K87" s="7"/>
      <c r="HQ87" s="190"/>
    </row>
    <row r="88" spans="1:225" s="185" customFormat="1" ht="76.5">
      <c r="A88" s="945"/>
      <c r="B88" s="960"/>
      <c r="C88" s="947"/>
      <c r="D88" s="948"/>
      <c r="E88" s="203"/>
      <c r="F88" s="409"/>
      <c r="G88" s="401" t="s">
        <v>507</v>
      </c>
      <c r="H88" s="58"/>
      <c r="I88" s="181"/>
      <c r="J88" s="208"/>
      <c r="K88" s="7"/>
      <c r="HQ88" s="190"/>
    </row>
    <row r="89" spans="1:225" s="185" customFormat="1" ht="63.75">
      <c r="A89" s="945"/>
      <c r="B89" s="960"/>
      <c r="C89" s="947"/>
      <c r="D89" s="948"/>
      <c r="E89" s="203"/>
      <c r="F89" s="409"/>
      <c r="G89" s="401" t="s">
        <v>508</v>
      </c>
      <c r="H89" s="58"/>
      <c r="I89" s="181"/>
      <c r="J89" s="208"/>
      <c r="K89" s="7"/>
      <c r="HQ89" s="190"/>
    </row>
    <row r="90" spans="1:225" s="185" customFormat="1" ht="63.75">
      <c r="A90" s="945"/>
      <c r="B90" s="960"/>
      <c r="C90" s="947"/>
      <c r="D90" s="948"/>
      <c r="E90" s="203"/>
      <c r="F90" s="409"/>
      <c r="G90" s="401" t="s">
        <v>509</v>
      </c>
      <c r="H90" s="58"/>
      <c r="I90" s="181"/>
      <c r="J90" s="208"/>
      <c r="K90" s="7"/>
      <c r="HQ90" s="190"/>
    </row>
    <row r="91" spans="1:225" s="185" customFormat="1" ht="25.5">
      <c r="A91" s="945"/>
      <c r="B91" s="960"/>
      <c r="C91" s="947"/>
      <c r="D91" s="948"/>
      <c r="E91" s="203"/>
      <c r="F91" s="409"/>
      <c r="G91" s="401" t="s">
        <v>510</v>
      </c>
      <c r="H91" s="58"/>
      <c r="I91" s="181"/>
      <c r="J91" s="208"/>
      <c r="K91" s="7"/>
      <c r="HQ91" s="190"/>
    </row>
    <row r="92" spans="1:225" s="185" customFormat="1" ht="101.25" customHeight="1">
      <c r="A92" s="945"/>
      <c r="B92" s="960"/>
      <c r="C92" s="947"/>
      <c r="D92" s="948"/>
      <c r="E92" s="203"/>
      <c r="F92" s="409"/>
      <c r="G92" s="401" t="s">
        <v>511</v>
      </c>
      <c r="H92" s="58"/>
      <c r="I92" s="181"/>
      <c r="J92" s="208"/>
      <c r="K92" s="7"/>
      <c r="HQ92" s="190"/>
    </row>
    <row r="93" spans="1:225" s="185" customFormat="1">
      <c r="A93" s="945">
        <v>101</v>
      </c>
      <c r="B93" s="989">
        <v>2</v>
      </c>
      <c r="C93" s="947" t="s">
        <v>343</v>
      </c>
      <c r="D93" s="948"/>
      <c r="E93" s="203"/>
      <c r="F93" s="409" t="str">
        <f>A93&amp;"."&amp;B93&amp;"."&amp;C93&amp;"."&amp;D93</f>
        <v>101.2.02.</v>
      </c>
      <c r="G93" s="898" t="s">
        <v>512</v>
      </c>
      <c r="H93" s="1070"/>
      <c r="I93" s="181"/>
      <c r="J93" s="290"/>
      <c r="K93" s="416"/>
      <c r="HQ93" s="190"/>
    </row>
    <row r="94" spans="1:225" s="185" customFormat="1" ht="63.75">
      <c r="A94" s="945"/>
      <c r="B94" s="989"/>
      <c r="C94" s="947"/>
      <c r="D94" s="948"/>
      <c r="E94" s="203"/>
      <c r="F94" s="409"/>
      <c r="G94" s="898" t="s">
        <v>2486</v>
      </c>
      <c r="H94" s="1070"/>
      <c r="I94" s="181"/>
      <c r="J94" s="290"/>
      <c r="K94" s="416"/>
      <c r="HQ94" s="190"/>
    </row>
    <row r="95" spans="1:225" s="185" customFormat="1">
      <c r="A95" s="945">
        <v>101</v>
      </c>
      <c r="B95" s="989">
        <v>2</v>
      </c>
      <c r="C95" s="947" t="s">
        <v>343</v>
      </c>
      <c r="D95" s="948"/>
      <c r="E95" s="203"/>
      <c r="F95" s="409" t="str">
        <f t="shared" ref="F95:F158" si="4">A95&amp;"."&amp;B95&amp;"."&amp;C95&amp;"."&amp;D95</f>
        <v>101.2.02.</v>
      </c>
      <c r="G95" s="1013" t="s">
        <v>513</v>
      </c>
      <c r="H95" s="1070"/>
      <c r="I95" s="181"/>
      <c r="J95" s="290"/>
      <c r="K95" s="416"/>
      <c r="HQ95" s="190"/>
    </row>
    <row r="96" spans="1:225" s="185" customFormat="1" ht="51">
      <c r="A96" s="945">
        <v>101</v>
      </c>
      <c r="B96" s="989">
        <v>2</v>
      </c>
      <c r="C96" s="947" t="s">
        <v>343</v>
      </c>
      <c r="D96" s="948">
        <f>COUNT($D$93:D95)+1</f>
        <v>1</v>
      </c>
      <c r="E96" s="203"/>
      <c r="F96" s="409" t="str">
        <f t="shared" si="4"/>
        <v>101.2.02.1</v>
      </c>
      <c r="G96" s="401" t="s">
        <v>514</v>
      </c>
      <c r="H96" s="1070" t="s">
        <v>85</v>
      </c>
      <c r="I96" s="181">
        <v>14.15</v>
      </c>
      <c r="J96" s="252"/>
      <c r="K96" s="416">
        <f>I96*J96</f>
        <v>0</v>
      </c>
      <c r="HQ96" s="190"/>
    </row>
    <row r="97" spans="1:225" s="185" customFormat="1">
      <c r="A97" s="945">
        <v>101</v>
      </c>
      <c r="B97" s="989">
        <v>2</v>
      </c>
      <c r="C97" s="947" t="s">
        <v>343</v>
      </c>
      <c r="D97" s="948"/>
      <c r="E97" s="203"/>
      <c r="F97" s="409" t="str">
        <f t="shared" si="4"/>
        <v>101.2.02.</v>
      </c>
      <c r="G97" s="1013" t="s">
        <v>515</v>
      </c>
      <c r="H97" s="1070"/>
      <c r="I97" s="181"/>
      <c r="J97" s="290"/>
      <c r="K97" s="416"/>
      <c r="HQ97" s="190"/>
    </row>
    <row r="98" spans="1:225" s="185" customFormat="1" ht="51">
      <c r="A98" s="945">
        <v>101</v>
      </c>
      <c r="B98" s="989">
        <v>2</v>
      </c>
      <c r="C98" s="947" t="s">
        <v>343</v>
      </c>
      <c r="D98" s="948">
        <f>COUNT($D$93:D97)+1</f>
        <v>2</v>
      </c>
      <c r="E98" s="203"/>
      <c r="F98" s="409" t="str">
        <f t="shared" si="4"/>
        <v>101.2.02.2</v>
      </c>
      <c r="G98" s="401" t="s">
        <v>516</v>
      </c>
      <c r="H98" s="1070" t="s">
        <v>85</v>
      </c>
      <c r="I98" s="181">
        <v>4.55</v>
      </c>
      <c r="J98" s="252"/>
      <c r="K98" s="416">
        <f>I98*J98</f>
        <v>0</v>
      </c>
      <c r="HQ98" s="190"/>
    </row>
    <row r="99" spans="1:225" s="185" customFormat="1">
      <c r="A99" s="945">
        <v>101</v>
      </c>
      <c r="B99" s="989">
        <v>2</v>
      </c>
      <c r="C99" s="947" t="s">
        <v>343</v>
      </c>
      <c r="D99" s="948"/>
      <c r="E99" s="203"/>
      <c r="F99" s="409" t="str">
        <f t="shared" si="4"/>
        <v>101.2.02.</v>
      </c>
      <c r="G99" s="1013" t="s">
        <v>517</v>
      </c>
      <c r="H99" s="1070"/>
      <c r="I99" s="181"/>
      <c r="J99" s="290"/>
      <c r="K99" s="416"/>
      <c r="HQ99" s="190"/>
    </row>
    <row r="100" spans="1:225" s="185" customFormat="1" ht="51">
      <c r="A100" s="945">
        <v>101</v>
      </c>
      <c r="B100" s="989">
        <v>2</v>
      </c>
      <c r="C100" s="947" t="s">
        <v>343</v>
      </c>
      <c r="D100" s="948">
        <f>COUNT($D$93:D99)+1</f>
        <v>3</v>
      </c>
      <c r="E100" s="203"/>
      <c r="F100" s="409" t="str">
        <f t="shared" si="4"/>
        <v>101.2.02.3</v>
      </c>
      <c r="G100" s="401" t="s">
        <v>518</v>
      </c>
      <c r="H100" s="1070" t="s">
        <v>85</v>
      </c>
      <c r="I100" s="181">
        <v>0.8</v>
      </c>
      <c r="J100" s="252"/>
      <c r="K100" s="416">
        <f>I100*J100</f>
        <v>0</v>
      </c>
      <c r="HQ100" s="190"/>
    </row>
    <row r="101" spans="1:225" s="185" customFormat="1">
      <c r="A101" s="945">
        <v>101</v>
      </c>
      <c r="B101" s="989">
        <v>2</v>
      </c>
      <c r="C101" s="947" t="s">
        <v>330</v>
      </c>
      <c r="D101" s="948"/>
      <c r="E101" s="203"/>
      <c r="F101" s="409" t="str">
        <f t="shared" si="4"/>
        <v>101.2.03.</v>
      </c>
      <c r="G101" s="898" t="s">
        <v>519</v>
      </c>
      <c r="H101" s="1070"/>
      <c r="I101" s="181"/>
      <c r="J101" s="290"/>
      <c r="K101" s="416"/>
      <c r="HQ101" s="190"/>
    </row>
    <row r="102" spans="1:225" s="185" customFormat="1">
      <c r="A102" s="945">
        <v>101</v>
      </c>
      <c r="B102" s="989">
        <v>2</v>
      </c>
      <c r="C102" s="947" t="s">
        <v>330</v>
      </c>
      <c r="D102" s="948"/>
      <c r="E102" s="203"/>
      <c r="F102" s="409" t="str">
        <f t="shared" si="4"/>
        <v>101.2.03.</v>
      </c>
      <c r="G102" s="1013" t="s">
        <v>520</v>
      </c>
      <c r="H102" s="1070"/>
      <c r="I102" s="181"/>
      <c r="J102" s="290"/>
      <c r="K102" s="416"/>
      <c r="HQ102" s="190"/>
    </row>
    <row r="103" spans="1:225" s="185" customFormat="1" ht="51">
      <c r="A103" s="945">
        <v>101</v>
      </c>
      <c r="B103" s="989">
        <v>2</v>
      </c>
      <c r="C103" s="947" t="s">
        <v>330</v>
      </c>
      <c r="D103" s="948">
        <f>COUNT($D$102:D102)+1</f>
        <v>1</v>
      </c>
      <c r="E103" s="203"/>
      <c r="F103" s="409" t="str">
        <f t="shared" si="4"/>
        <v>101.2.03.1</v>
      </c>
      <c r="G103" s="401" t="s">
        <v>521</v>
      </c>
      <c r="H103" s="1070" t="s">
        <v>85</v>
      </c>
      <c r="I103" s="181">
        <v>2.2999999999999998</v>
      </c>
      <c r="J103" s="252"/>
      <c r="K103" s="416">
        <f>I103*J103</f>
        <v>0</v>
      </c>
      <c r="HQ103" s="190"/>
    </row>
    <row r="104" spans="1:225" s="185" customFormat="1">
      <c r="A104" s="945">
        <v>101</v>
      </c>
      <c r="B104" s="989">
        <v>2</v>
      </c>
      <c r="C104" s="947" t="s">
        <v>330</v>
      </c>
      <c r="D104" s="948"/>
      <c r="E104" s="203"/>
      <c r="F104" s="409" t="str">
        <f t="shared" si="4"/>
        <v>101.2.03.</v>
      </c>
      <c r="G104" s="1013" t="s">
        <v>520</v>
      </c>
      <c r="H104" s="1070"/>
      <c r="I104" s="181"/>
      <c r="J104" s="290"/>
      <c r="K104" s="416"/>
      <c r="HQ104" s="190"/>
    </row>
    <row r="105" spans="1:225" s="185" customFormat="1" ht="51">
      <c r="A105" s="945">
        <v>101</v>
      </c>
      <c r="B105" s="989">
        <v>2</v>
      </c>
      <c r="C105" s="947" t="s">
        <v>330</v>
      </c>
      <c r="D105" s="948">
        <f>COUNT($D$102:D104)+1</f>
        <v>2</v>
      </c>
      <c r="E105" s="203"/>
      <c r="F105" s="409" t="str">
        <f t="shared" si="4"/>
        <v>101.2.03.2</v>
      </c>
      <c r="G105" s="401" t="s">
        <v>521</v>
      </c>
      <c r="H105" s="1070" t="s">
        <v>85</v>
      </c>
      <c r="I105" s="181">
        <v>2.2999999999999998</v>
      </c>
      <c r="J105" s="252"/>
      <c r="K105" s="416">
        <f>I105*J105</f>
        <v>0</v>
      </c>
      <c r="HQ105" s="190"/>
    </row>
    <row r="106" spans="1:225" s="185" customFormat="1">
      <c r="A106" s="945"/>
      <c r="B106" s="960"/>
      <c r="C106" s="947"/>
      <c r="D106" s="948"/>
      <c r="E106" s="203"/>
      <c r="F106" s="409" t="str">
        <f t="shared" si="4"/>
        <v>...</v>
      </c>
      <c r="G106" s="898" t="s">
        <v>522</v>
      </c>
      <c r="H106" s="1070"/>
      <c r="I106" s="181"/>
      <c r="J106" s="290"/>
      <c r="K106" s="416"/>
      <c r="HQ106" s="190"/>
    </row>
    <row r="107" spans="1:225" s="185" customFormat="1">
      <c r="A107" s="945">
        <v>101</v>
      </c>
      <c r="B107" s="989">
        <v>2</v>
      </c>
      <c r="C107" s="947" t="s">
        <v>330</v>
      </c>
      <c r="D107" s="948"/>
      <c r="E107" s="203"/>
      <c r="F107" s="409" t="str">
        <f t="shared" si="4"/>
        <v>101.2.03.</v>
      </c>
      <c r="G107" s="1013" t="s">
        <v>523</v>
      </c>
      <c r="H107" s="1070"/>
      <c r="I107" s="181"/>
      <c r="J107" s="290"/>
      <c r="K107" s="416"/>
      <c r="HQ107" s="190"/>
    </row>
    <row r="108" spans="1:225" s="185" customFormat="1" ht="51">
      <c r="A108" s="945">
        <v>101</v>
      </c>
      <c r="B108" s="989">
        <v>2</v>
      </c>
      <c r="C108" s="947" t="s">
        <v>330</v>
      </c>
      <c r="D108" s="948">
        <f>COUNT($D$102:D107)+1</f>
        <v>3</v>
      </c>
      <c r="E108" s="203"/>
      <c r="F108" s="409" t="str">
        <f t="shared" si="4"/>
        <v>101.2.03.3</v>
      </c>
      <c r="G108" s="401" t="s">
        <v>524</v>
      </c>
      <c r="H108" s="1070" t="s">
        <v>85</v>
      </c>
      <c r="I108" s="181">
        <v>0.85</v>
      </c>
      <c r="J108" s="252"/>
      <c r="K108" s="416">
        <f>I108*J108</f>
        <v>0</v>
      </c>
      <c r="HQ108" s="190"/>
    </row>
    <row r="109" spans="1:225" s="185" customFormat="1">
      <c r="A109" s="945">
        <v>101</v>
      </c>
      <c r="B109" s="989">
        <v>2</v>
      </c>
      <c r="C109" s="947" t="s">
        <v>330</v>
      </c>
      <c r="D109" s="948"/>
      <c r="E109" s="203"/>
      <c r="F109" s="409" t="str">
        <f t="shared" si="4"/>
        <v>101.2.03.</v>
      </c>
      <c r="G109" s="1013" t="s">
        <v>525</v>
      </c>
      <c r="H109" s="1070"/>
      <c r="I109" s="181"/>
      <c r="J109" s="290"/>
      <c r="K109" s="416"/>
      <c r="HQ109" s="190"/>
    </row>
    <row r="110" spans="1:225" s="185" customFormat="1" ht="51">
      <c r="A110" s="945">
        <v>101</v>
      </c>
      <c r="B110" s="989">
        <v>2</v>
      </c>
      <c r="C110" s="947" t="s">
        <v>330</v>
      </c>
      <c r="D110" s="948">
        <f>COUNT($D$102:D109)+1</f>
        <v>4</v>
      </c>
      <c r="E110" s="203"/>
      <c r="F110" s="409" t="str">
        <f t="shared" si="4"/>
        <v>101.2.03.4</v>
      </c>
      <c r="G110" s="401" t="s">
        <v>526</v>
      </c>
      <c r="H110" s="1070" t="s">
        <v>85</v>
      </c>
      <c r="I110" s="181">
        <v>1.34</v>
      </c>
      <c r="J110" s="252"/>
      <c r="K110" s="416">
        <f>I110*J110</f>
        <v>0</v>
      </c>
      <c r="HQ110" s="190"/>
    </row>
    <row r="111" spans="1:225" s="185" customFormat="1">
      <c r="A111" s="945">
        <v>101</v>
      </c>
      <c r="B111" s="989">
        <v>2</v>
      </c>
      <c r="C111" s="947" t="s">
        <v>337</v>
      </c>
      <c r="D111" s="948"/>
      <c r="E111" s="203"/>
      <c r="F111" s="409" t="str">
        <f t="shared" si="4"/>
        <v>101.2.04.</v>
      </c>
      <c r="G111" s="898" t="s">
        <v>527</v>
      </c>
      <c r="H111" s="1070"/>
      <c r="I111" s="181"/>
      <c r="J111" s="290"/>
      <c r="K111" s="416"/>
      <c r="HQ111" s="190"/>
    </row>
    <row r="112" spans="1:225" s="185" customFormat="1" ht="25.5">
      <c r="A112" s="945"/>
      <c r="B112" s="960"/>
      <c r="C112" s="947"/>
      <c r="D112" s="948"/>
      <c r="E112" s="203"/>
      <c r="F112" s="409" t="str">
        <f t="shared" si="4"/>
        <v>...</v>
      </c>
      <c r="G112" s="401" t="s">
        <v>506</v>
      </c>
      <c r="H112" s="1070"/>
      <c r="I112" s="181"/>
      <c r="J112" s="290"/>
      <c r="K112" s="416"/>
      <c r="HQ112" s="190"/>
    </row>
    <row r="113" spans="1:225" s="185" customFormat="1" ht="76.5">
      <c r="A113" s="945"/>
      <c r="B113" s="960"/>
      <c r="C113" s="947"/>
      <c r="D113" s="948"/>
      <c r="E113" s="203"/>
      <c r="F113" s="409" t="str">
        <f t="shared" si="4"/>
        <v>...</v>
      </c>
      <c r="G113" s="401" t="s">
        <v>528</v>
      </c>
      <c r="H113" s="1070"/>
      <c r="I113" s="181"/>
      <c r="J113" s="290"/>
      <c r="K113" s="416"/>
      <c r="HQ113" s="190"/>
    </row>
    <row r="114" spans="1:225" s="185" customFormat="1" ht="104.25" customHeight="1">
      <c r="A114" s="945"/>
      <c r="B114" s="960"/>
      <c r="C114" s="947"/>
      <c r="D114" s="948"/>
      <c r="E114" s="203"/>
      <c r="F114" s="409" t="str">
        <f t="shared" si="4"/>
        <v>...</v>
      </c>
      <c r="G114" s="401" t="s">
        <v>511</v>
      </c>
      <c r="H114" s="1070"/>
      <c r="I114" s="181"/>
      <c r="J114" s="290"/>
      <c r="K114" s="416"/>
      <c r="HQ114" s="190"/>
    </row>
    <row r="115" spans="1:225" s="185" customFormat="1" ht="101.25" customHeight="1">
      <c r="A115" s="945"/>
      <c r="B115" s="960"/>
      <c r="C115" s="947"/>
      <c r="D115" s="948"/>
      <c r="E115" s="203"/>
      <c r="F115" s="409" t="str">
        <f t="shared" si="4"/>
        <v>...</v>
      </c>
      <c r="G115" s="401" t="s">
        <v>2285</v>
      </c>
      <c r="H115" s="755"/>
      <c r="I115" s="755"/>
      <c r="J115" s="293"/>
      <c r="K115" s="755"/>
      <c r="HQ115" s="190"/>
    </row>
    <row r="116" spans="1:225" s="185" customFormat="1">
      <c r="A116" s="945">
        <v>101</v>
      </c>
      <c r="B116" s="989">
        <v>2</v>
      </c>
      <c r="C116" s="947" t="s">
        <v>337</v>
      </c>
      <c r="D116" s="948">
        <f>COUNT($D$113:D115)+1</f>
        <v>1</v>
      </c>
      <c r="E116" s="203"/>
      <c r="F116" s="409" t="str">
        <f t="shared" si="4"/>
        <v>101.2.04.1</v>
      </c>
      <c r="G116" s="401" t="s">
        <v>529</v>
      </c>
      <c r="H116" s="1070" t="s">
        <v>85</v>
      </c>
      <c r="I116" s="181">
        <v>10.199999999999999</v>
      </c>
      <c r="J116" s="252"/>
      <c r="K116" s="416">
        <f>I116*J116</f>
        <v>0</v>
      </c>
      <c r="HQ116" s="190"/>
    </row>
    <row r="117" spans="1:225" s="185" customFormat="1">
      <c r="A117" s="945">
        <v>101</v>
      </c>
      <c r="B117" s="989">
        <v>2</v>
      </c>
      <c r="C117" s="947" t="s">
        <v>337</v>
      </c>
      <c r="D117" s="948">
        <f>COUNT($D$113:D116)+1</f>
        <v>2</v>
      </c>
      <c r="E117" s="203"/>
      <c r="F117" s="409" t="str">
        <f t="shared" si="4"/>
        <v>101.2.04.2</v>
      </c>
      <c r="G117" s="401" t="s">
        <v>530</v>
      </c>
      <c r="H117" s="1070" t="s">
        <v>85</v>
      </c>
      <c r="I117" s="181">
        <v>12.08</v>
      </c>
      <c r="J117" s="252"/>
      <c r="K117" s="416">
        <f>I117*J117</f>
        <v>0</v>
      </c>
      <c r="HQ117" s="190"/>
    </row>
    <row r="118" spans="1:225" s="185" customFormat="1">
      <c r="A118" s="945">
        <v>101</v>
      </c>
      <c r="B118" s="989">
        <v>2</v>
      </c>
      <c r="C118" s="947" t="s">
        <v>319</v>
      </c>
      <c r="D118" s="948"/>
      <c r="E118" s="203"/>
      <c r="F118" s="409" t="str">
        <f t="shared" si="4"/>
        <v>101.2.05.</v>
      </c>
      <c r="G118" s="898" t="s">
        <v>564</v>
      </c>
      <c r="H118" s="1070"/>
      <c r="I118" s="181"/>
      <c r="J118" s="290"/>
      <c r="K118" s="416"/>
      <c r="HQ118" s="190"/>
    </row>
    <row r="119" spans="1:225" s="185" customFormat="1" ht="25.5">
      <c r="A119" s="945"/>
      <c r="B119" s="960"/>
      <c r="C119" s="947"/>
      <c r="D119" s="948"/>
      <c r="E119" s="203"/>
      <c r="F119" s="409" t="str">
        <f t="shared" si="4"/>
        <v>...</v>
      </c>
      <c r="G119" s="401" t="s">
        <v>506</v>
      </c>
      <c r="H119" s="1070"/>
      <c r="I119" s="181"/>
      <c r="J119" s="290"/>
      <c r="K119" s="416"/>
      <c r="HQ119" s="190"/>
    </row>
    <row r="120" spans="1:225" s="185" customFormat="1" ht="76.5">
      <c r="A120" s="945"/>
      <c r="B120" s="960"/>
      <c r="C120" s="947"/>
      <c r="D120" s="948"/>
      <c r="E120" s="203"/>
      <c r="F120" s="409" t="str">
        <f t="shared" si="4"/>
        <v>...</v>
      </c>
      <c r="G120" s="401" t="s">
        <v>528</v>
      </c>
      <c r="H120" s="1070"/>
      <c r="I120" s="181"/>
      <c r="J120" s="290"/>
      <c r="K120" s="416"/>
      <c r="HQ120" s="190"/>
    </row>
    <row r="121" spans="1:225" s="185" customFormat="1" ht="63.75">
      <c r="A121" s="945"/>
      <c r="B121" s="960"/>
      <c r="C121" s="947"/>
      <c r="D121" s="948"/>
      <c r="E121" s="203"/>
      <c r="F121" s="409" t="str">
        <f t="shared" si="4"/>
        <v>...</v>
      </c>
      <c r="G121" s="401" t="s">
        <v>531</v>
      </c>
      <c r="H121" s="1070"/>
      <c r="I121" s="181"/>
      <c r="J121" s="290"/>
      <c r="K121" s="416"/>
      <c r="HQ121" s="190"/>
    </row>
    <row r="122" spans="1:225" s="185" customFormat="1" ht="63.75">
      <c r="A122" s="945"/>
      <c r="B122" s="960"/>
      <c r="C122" s="947"/>
      <c r="D122" s="948"/>
      <c r="E122" s="203"/>
      <c r="F122" s="409" t="str">
        <f t="shared" si="4"/>
        <v>...</v>
      </c>
      <c r="G122" s="401" t="s">
        <v>509</v>
      </c>
      <c r="H122" s="1070"/>
      <c r="I122" s="181"/>
      <c r="J122" s="290"/>
      <c r="K122" s="416"/>
      <c r="HQ122" s="190"/>
    </row>
    <row r="123" spans="1:225" s="185" customFormat="1" ht="25.5">
      <c r="A123" s="945"/>
      <c r="B123" s="960"/>
      <c r="C123" s="947"/>
      <c r="D123" s="948"/>
      <c r="E123" s="203"/>
      <c r="F123" s="409" t="str">
        <f t="shared" si="4"/>
        <v>...</v>
      </c>
      <c r="G123" s="401" t="s">
        <v>510</v>
      </c>
      <c r="H123" s="1070"/>
      <c r="I123" s="181"/>
      <c r="J123" s="290"/>
      <c r="K123" s="416"/>
      <c r="HQ123" s="190"/>
    </row>
    <row r="124" spans="1:225" s="185" customFormat="1" ht="111" customHeight="1">
      <c r="A124" s="945"/>
      <c r="B124" s="960"/>
      <c r="C124" s="947"/>
      <c r="D124" s="948"/>
      <c r="E124" s="203"/>
      <c r="F124" s="409" t="str">
        <f t="shared" si="4"/>
        <v>...</v>
      </c>
      <c r="G124" s="401" t="s">
        <v>511</v>
      </c>
      <c r="H124" s="1070"/>
      <c r="I124" s="181"/>
      <c r="J124" s="290"/>
      <c r="K124" s="416"/>
      <c r="HQ124" s="190"/>
    </row>
    <row r="125" spans="1:225" s="185" customFormat="1" ht="111" customHeight="1">
      <c r="A125" s="945"/>
      <c r="B125" s="960"/>
      <c r="C125" s="947"/>
      <c r="D125" s="948"/>
      <c r="E125" s="203"/>
      <c r="F125" s="409"/>
      <c r="G125" s="1013" t="s">
        <v>2463</v>
      </c>
      <c r="H125" s="1070"/>
      <c r="I125" s="181"/>
      <c r="J125" s="290"/>
      <c r="K125" s="416"/>
      <c r="HQ125" s="190"/>
    </row>
    <row r="126" spans="1:225" s="185" customFormat="1" ht="25.5">
      <c r="A126" s="945">
        <v>101</v>
      </c>
      <c r="B126" s="989">
        <v>2</v>
      </c>
      <c r="C126" s="947" t="s">
        <v>319</v>
      </c>
      <c r="D126" s="948"/>
      <c r="E126" s="203"/>
      <c r="F126" s="409" t="str">
        <f t="shared" si="4"/>
        <v>101.2.05.</v>
      </c>
      <c r="G126" s="401" t="s">
        <v>532</v>
      </c>
      <c r="H126" s="755"/>
      <c r="I126" s="755"/>
      <c r="J126" s="293"/>
      <c r="K126" s="755"/>
      <c r="HQ126" s="190"/>
    </row>
    <row r="127" spans="1:225" s="185" customFormat="1" ht="25.5">
      <c r="A127" s="945">
        <v>101</v>
      </c>
      <c r="B127" s="989">
        <v>2</v>
      </c>
      <c r="C127" s="947" t="s">
        <v>319</v>
      </c>
      <c r="D127" s="948">
        <f>COUNT($D$123:D126)+1</f>
        <v>1</v>
      </c>
      <c r="E127" s="203"/>
      <c r="F127" s="409" t="str">
        <f t="shared" si="4"/>
        <v>101.2.05.1</v>
      </c>
      <c r="G127" s="401" t="s">
        <v>533</v>
      </c>
      <c r="H127" s="1070" t="s">
        <v>85</v>
      </c>
      <c r="I127" s="181">
        <v>4.5</v>
      </c>
      <c r="J127" s="252"/>
      <c r="K127" s="416">
        <f t="shared" ref="K127:K157" si="5">I127*J127</f>
        <v>0</v>
      </c>
      <c r="HQ127" s="190"/>
    </row>
    <row r="128" spans="1:225" s="185" customFormat="1" ht="25.5">
      <c r="A128" s="945">
        <v>101</v>
      </c>
      <c r="B128" s="989">
        <v>2</v>
      </c>
      <c r="C128" s="947" t="s">
        <v>319</v>
      </c>
      <c r="D128" s="948">
        <f>COUNT($D$123:D127)+1</f>
        <v>2</v>
      </c>
      <c r="E128" s="203"/>
      <c r="F128" s="409" t="str">
        <f t="shared" si="4"/>
        <v>101.2.05.2</v>
      </c>
      <c r="G128" s="401" t="s">
        <v>534</v>
      </c>
      <c r="H128" s="1070" t="s">
        <v>85</v>
      </c>
      <c r="I128" s="181">
        <v>1.3</v>
      </c>
      <c r="J128" s="252"/>
      <c r="K128" s="416">
        <f t="shared" si="5"/>
        <v>0</v>
      </c>
      <c r="HQ128" s="190"/>
    </row>
    <row r="129" spans="1:225" s="185" customFormat="1" ht="25.5">
      <c r="A129" s="945">
        <v>101</v>
      </c>
      <c r="B129" s="989">
        <v>2</v>
      </c>
      <c r="C129" s="947" t="s">
        <v>319</v>
      </c>
      <c r="D129" s="948">
        <f>COUNT($D$123:D128)+1</f>
        <v>3</v>
      </c>
      <c r="E129" s="203"/>
      <c r="F129" s="409" t="str">
        <f t="shared" si="4"/>
        <v>101.2.05.3</v>
      </c>
      <c r="G129" s="401" t="s">
        <v>535</v>
      </c>
      <c r="H129" s="1070" t="s">
        <v>85</v>
      </c>
      <c r="I129" s="181">
        <v>0.65</v>
      </c>
      <c r="J129" s="252"/>
      <c r="K129" s="416">
        <f t="shared" si="5"/>
        <v>0</v>
      </c>
      <c r="HQ129" s="190"/>
    </row>
    <row r="130" spans="1:225" s="185" customFormat="1" ht="25.5">
      <c r="A130" s="945">
        <v>101</v>
      </c>
      <c r="B130" s="989">
        <v>2</v>
      </c>
      <c r="C130" s="947" t="s">
        <v>319</v>
      </c>
      <c r="D130" s="948">
        <f>COUNT($D$123:D129)+1</f>
        <v>4</v>
      </c>
      <c r="E130" s="203"/>
      <c r="F130" s="409" t="str">
        <f t="shared" si="4"/>
        <v>101.2.05.4</v>
      </c>
      <c r="G130" s="401" t="s">
        <v>536</v>
      </c>
      <c r="H130" s="1070" t="s">
        <v>85</v>
      </c>
      <c r="I130" s="181">
        <v>1.3</v>
      </c>
      <c r="J130" s="252"/>
      <c r="K130" s="416">
        <f t="shared" si="5"/>
        <v>0</v>
      </c>
      <c r="HQ130" s="190"/>
    </row>
    <row r="131" spans="1:225" s="185" customFormat="1" ht="25.5">
      <c r="A131" s="945">
        <v>101</v>
      </c>
      <c r="B131" s="989">
        <v>2</v>
      </c>
      <c r="C131" s="947" t="s">
        <v>319</v>
      </c>
      <c r="D131" s="948">
        <f>COUNT($D$123:D130)+1</f>
        <v>5</v>
      </c>
      <c r="E131" s="203"/>
      <c r="F131" s="409" t="str">
        <f t="shared" si="4"/>
        <v>101.2.05.5</v>
      </c>
      <c r="G131" s="401" t="s">
        <v>537</v>
      </c>
      <c r="H131" s="1070" t="s">
        <v>85</v>
      </c>
      <c r="I131" s="181">
        <v>1.3</v>
      </c>
      <c r="J131" s="252"/>
      <c r="K131" s="416">
        <f t="shared" si="5"/>
        <v>0</v>
      </c>
      <c r="HQ131" s="190"/>
    </row>
    <row r="132" spans="1:225" s="185" customFormat="1" ht="25.5">
      <c r="A132" s="945">
        <v>101</v>
      </c>
      <c r="B132" s="989">
        <v>2</v>
      </c>
      <c r="C132" s="947" t="s">
        <v>319</v>
      </c>
      <c r="D132" s="948">
        <f>COUNT($D$123:D131)+1</f>
        <v>6</v>
      </c>
      <c r="E132" s="203"/>
      <c r="F132" s="409" t="str">
        <f t="shared" si="4"/>
        <v>101.2.05.6</v>
      </c>
      <c r="G132" s="401" t="s">
        <v>538</v>
      </c>
      <c r="H132" s="1070" t="s">
        <v>85</v>
      </c>
      <c r="I132" s="181">
        <v>1.3</v>
      </c>
      <c r="J132" s="252"/>
      <c r="K132" s="416">
        <f>I132*J132</f>
        <v>0</v>
      </c>
      <c r="HQ132" s="190"/>
    </row>
    <row r="133" spans="1:225" s="185" customFormat="1" ht="25.5">
      <c r="A133" s="945">
        <v>101</v>
      </c>
      <c r="B133" s="989">
        <v>2</v>
      </c>
      <c r="C133" s="947" t="s">
        <v>319</v>
      </c>
      <c r="D133" s="948">
        <f>COUNT($D$123:D132)+1</f>
        <v>7</v>
      </c>
      <c r="E133" s="203"/>
      <c r="F133" s="409" t="str">
        <f t="shared" si="4"/>
        <v>101.2.05.7</v>
      </c>
      <c r="G133" s="401" t="s">
        <v>539</v>
      </c>
      <c r="H133" s="1070" t="s">
        <v>85</v>
      </c>
      <c r="I133" s="181">
        <v>1.3</v>
      </c>
      <c r="J133" s="252"/>
      <c r="K133" s="416">
        <f t="shared" si="5"/>
        <v>0</v>
      </c>
      <c r="HQ133" s="190"/>
    </row>
    <row r="134" spans="1:225" s="185" customFormat="1" ht="25.5">
      <c r="A134" s="945">
        <v>101</v>
      </c>
      <c r="B134" s="989">
        <v>2</v>
      </c>
      <c r="C134" s="947" t="s">
        <v>319</v>
      </c>
      <c r="D134" s="948">
        <f>COUNT($D$123:D133)+1</f>
        <v>8</v>
      </c>
      <c r="E134" s="203"/>
      <c r="F134" s="409" t="str">
        <f t="shared" si="4"/>
        <v>101.2.05.8</v>
      </c>
      <c r="G134" s="401" t="s">
        <v>540</v>
      </c>
      <c r="H134" s="1070" t="s">
        <v>85</v>
      </c>
      <c r="I134" s="181">
        <v>1.95</v>
      </c>
      <c r="J134" s="252"/>
      <c r="K134" s="416">
        <f t="shared" si="5"/>
        <v>0</v>
      </c>
      <c r="HQ134" s="190"/>
    </row>
    <row r="135" spans="1:225" s="185" customFormat="1" ht="25.5">
      <c r="A135" s="945">
        <v>101</v>
      </c>
      <c r="B135" s="989">
        <v>2</v>
      </c>
      <c r="C135" s="947" t="s">
        <v>319</v>
      </c>
      <c r="D135" s="948">
        <f>COUNT($D$123:D134)+1</f>
        <v>9</v>
      </c>
      <c r="E135" s="203"/>
      <c r="F135" s="409" t="str">
        <f t="shared" si="4"/>
        <v>101.2.05.9</v>
      </c>
      <c r="G135" s="401" t="s">
        <v>541</v>
      </c>
      <c r="H135" s="1070" t="s">
        <v>85</v>
      </c>
      <c r="I135" s="181">
        <v>1.3</v>
      </c>
      <c r="J135" s="252"/>
      <c r="K135" s="416">
        <f t="shared" si="5"/>
        <v>0</v>
      </c>
      <c r="HQ135" s="190"/>
    </row>
    <row r="136" spans="1:225" s="185" customFormat="1" ht="25.5">
      <c r="A136" s="945">
        <v>101</v>
      </c>
      <c r="B136" s="989">
        <v>2</v>
      </c>
      <c r="C136" s="947" t="s">
        <v>319</v>
      </c>
      <c r="D136" s="948">
        <f>COUNT($D$123:D135)+1</f>
        <v>10</v>
      </c>
      <c r="E136" s="203"/>
      <c r="F136" s="409" t="str">
        <f t="shared" si="4"/>
        <v>101.2.05.10</v>
      </c>
      <c r="G136" s="401" t="s">
        <v>542</v>
      </c>
      <c r="H136" s="1070" t="s">
        <v>85</v>
      </c>
      <c r="I136" s="181">
        <v>6.83</v>
      </c>
      <c r="J136" s="252"/>
      <c r="K136" s="416">
        <f t="shared" si="5"/>
        <v>0</v>
      </c>
      <c r="HQ136" s="190"/>
    </row>
    <row r="137" spans="1:225" s="185" customFormat="1" ht="25.5">
      <c r="A137" s="945">
        <v>101</v>
      </c>
      <c r="B137" s="989">
        <v>2</v>
      </c>
      <c r="C137" s="947" t="s">
        <v>319</v>
      </c>
      <c r="D137" s="948">
        <f>COUNT($D$123:D136)+1</f>
        <v>11</v>
      </c>
      <c r="E137" s="203"/>
      <c r="F137" s="409" t="str">
        <f t="shared" si="4"/>
        <v>101.2.05.11</v>
      </c>
      <c r="G137" s="401" t="s">
        <v>543</v>
      </c>
      <c r="H137" s="1070" t="s">
        <v>85</v>
      </c>
      <c r="I137" s="181">
        <v>2.74</v>
      </c>
      <c r="J137" s="252"/>
      <c r="K137" s="416">
        <f t="shared" si="5"/>
        <v>0</v>
      </c>
      <c r="HQ137" s="190"/>
    </row>
    <row r="138" spans="1:225" s="185" customFormat="1" ht="25.5">
      <c r="A138" s="945">
        <v>101</v>
      </c>
      <c r="B138" s="989">
        <v>2</v>
      </c>
      <c r="C138" s="947" t="s">
        <v>319</v>
      </c>
      <c r="D138" s="948">
        <f>COUNT($D$123:D137)+1</f>
        <v>12</v>
      </c>
      <c r="E138" s="203"/>
      <c r="F138" s="409" t="str">
        <f t="shared" si="4"/>
        <v>101.2.05.12</v>
      </c>
      <c r="G138" s="401" t="s">
        <v>544</v>
      </c>
      <c r="H138" s="1070" t="s">
        <v>85</v>
      </c>
      <c r="I138" s="181">
        <v>0.7</v>
      </c>
      <c r="J138" s="252"/>
      <c r="K138" s="416">
        <f t="shared" si="5"/>
        <v>0</v>
      </c>
      <c r="HQ138" s="190"/>
    </row>
    <row r="139" spans="1:225" s="185" customFormat="1" ht="25.5">
      <c r="A139" s="945">
        <v>101</v>
      </c>
      <c r="B139" s="989">
        <v>2</v>
      </c>
      <c r="C139" s="947" t="s">
        <v>319</v>
      </c>
      <c r="D139" s="948">
        <f>COUNT($D$123:D138)+1</f>
        <v>13</v>
      </c>
      <c r="E139" s="203"/>
      <c r="F139" s="409" t="str">
        <f t="shared" si="4"/>
        <v>101.2.05.13</v>
      </c>
      <c r="G139" s="401" t="s">
        <v>545</v>
      </c>
      <c r="H139" s="1070" t="s">
        <v>85</v>
      </c>
      <c r="I139" s="181">
        <v>1.4</v>
      </c>
      <c r="J139" s="252"/>
      <c r="K139" s="416">
        <f>I139*J139</f>
        <v>0</v>
      </c>
      <c r="HQ139" s="190"/>
    </row>
    <row r="140" spans="1:225" s="185" customFormat="1" ht="25.5">
      <c r="A140" s="945">
        <v>101</v>
      </c>
      <c r="B140" s="989">
        <v>2</v>
      </c>
      <c r="C140" s="947" t="s">
        <v>319</v>
      </c>
      <c r="D140" s="948">
        <f>COUNT($D$123:D139)+1</f>
        <v>14</v>
      </c>
      <c r="E140" s="203"/>
      <c r="F140" s="409" t="str">
        <f t="shared" si="4"/>
        <v>101.2.05.14</v>
      </c>
      <c r="G140" s="401" t="s">
        <v>546</v>
      </c>
      <c r="H140" s="1070" t="s">
        <v>85</v>
      </c>
      <c r="I140" s="181">
        <v>1.4</v>
      </c>
      <c r="J140" s="252"/>
      <c r="K140" s="416">
        <f t="shared" si="5"/>
        <v>0</v>
      </c>
      <c r="HQ140" s="190"/>
    </row>
    <row r="141" spans="1:225" s="185" customFormat="1" ht="25.5">
      <c r="A141" s="945">
        <v>101</v>
      </c>
      <c r="B141" s="989">
        <v>2</v>
      </c>
      <c r="C141" s="947" t="s">
        <v>319</v>
      </c>
      <c r="D141" s="948">
        <f>COUNT($D$123:D140)+1</f>
        <v>15</v>
      </c>
      <c r="E141" s="203"/>
      <c r="F141" s="409" t="str">
        <f t="shared" si="4"/>
        <v>101.2.05.15</v>
      </c>
      <c r="G141" s="401" t="s">
        <v>547</v>
      </c>
      <c r="H141" s="1070" t="s">
        <v>85</v>
      </c>
      <c r="I141" s="181">
        <v>0.68</v>
      </c>
      <c r="J141" s="252"/>
      <c r="K141" s="416">
        <f t="shared" si="5"/>
        <v>0</v>
      </c>
      <c r="HQ141" s="190"/>
    </row>
    <row r="142" spans="1:225" s="185" customFormat="1" ht="25.5">
      <c r="A142" s="945">
        <v>101</v>
      </c>
      <c r="B142" s="989">
        <v>2</v>
      </c>
      <c r="C142" s="947" t="s">
        <v>319</v>
      </c>
      <c r="D142" s="948">
        <f>COUNT($D$123:D141)+1</f>
        <v>16</v>
      </c>
      <c r="E142" s="203"/>
      <c r="F142" s="409" t="str">
        <f t="shared" si="4"/>
        <v>101.2.05.16</v>
      </c>
      <c r="G142" s="401" t="s">
        <v>548</v>
      </c>
      <c r="H142" s="1070" t="s">
        <v>85</v>
      </c>
      <c r="I142" s="181">
        <v>0.69</v>
      </c>
      <c r="J142" s="252"/>
      <c r="K142" s="416">
        <f t="shared" si="5"/>
        <v>0</v>
      </c>
      <c r="HQ142" s="190"/>
    </row>
    <row r="143" spans="1:225" s="185" customFormat="1" ht="25.5">
      <c r="A143" s="945">
        <v>101</v>
      </c>
      <c r="B143" s="989">
        <v>2</v>
      </c>
      <c r="C143" s="947" t="s">
        <v>319</v>
      </c>
      <c r="D143" s="948">
        <f>COUNT($D$123:D142)+1</f>
        <v>17</v>
      </c>
      <c r="E143" s="203"/>
      <c r="F143" s="409" t="str">
        <f t="shared" si="4"/>
        <v>101.2.05.17</v>
      </c>
      <c r="G143" s="401" t="s">
        <v>549</v>
      </c>
      <c r="H143" s="1070" t="s">
        <v>85</v>
      </c>
      <c r="I143" s="181">
        <v>2.75</v>
      </c>
      <c r="J143" s="252"/>
      <c r="K143" s="416">
        <f t="shared" si="5"/>
        <v>0</v>
      </c>
      <c r="HQ143" s="190"/>
    </row>
    <row r="144" spans="1:225" s="185" customFormat="1">
      <c r="A144" s="945">
        <v>101</v>
      </c>
      <c r="B144" s="989">
        <v>2</v>
      </c>
      <c r="C144" s="947" t="s">
        <v>319</v>
      </c>
      <c r="D144" s="948">
        <f>COUNT($D$123:D143)+1</f>
        <v>18</v>
      </c>
      <c r="E144" s="203"/>
      <c r="F144" s="409" t="str">
        <f t="shared" si="4"/>
        <v>101.2.05.18</v>
      </c>
      <c r="G144" s="401" t="s">
        <v>550</v>
      </c>
      <c r="H144" s="1070" t="s">
        <v>85</v>
      </c>
      <c r="I144" s="181">
        <v>2.15</v>
      </c>
      <c r="J144" s="252"/>
      <c r="K144" s="416">
        <f t="shared" si="5"/>
        <v>0</v>
      </c>
      <c r="HQ144" s="190"/>
    </row>
    <row r="145" spans="1:225" s="185" customFormat="1">
      <c r="A145" s="945">
        <v>101</v>
      </c>
      <c r="B145" s="989">
        <v>2</v>
      </c>
      <c r="C145" s="947" t="s">
        <v>319</v>
      </c>
      <c r="D145" s="948">
        <f>COUNT($D$123:D144)+1</f>
        <v>19</v>
      </c>
      <c r="E145" s="203"/>
      <c r="F145" s="409" t="str">
        <f t="shared" si="4"/>
        <v>101.2.05.19</v>
      </c>
      <c r="G145" s="401" t="s">
        <v>551</v>
      </c>
      <c r="H145" s="1070" t="s">
        <v>85</v>
      </c>
      <c r="I145" s="181">
        <v>2.15</v>
      </c>
      <c r="J145" s="252"/>
      <c r="K145" s="416">
        <f t="shared" si="5"/>
        <v>0</v>
      </c>
      <c r="HQ145" s="190"/>
    </row>
    <row r="146" spans="1:225" s="185" customFormat="1" ht="25.5">
      <c r="A146" s="945">
        <v>101</v>
      </c>
      <c r="B146" s="989">
        <v>2</v>
      </c>
      <c r="C146" s="947" t="s">
        <v>319</v>
      </c>
      <c r="D146" s="948">
        <f>COUNT($D$123:D145)+1</f>
        <v>20</v>
      </c>
      <c r="E146" s="203"/>
      <c r="F146" s="409" t="str">
        <f t="shared" si="4"/>
        <v>101.2.05.20</v>
      </c>
      <c r="G146" s="401" t="s">
        <v>552</v>
      </c>
      <c r="H146" s="1070" t="s">
        <v>85</v>
      </c>
      <c r="I146" s="181">
        <v>2.36</v>
      </c>
      <c r="J146" s="252"/>
      <c r="K146" s="416">
        <f t="shared" si="5"/>
        <v>0</v>
      </c>
      <c r="HQ146" s="190"/>
    </row>
    <row r="147" spans="1:225" s="185" customFormat="1" ht="25.5">
      <c r="A147" s="945">
        <v>101</v>
      </c>
      <c r="B147" s="989">
        <v>2</v>
      </c>
      <c r="C147" s="947" t="s">
        <v>319</v>
      </c>
      <c r="D147" s="948">
        <f>COUNT($D$123:D146)+1</f>
        <v>21</v>
      </c>
      <c r="E147" s="203"/>
      <c r="F147" s="409" t="str">
        <f t="shared" si="4"/>
        <v>101.2.05.21</v>
      </c>
      <c r="G147" s="401" t="s">
        <v>553</v>
      </c>
      <c r="H147" s="1070" t="s">
        <v>85</v>
      </c>
      <c r="I147" s="181">
        <v>4.72</v>
      </c>
      <c r="J147" s="252"/>
      <c r="K147" s="416">
        <f t="shared" si="5"/>
        <v>0</v>
      </c>
      <c r="HQ147" s="190"/>
    </row>
    <row r="148" spans="1:225" s="185" customFormat="1" ht="25.5">
      <c r="A148" s="945">
        <v>101</v>
      </c>
      <c r="B148" s="989">
        <v>2</v>
      </c>
      <c r="C148" s="947" t="s">
        <v>319</v>
      </c>
      <c r="D148" s="948">
        <f>COUNT($D$123:D147)+1</f>
        <v>22</v>
      </c>
      <c r="E148" s="203"/>
      <c r="F148" s="409" t="str">
        <f t="shared" si="4"/>
        <v>101.2.05.22</v>
      </c>
      <c r="G148" s="401" t="s">
        <v>554</v>
      </c>
      <c r="H148" s="1070" t="s">
        <v>85</v>
      </c>
      <c r="I148" s="181">
        <v>4.76</v>
      </c>
      <c r="J148" s="252"/>
      <c r="K148" s="416">
        <f t="shared" si="5"/>
        <v>0</v>
      </c>
      <c r="HQ148" s="190"/>
    </row>
    <row r="149" spans="1:225" s="185" customFormat="1" ht="25.5">
      <c r="A149" s="945">
        <v>101</v>
      </c>
      <c r="B149" s="989">
        <v>2</v>
      </c>
      <c r="C149" s="947" t="s">
        <v>319</v>
      </c>
      <c r="D149" s="948">
        <f>COUNT($D$123:D148)+1</f>
        <v>23</v>
      </c>
      <c r="E149" s="203"/>
      <c r="F149" s="409" t="str">
        <f t="shared" si="4"/>
        <v>101.2.05.23</v>
      </c>
      <c r="G149" s="401" t="s">
        <v>555</v>
      </c>
      <c r="H149" s="1070" t="s">
        <v>85</v>
      </c>
      <c r="I149" s="181">
        <v>5.2729999999999997</v>
      </c>
      <c r="J149" s="252"/>
      <c r="K149" s="416">
        <f t="shared" si="5"/>
        <v>0</v>
      </c>
      <c r="HQ149" s="190"/>
    </row>
    <row r="150" spans="1:225" s="185" customFormat="1" ht="25.5">
      <c r="A150" s="945">
        <v>101</v>
      </c>
      <c r="B150" s="989">
        <v>2</v>
      </c>
      <c r="C150" s="947" t="s">
        <v>319</v>
      </c>
      <c r="D150" s="948">
        <f>COUNT($D$123:D149)+1</f>
        <v>24</v>
      </c>
      <c r="E150" s="203"/>
      <c r="F150" s="409" t="str">
        <f t="shared" si="4"/>
        <v>101.2.05.24</v>
      </c>
      <c r="G150" s="401" t="s">
        <v>556</v>
      </c>
      <c r="H150" s="1070" t="s">
        <v>85</v>
      </c>
      <c r="I150" s="181">
        <f>6.3*3</f>
        <v>18.899999999999999</v>
      </c>
      <c r="J150" s="252"/>
      <c r="K150" s="416">
        <f t="shared" si="5"/>
        <v>0</v>
      </c>
      <c r="HQ150" s="190"/>
    </row>
    <row r="151" spans="1:225" s="185" customFormat="1" ht="25.5">
      <c r="A151" s="945">
        <v>101</v>
      </c>
      <c r="B151" s="989">
        <v>2</v>
      </c>
      <c r="C151" s="947" t="s">
        <v>319</v>
      </c>
      <c r="D151" s="948">
        <f>COUNT($D$123:D150)+1</f>
        <v>25</v>
      </c>
      <c r="E151" s="203"/>
      <c r="F151" s="409" t="str">
        <f t="shared" si="4"/>
        <v>101.2.05.25</v>
      </c>
      <c r="G151" s="401" t="s">
        <v>557</v>
      </c>
      <c r="H151" s="1070" t="s">
        <v>85</v>
      </c>
      <c r="I151" s="181">
        <v>6.85</v>
      </c>
      <c r="J151" s="252"/>
      <c r="K151" s="416">
        <f t="shared" si="5"/>
        <v>0</v>
      </c>
      <c r="HQ151" s="190"/>
    </row>
    <row r="152" spans="1:225" s="185" customFormat="1" ht="25.5">
      <c r="A152" s="945">
        <v>101</v>
      </c>
      <c r="B152" s="989">
        <v>2</v>
      </c>
      <c r="C152" s="947" t="s">
        <v>319</v>
      </c>
      <c r="D152" s="948">
        <f>COUNT($D$123:D151)+1</f>
        <v>26</v>
      </c>
      <c r="E152" s="203"/>
      <c r="F152" s="409" t="str">
        <f t="shared" si="4"/>
        <v>101.2.05.26</v>
      </c>
      <c r="G152" s="401" t="s">
        <v>558</v>
      </c>
      <c r="H152" s="1070" t="s">
        <v>85</v>
      </c>
      <c r="I152" s="181">
        <v>0.63</v>
      </c>
      <c r="J152" s="252"/>
      <c r="K152" s="416">
        <f t="shared" si="5"/>
        <v>0</v>
      </c>
      <c r="HQ152" s="190"/>
    </row>
    <row r="153" spans="1:225" s="185" customFormat="1" ht="25.5">
      <c r="A153" s="945">
        <v>101</v>
      </c>
      <c r="B153" s="989">
        <v>2</v>
      </c>
      <c r="C153" s="947" t="s">
        <v>319</v>
      </c>
      <c r="D153" s="948">
        <f>COUNT($D$123:D152)+1</f>
        <v>27</v>
      </c>
      <c r="E153" s="203"/>
      <c r="F153" s="409" t="str">
        <f t="shared" si="4"/>
        <v>101.2.05.27</v>
      </c>
      <c r="G153" s="401" t="s">
        <v>559</v>
      </c>
      <c r="H153" s="1070" t="s">
        <v>85</v>
      </c>
      <c r="I153" s="181">
        <f>1.26*3</f>
        <v>3.7800000000000002</v>
      </c>
      <c r="J153" s="252"/>
      <c r="K153" s="416">
        <f t="shared" si="5"/>
        <v>0</v>
      </c>
      <c r="HQ153" s="190"/>
    </row>
    <row r="154" spans="1:225" s="185" customFormat="1" ht="25.5">
      <c r="A154" s="945">
        <v>101</v>
      </c>
      <c r="B154" s="989">
        <v>2</v>
      </c>
      <c r="C154" s="947" t="s">
        <v>319</v>
      </c>
      <c r="D154" s="948">
        <f>COUNT($D$123:D153)+1</f>
        <v>28</v>
      </c>
      <c r="E154" s="203"/>
      <c r="F154" s="409" t="str">
        <f t="shared" si="4"/>
        <v>101.2.05.28</v>
      </c>
      <c r="G154" s="401" t="s">
        <v>560</v>
      </c>
      <c r="H154" s="1070" t="s">
        <v>85</v>
      </c>
      <c r="I154" s="181">
        <f>1.68*4</f>
        <v>6.72</v>
      </c>
      <c r="J154" s="252"/>
      <c r="K154" s="416">
        <f t="shared" si="5"/>
        <v>0</v>
      </c>
      <c r="HQ154" s="190"/>
    </row>
    <row r="155" spans="1:225" s="185" customFormat="1" ht="25.5">
      <c r="A155" s="945">
        <v>101</v>
      </c>
      <c r="B155" s="989">
        <v>2</v>
      </c>
      <c r="C155" s="947" t="s">
        <v>319</v>
      </c>
      <c r="D155" s="948">
        <f>COUNT($D$123:D154)+1</f>
        <v>29</v>
      </c>
      <c r="E155" s="203"/>
      <c r="F155" s="409" t="str">
        <f t="shared" si="4"/>
        <v>101.2.05.29</v>
      </c>
      <c r="G155" s="401" t="s">
        <v>561</v>
      </c>
      <c r="H155" s="1070" t="s">
        <v>85</v>
      </c>
      <c r="I155" s="181">
        <v>0.63</v>
      </c>
      <c r="J155" s="252"/>
      <c r="K155" s="416">
        <f t="shared" si="5"/>
        <v>0</v>
      </c>
      <c r="HQ155" s="190"/>
    </row>
    <row r="156" spans="1:225" s="185" customFormat="1" ht="25.5">
      <c r="A156" s="945">
        <v>101</v>
      </c>
      <c r="B156" s="989">
        <v>2</v>
      </c>
      <c r="C156" s="947" t="s">
        <v>319</v>
      </c>
      <c r="D156" s="948">
        <f>COUNT($D$123:D155)+1</f>
        <v>30</v>
      </c>
      <c r="E156" s="203"/>
      <c r="F156" s="409" t="str">
        <f t="shared" si="4"/>
        <v>101.2.05.30</v>
      </c>
      <c r="G156" s="401" t="s">
        <v>562</v>
      </c>
      <c r="H156" s="1070" t="s">
        <v>85</v>
      </c>
      <c r="I156" s="181">
        <f>1.26*3</f>
        <v>3.7800000000000002</v>
      </c>
      <c r="J156" s="252"/>
      <c r="K156" s="416">
        <f t="shared" si="5"/>
        <v>0</v>
      </c>
      <c r="HQ156" s="190"/>
    </row>
    <row r="157" spans="1:225" s="185" customFormat="1" ht="25.5">
      <c r="A157" s="945">
        <v>101</v>
      </c>
      <c r="B157" s="989">
        <v>2</v>
      </c>
      <c r="C157" s="947" t="s">
        <v>319</v>
      </c>
      <c r="D157" s="948">
        <f>COUNT($D$123:D156)+1</f>
        <v>31</v>
      </c>
      <c r="E157" s="203"/>
      <c r="F157" s="409" t="str">
        <f t="shared" si="4"/>
        <v>101.2.05.31</v>
      </c>
      <c r="G157" s="401" t="s">
        <v>563</v>
      </c>
      <c r="H157" s="1070" t="s">
        <v>85</v>
      </c>
      <c r="I157" s="181">
        <f>1.68*4</f>
        <v>6.72</v>
      </c>
      <c r="J157" s="252"/>
      <c r="K157" s="416">
        <f t="shared" si="5"/>
        <v>0</v>
      </c>
      <c r="HQ157" s="190"/>
    </row>
    <row r="158" spans="1:225" s="185" customFormat="1">
      <c r="A158" s="945">
        <v>101</v>
      </c>
      <c r="B158" s="989">
        <v>2</v>
      </c>
      <c r="C158" s="947" t="s">
        <v>338</v>
      </c>
      <c r="D158" s="948"/>
      <c r="E158" s="203"/>
      <c r="F158" s="409" t="str">
        <f t="shared" si="4"/>
        <v>101.2.06.</v>
      </c>
      <c r="G158" s="898" t="s">
        <v>569</v>
      </c>
      <c r="H158" s="1070"/>
      <c r="I158" s="181"/>
      <c r="J158" s="290"/>
      <c r="K158" s="416"/>
      <c r="HQ158" s="190"/>
    </row>
    <row r="159" spans="1:225" s="185" customFormat="1" ht="25.5">
      <c r="A159" s="945">
        <v>101</v>
      </c>
      <c r="B159" s="989">
        <v>2</v>
      </c>
      <c r="C159" s="947" t="s">
        <v>338</v>
      </c>
      <c r="D159" s="948"/>
      <c r="E159" s="203"/>
      <c r="F159" s="409" t="str">
        <f t="shared" ref="F159:F219" si="6">A159&amp;"."&amp;B159&amp;"."&amp;C159&amp;"."&amp;D159</f>
        <v>101.2.06.</v>
      </c>
      <c r="G159" s="1013" t="s">
        <v>565</v>
      </c>
      <c r="H159" s="1070"/>
      <c r="I159" s="181"/>
      <c r="J159" s="290"/>
      <c r="K159" s="416"/>
      <c r="HQ159" s="190"/>
    </row>
    <row r="160" spans="1:225" s="185" customFormat="1" ht="133.5" customHeight="1">
      <c r="A160" s="945">
        <v>101</v>
      </c>
      <c r="B160" s="989">
        <v>2</v>
      </c>
      <c r="C160" s="947" t="s">
        <v>338</v>
      </c>
      <c r="D160" s="948">
        <f>COUNT($D$158:D159)+1</f>
        <v>1</v>
      </c>
      <c r="E160" s="203"/>
      <c r="F160" s="409" t="str">
        <f t="shared" si="6"/>
        <v>101.2.06.1</v>
      </c>
      <c r="G160" s="401" t="s">
        <v>566</v>
      </c>
      <c r="H160" s="1070" t="s">
        <v>13</v>
      </c>
      <c r="I160" s="181">
        <v>561.29999999999995</v>
      </c>
      <c r="J160" s="252"/>
      <c r="K160" s="416">
        <f>I160*J160</f>
        <v>0</v>
      </c>
      <c r="HQ160" s="190"/>
    </row>
    <row r="161" spans="1:225" s="185" customFormat="1" ht="25.5">
      <c r="A161" s="945">
        <v>101</v>
      </c>
      <c r="B161" s="989">
        <v>2</v>
      </c>
      <c r="C161" s="947" t="s">
        <v>338</v>
      </c>
      <c r="D161" s="948">
        <f>COUNT($D$158:D160)+1</f>
        <v>2</v>
      </c>
      <c r="E161" s="203"/>
      <c r="F161" s="409" t="str">
        <f t="shared" si="6"/>
        <v>101.2.06.2</v>
      </c>
      <c r="G161" s="1013" t="s">
        <v>567</v>
      </c>
      <c r="H161" s="1070"/>
      <c r="I161" s="181"/>
      <c r="J161" s="290"/>
      <c r="K161" s="416"/>
      <c r="HQ161" s="190"/>
    </row>
    <row r="162" spans="1:225" s="185" customFormat="1" ht="140.25">
      <c r="A162" s="945">
        <v>101</v>
      </c>
      <c r="B162" s="989">
        <v>2</v>
      </c>
      <c r="C162" s="947" t="s">
        <v>338</v>
      </c>
      <c r="D162" s="948">
        <f>COUNT($D$158:D161)+1</f>
        <v>3</v>
      </c>
      <c r="E162" s="203"/>
      <c r="F162" s="409" t="str">
        <f t="shared" si="6"/>
        <v>101.2.06.3</v>
      </c>
      <c r="G162" s="401" t="s">
        <v>568</v>
      </c>
      <c r="H162" s="1070" t="s">
        <v>13</v>
      </c>
      <c r="I162" s="181">
        <v>625.65</v>
      </c>
      <c r="J162" s="252"/>
      <c r="K162" s="416">
        <f>I162*J162</f>
        <v>0</v>
      </c>
      <c r="HQ162" s="190"/>
    </row>
    <row r="163" spans="1:225" s="185" customFormat="1" ht="191.25">
      <c r="A163" s="945">
        <v>101</v>
      </c>
      <c r="B163" s="989">
        <v>2</v>
      </c>
      <c r="C163" s="947" t="s">
        <v>338</v>
      </c>
      <c r="D163" s="948"/>
      <c r="E163" s="203"/>
      <c r="F163" s="409" t="str">
        <f t="shared" si="6"/>
        <v>101.2.06.</v>
      </c>
      <c r="G163" s="401" t="s">
        <v>2373</v>
      </c>
      <c r="H163" s="1070"/>
      <c r="I163" s="181"/>
      <c r="J163" s="290"/>
      <c r="K163" s="416"/>
      <c r="HQ163" s="190"/>
    </row>
    <row r="164" spans="1:225" s="185" customFormat="1">
      <c r="A164" s="945">
        <v>101</v>
      </c>
      <c r="B164" s="989">
        <v>2</v>
      </c>
      <c r="C164" s="947" t="s">
        <v>338</v>
      </c>
      <c r="D164" s="948">
        <f>COUNT($D$158:D163)+1</f>
        <v>4</v>
      </c>
      <c r="E164" s="203"/>
      <c r="F164" s="409" t="str">
        <f t="shared" si="6"/>
        <v>101.2.06.4</v>
      </c>
      <c r="G164" s="401" t="s">
        <v>2374</v>
      </c>
      <c r="H164" s="1070" t="s">
        <v>13</v>
      </c>
      <c r="I164" s="181">
        <f>I160+I162</f>
        <v>1186.9499999999998</v>
      </c>
      <c r="J164" s="252"/>
      <c r="K164" s="416">
        <f>I164*J164</f>
        <v>0</v>
      </c>
      <c r="HQ164" s="190"/>
    </row>
    <row r="165" spans="1:225" s="185" customFormat="1">
      <c r="A165" s="945">
        <v>101</v>
      </c>
      <c r="B165" s="989">
        <v>2</v>
      </c>
      <c r="C165" s="947" t="s">
        <v>338</v>
      </c>
      <c r="D165" s="948">
        <f>COUNT($D$158:D164)+1</f>
        <v>5</v>
      </c>
      <c r="E165" s="203"/>
      <c r="F165" s="409" t="str">
        <f t="shared" si="6"/>
        <v>101.2.06.5</v>
      </c>
      <c r="G165" s="401" t="s">
        <v>2375</v>
      </c>
      <c r="H165" s="1070" t="s">
        <v>14</v>
      </c>
      <c r="I165" s="181">
        <f>I164*6.35</f>
        <v>7537.1324999999988</v>
      </c>
      <c r="J165" s="252"/>
      <c r="K165" s="416">
        <f>I165*J165</f>
        <v>0</v>
      </c>
      <c r="HQ165" s="190"/>
    </row>
    <row r="166" spans="1:225" s="185" customFormat="1" ht="25.5">
      <c r="A166" s="945">
        <v>101</v>
      </c>
      <c r="B166" s="989">
        <v>2</v>
      </c>
      <c r="C166" s="947" t="s">
        <v>338</v>
      </c>
      <c r="D166" s="948">
        <f>COUNT($D$158:D165)+1</f>
        <v>6</v>
      </c>
      <c r="E166" s="203"/>
      <c r="F166" s="409" t="str">
        <f t="shared" ref="F166:F169" si="7">A166&amp;"."&amp;B166&amp;"."&amp;C166&amp;"."&amp;D166</f>
        <v>101.2.06.6</v>
      </c>
      <c r="G166" s="1013" t="s">
        <v>2390</v>
      </c>
      <c r="H166" s="1070"/>
      <c r="I166" s="181"/>
      <c r="J166" s="290"/>
      <c r="K166" s="416"/>
      <c r="HQ166" s="190"/>
    </row>
    <row r="167" spans="1:225" s="185" customFormat="1" ht="25.5">
      <c r="A167" s="945">
        <v>101</v>
      </c>
      <c r="B167" s="989">
        <v>2</v>
      </c>
      <c r="C167" s="947" t="s">
        <v>338</v>
      </c>
      <c r="D167" s="948">
        <f>COUNT($D$158:D166)+1</f>
        <v>7</v>
      </c>
      <c r="E167" s="203"/>
      <c r="F167" s="409" t="str">
        <f t="shared" si="7"/>
        <v>101.2.06.7</v>
      </c>
      <c r="G167" s="401" t="s">
        <v>2391</v>
      </c>
      <c r="H167" s="1070" t="s">
        <v>14</v>
      </c>
      <c r="I167" s="181">
        <f>1.58*1547*1.05</f>
        <v>2566.4730000000004</v>
      </c>
      <c r="J167" s="252"/>
      <c r="K167" s="416">
        <f>I167*J167</f>
        <v>0</v>
      </c>
      <c r="HQ167" s="190"/>
    </row>
    <row r="168" spans="1:225" s="185" customFormat="1">
      <c r="A168" s="945">
        <v>101</v>
      </c>
      <c r="B168" s="989">
        <v>2</v>
      </c>
      <c r="C168" s="947" t="s">
        <v>338</v>
      </c>
      <c r="D168" s="948">
        <f>COUNT($D$158:D167)+1</f>
        <v>8</v>
      </c>
      <c r="E168" s="203"/>
      <c r="F168" s="409" t="str">
        <f t="shared" si="7"/>
        <v>101.2.06.8</v>
      </c>
      <c r="G168" s="401" t="s">
        <v>2392</v>
      </c>
      <c r="H168" s="1070" t="s">
        <v>14</v>
      </c>
      <c r="I168" s="181">
        <f>14*1.15*13</f>
        <v>209.29999999999998</v>
      </c>
      <c r="J168" s="252"/>
      <c r="K168" s="416">
        <f>I168*J168</f>
        <v>0</v>
      </c>
      <c r="HQ168" s="190"/>
    </row>
    <row r="169" spans="1:225" s="185" customFormat="1" ht="25.5">
      <c r="A169" s="945">
        <v>101</v>
      </c>
      <c r="B169" s="989">
        <v>2</v>
      </c>
      <c r="C169" s="947" t="s">
        <v>338</v>
      </c>
      <c r="D169" s="948">
        <f>COUNT($D$158:D168)+1</f>
        <v>9</v>
      </c>
      <c r="E169" s="203"/>
      <c r="F169" s="409" t="str">
        <f t="shared" si="7"/>
        <v>101.2.06.9</v>
      </c>
      <c r="G169" s="401" t="s">
        <v>2393</v>
      </c>
      <c r="H169" s="1070" t="s">
        <v>14</v>
      </c>
      <c r="I169" s="181">
        <f>3*14*0.62*1.2</f>
        <v>31.247999999999998</v>
      </c>
      <c r="J169" s="252"/>
      <c r="K169" s="416">
        <f>I169*J169</f>
        <v>0</v>
      </c>
      <c r="HQ169" s="190"/>
    </row>
    <row r="170" spans="1:225" s="185" customFormat="1" ht="25.5">
      <c r="A170" s="945">
        <v>101</v>
      </c>
      <c r="B170" s="989">
        <v>2</v>
      </c>
      <c r="C170" s="947" t="s">
        <v>339</v>
      </c>
      <c r="D170" s="948"/>
      <c r="E170" s="203"/>
      <c r="F170" s="409" t="str">
        <f t="shared" ref="F170" si="8">A170&amp;"."&amp;B170&amp;"."&amp;C170&amp;"."&amp;D170</f>
        <v>101.2.07.</v>
      </c>
      <c r="G170" s="898" t="s">
        <v>2277</v>
      </c>
      <c r="H170" s="1070"/>
      <c r="I170" s="181"/>
      <c r="J170" s="290"/>
      <c r="K170" s="416"/>
      <c r="HQ170" s="190"/>
    </row>
    <row r="171" spans="1:225" s="185" customFormat="1" ht="25.5">
      <c r="A171" s="945"/>
      <c r="B171" s="989"/>
      <c r="C171" s="947"/>
      <c r="D171" s="948"/>
      <c r="E171" s="203"/>
      <c r="F171" s="409"/>
      <c r="G171" s="401" t="s">
        <v>2272</v>
      </c>
      <c r="H171" s="1070"/>
      <c r="I171" s="181"/>
      <c r="J171" s="290"/>
      <c r="K171" s="416"/>
      <c r="HQ171" s="190"/>
    </row>
    <row r="172" spans="1:225" s="185" customFormat="1" ht="35.25" customHeight="1">
      <c r="A172" s="945"/>
      <c r="B172" s="989"/>
      <c r="C172" s="947"/>
      <c r="D172" s="948"/>
      <c r="E172" s="203"/>
      <c r="F172" s="409"/>
      <c r="G172" s="401" t="s">
        <v>2273</v>
      </c>
      <c r="H172" s="1070"/>
      <c r="I172" s="181"/>
      <c r="J172" s="290"/>
      <c r="K172" s="416"/>
      <c r="HQ172" s="190"/>
    </row>
    <row r="173" spans="1:225" s="185" customFormat="1" ht="89.25">
      <c r="A173" s="945"/>
      <c r="B173" s="989"/>
      <c r="C173" s="947"/>
      <c r="D173" s="948"/>
      <c r="E173" s="203"/>
      <c r="F173" s="409"/>
      <c r="G173" s="401" t="s">
        <v>2274</v>
      </c>
      <c r="H173" s="1070"/>
      <c r="I173" s="181"/>
      <c r="J173" s="290"/>
      <c r="K173" s="416"/>
      <c r="HQ173" s="190"/>
    </row>
    <row r="174" spans="1:225" s="185" customFormat="1" ht="25.5">
      <c r="A174" s="945"/>
      <c r="B174" s="989"/>
      <c r="C174" s="947"/>
      <c r="D174" s="948"/>
      <c r="E174" s="203"/>
      <c r="F174" s="409"/>
      <c r="G174" s="401" t="s">
        <v>2276</v>
      </c>
      <c r="H174" s="1070"/>
      <c r="I174" s="181"/>
      <c r="J174" s="290"/>
      <c r="K174" s="416"/>
      <c r="HQ174" s="190"/>
    </row>
    <row r="175" spans="1:225" s="185" customFormat="1" ht="25.5">
      <c r="A175" s="945"/>
      <c r="B175" s="989"/>
      <c r="C175" s="947"/>
      <c r="D175" s="948"/>
      <c r="E175" s="203"/>
      <c r="F175" s="409"/>
      <c r="G175" s="401" t="s">
        <v>2275</v>
      </c>
      <c r="H175" s="1070"/>
      <c r="I175" s="181"/>
      <c r="J175" s="290"/>
      <c r="K175" s="416"/>
      <c r="HQ175" s="190"/>
    </row>
    <row r="176" spans="1:225" s="185" customFormat="1" ht="76.5">
      <c r="A176" s="945"/>
      <c r="B176" s="989"/>
      <c r="C176" s="947"/>
      <c r="D176" s="948"/>
      <c r="E176" s="203"/>
      <c r="F176" s="409"/>
      <c r="G176" s="401" t="s">
        <v>2286</v>
      </c>
      <c r="H176" s="755"/>
      <c r="I176" s="755"/>
      <c r="J176" s="293"/>
      <c r="K176" s="755"/>
      <c r="HQ176" s="190"/>
    </row>
    <row r="177" spans="1:225" s="185" customFormat="1">
      <c r="A177" s="945">
        <v>101</v>
      </c>
      <c r="B177" s="989">
        <v>2</v>
      </c>
      <c r="C177" s="947" t="s">
        <v>339</v>
      </c>
      <c r="D177" s="948">
        <f>COUNT($D$170:D176)+1</f>
        <v>1</v>
      </c>
      <c r="E177" s="203"/>
      <c r="F177" s="409" t="str">
        <f t="shared" ref="F177" si="9">A177&amp;"."&amp;B177&amp;"."&amp;C177&amp;"."&amp;D177</f>
        <v>101.2.07.1</v>
      </c>
      <c r="G177" s="401" t="s">
        <v>2282</v>
      </c>
      <c r="H177" s="1070" t="s">
        <v>85</v>
      </c>
      <c r="I177" s="181">
        <v>1</v>
      </c>
      <c r="J177" s="252"/>
      <c r="K177" s="416">
        <f>I177*J177</f>
        <v>0</v>
      </c>
      <c r="HQ177" s="190"/>
    </row>
    <row r="178" spans="1:225" s="185" customFormat="1" ht="76.5">
      <c r="A178" s="945">
        <v>101</v>
      </c>
      <c r="B178" s="989">
        <v>2</v>
      </c>
      <c r="C178" s="947" t="s">
        <v>339</v>
      </c>
      <c r="D178" s="948">
        <f>COUNT($D$170:D177)+1</f>
        <v>2</v>
      </c>
      <c r="E178" s="203"/>
      <c r="F178" s="409" t="str">
        <f t="shared" ref="F178" si="10">A178&amp;"."&amp;B178&amp;"."&amp;C178&amp;"."&amp;D178</f>
        <v>101.2.07.2</v>
      </c>
      <c r="G178" s="401" t="s">
        <v>2287</v>
      </c>
      <c r="H178" s="1070" t="s">
        <v>85</v>
      </c>
      <c r="I178" s="181">
        <v>3.7</v>
      </c>
      <c r="J178" s="252"/>
      <c r="K178" s="416">
        <f>I178*J178</f>
        <v>0</v>
      </c>
      <c r="HQ178" s="190"/>
    </row>
    <row r="179" spans="1:225" s="185" customFormat="1">
      <c r="A179" s="945"/>
      <c r="B179" s="989"/>
      <c r="C179" s="947"/>
      <c r="D179" s="948"/>
      <c r="E179" s="203"/>
      <c r="F179" s="409"/>
      <c r="G179" s="10" t="s">
        <v>2278</v>
      </c>
      <c r="H179" s="10"/>
      <c r="I179" s="10"/>
      <c r="K179" s="10"/>
      <c r="HQ179" s="190"/>
    </row>
    <row r="180" spans="1:225" s="185" customFormat="1">
      <c r="A180" s="945">
        <v>101</v>
      </c>
      <c r="B180" s="989">
        <v>2</v>
      </c>
      <c r="C180" s="947" t="s">
        <v>339</v>
      </c>
      <c r="D180" s="948">
        <f>COUNT($D$170:D179)+1</f>
        <v>3</v>
      </c>
      <c r="E180" s="203"/>
      <c r="F180" s="409" t="str">
        <f t="shared" ref="F180:F181" si="11">A180&amp;"."&amp;B180&amp;"."&amp;C180&amp;"."&amp;D180</f>
        <v>101.2.07.3</v>
      </c>
      <c r="G180" s="1075" t="s">
        <v>607</v>
      </c>
      <c r="H180" s="1070" t="s">
        <v>14</v>
      </c>
      <c r="I180" s="181">
        <f>I178*150*0.6</f>
        <v>333</v>
      </c>
      <c r="J180" s="252"/>
      <c r="K180" s="416">
        <f>I180*J180</f>
        <v>0</v>
      </c>
      <c r="L180" s="329"/>
      <c r="HQ180" s="190"/>
    </row>
    <row r="181" spans="1:225" s="185" customFormat="1">
      <c r="A181" s="945">
        <v>101</v>
      </c>
      <c r="B181" s="989">
        <v>2</v>
      </c>
      <c r="C181" s="947" t="s">
        <v>339</v>
      </c>
      <c r="D181" s="948">
        <f>COUNT($D$170:D180)+1</f>
        <v>4</v>
      </c>
      <c r="E181" s="203"/>
      <c r="F181" s="409" t="str">
        <f t="shared" si="11"/>
        <v>101.2.07.4</v>
      </c>
      <c r="G181" s="1075" t="s">
        <v>608</v>
      </c>
      <c r="H181" s="1070" t="s">
        <v>14</v>
      </c>
      <c r="I181" s="181">
        <f>I178*150*0.4</f>
        <v>222</v>
      </c>
      <c r="J181" s="252"/>
      <c r="K181" s="416">
        <f>I181*J181</f>
        <v>0</v>
      </c>
      <c r="HQ181" s="190"/>
    </row>
    <row r="182" spans="1:225" s="185" customFormat="1">
      <c r="A182" s="945">
        <v>101</v>
      </c>
      <c r="B182" s="989">
        <v>2</v>
      </c>
      <c r="C182" s="947" t="s">
        <v>340</v>
      </c>
      <c r="D182" s="948"/>
      <c r="E182" s="203"/>
      <c r="F182" s="409" t="str">
        <f t="shared" si="6"/>
        <v>101.2.08.</v>
      </c>
      <c r="G182" s="898" t="s">
        <v>575</v>
      </c>
      <c r="H182" s="58"/>
      <c r="I182" s="181"/>
      <c r="J182" s="208"/>
      <c r="K182" s="7"/>
      <c r="HQ182" s="190"/>
    </row>
    <row r="183" spans="1:225" s="185" customFormat="1" ht="25.5">
      <c r="A183" s="945"/>
      <c r="B183" s="989"/>
      <c r="C183" s="947"/>
      <c r="D183" s="948"/>
      <c r="E183" s="203"/>
      <c r="F183" s="409"/>
      <c r="G183" s="1013" t="s">
        <v>2379</v>
      </c>
      <c r="H183" s="1070"/>
      <c r="I183" s="181"/>
      <c r="J183" s="290"/>
      <c r="K183" s="416"/>
      <c r="HQ183" s="190"/>
    </row>
    <row r="184" spans="1:225" s="185" customFormat="1" ht="89.25">
      <c r="A184" s="945">
        <v>101</v>
      </c>
      <c r="B184" s="989">
        <v>2</v>
      </c>
      <c r="C184" s="947" t="s">
        <v>340</v>
      </c>
      <c r="D184" s="948">
        <f>COUNT($D$182:D183)+1</f>
        <v>1</v>
      </c>
      <c r="E184" s="203"/>
      <c r="F184" s="409" t="str">
        <f t="shared" ref="F184" si="12">A184&amp;"."&amp;B184&amp;"."&amp;C184&amp;"."&amp;D184</f>
        <v>101.2.08.1</v>
      </c>
      <c r="G184" s="401" t="s">
        <v>2380</v>
      </c>
      <c r="H184" s="1070" t="s">
        <v>85</v>
      </c>
      <c r="I184" s="181">
        <v>14.6</v>
      </c>
      <c r="J184" s="252"/>
      <c r="K184" s="416">
        <f>I184*J184</f>
        <v>0</v>
      </c>
      <c r="HQ184" s="190"/>
    </row>
    <row r="185" spans="1:225" s="185" customFormat="1">
      <c r="A185" s="945">
        <v>101</v>
      </c>
      <c r="B185" s="989">
        <v>2</v>
      </c>
      <c r="C185" s="947" t="s">
        <v>340</v>
      </c>
      <c r="D185" s="948"/>
      <c r="E185" s="203"/>
      <c r="F185" s="409" t="str">
        <f t="shared" si="6"/>
        <v>101.2.08.</v>
      </c>
      <c r="G185" s="1013" t="s">
        <v>570</v>
      </c>
      <c r="H185" s="1070"/>
      <c r="I185" s="181"/>
      <c r="J185" s="290"/>
      <c r="K185" s="416"/>
      <c r="HQ185" s="190"/>
    </row>
    <row r="186" spans="1:225" s="185" customFormat="1" ht="76.5">
      <c r="A186" s="945">
        <v>101</v>
      </c>
      <c r="B186" s="989">
        <v>2</v>
      </c>
      <c r="C186" s="947" t="s">
        <v>340</v>
      </c>
      <c r="D186" s="948">
        <f>COUNT($D$182:D185)+1</f>
        <v>2</v>
      </c>
      <c r="E186" s="203"/>
      <c r="F186" s="409" t="str">
        <f t="shared" si="6"/>
        <v>101.2.08.2</v>
      </c>
      <c r="G186" s="401" t="s">
        <v>2283</v>
      </c>
      <c r="H186" s="1070" t="s">
        <v>85</v>
      </c>
      <c r="I186" s="181">
        <v>130.5</v>
      </c>
      <c r="J186" s="252"/>
      <c r="K186" s="416">
        <f>I186*J186</f>
        <v>0</v>
      </c>
      <c r="HQ186" s="190"/>
    </row>
    <row r="187" spans="1:225" s="185" customFormat="1">
      <c r="A187" s="945">
        <v>101</v>
      </c>
      <c r="B187" s="989">
        <v>2</v>
      </c>
      <c r="C187" s="947" t="s">
        <v>340</v>
      </c>
      <c r="D187" s="948"/>
      <c r="E187" s="203"/>
      <c r="F187" s="409" t="str">
        <f t="shared" si="6"/>
        <v>101.2.08.</v>
      </c>
      <c r="G187" s="1013" t="s">
        <v>571</v>
      </c>
      <c r="H187" s="1070"/>
      <c r="I187" s="181"/>
      <c r="J187" s="290"/>
      <c r="K187" s="416"/>
      <c r="HQ187" s="190"/>
    </row>
    <row r="188" spans="1:225" s="185" customFormat="1" ht="76.5">
      <c r="A188" s="945">
        <v>101</v>
      </c>
      <c r="B188" s="989">
        <v>2</v>
      </c>
      <c r="C188" s="947" t="s">
        <v>340</v>
      </c>
      <c r="D188" s="948">
        <f>COUNT($D$182:D187)+1</f>
        <v>3</v>
      </c>
      <c r="E188" s="203"/>
      <c r="F188" s="409" t="str">
        <f t="shared" si="6"/>
        <v>101.2.08.3</v>
      </c>
      <c r="G188" s="401" t="s">
        <v>572</v>
      </c>
      <c r="H188" s="1070" t="s">
        <v>85</v>
      </c>
      <c r="I188" s="181">
        <v>25.5</v>
      </c>
      <c r="J188" s="252"/>
      <c r="K188" s="416">
        <f>I188*J188</f>
        <v>0</v>
      </c>
      <c r="HQ188" s="190"/>
    </row>
    <row r="189" spans="1:225" s="185" customFormat="1">
      <c r="A189" s="945">
        <v>101</v>
      </c>
      <c r="B189" s="989">
        <v>2</v>
      </c>
      <c r="C189" s="947" t="s">
        <v>340</v>
      </c>
      <c r="D189" s="948"/>
      <c r="E189" s="203"/>
      <c r="F189" s="409" t="str">
        <f t="shared" si="6"/>
        <v>101.2.08.</v>
      </c>
      <c r="G189" s="1013" t="s">
        <v>573</v>
      </c>
      <c r="H189" s="1070"/>
      <c r="I189" s="181"/>
      <c r="J189" s="290"/>
      <c r="K189" s="416"/>
      <c r="HQ189" s="190"/>
    </row>
    <row r="190" spans="1:225" s="185" customFormat="1" ht="76.5">
      <c r="A190" s="945">
        <v>101</v>
      </c>
      <c r="B190" s="989">
        <v>2</v>
      </c>
      <c r="C190" s="947" t="s">
        <v>340</v>
      </c>
      <c r="D190" s="948">
        <f>COUNT($D$182:D189)+1</f>
        <v>4</v>
      </c>
      <c r="E190" s="203"/>
      <c r="F190" s="409" t="str">
        <f t="shared" si="6"/>
        <v>101.2.08.4</v>
      </c>
      <c r="G190" s="401" t="s">
        <v>574</v>
      </c>
      <c r="H190" s="1070" t="s">
        <v>85</v>
      </c>
      <c r="I190" s="181">
        <v>23.5</v>
      </c>
      <c r="J190" s="252"/>
      <c r="K190" s="416">
        <f>I190*J190</f>
        <v>0</v>
      </c>
      <c r="HQ190" s="190"/>
    </row>
    <row r="191" spans="1:225" s="185" customFormat="1">
      <c r="A191" s="945">
        <v>101</v>
      </c>
      <c r="B191" s="989">
        <v>2</v>
      </c>
      <c r="C191" s="947" t="s">
        <v>340</v>
      </c>
      <c r="D191" s="948"/>
      <c r="E191" s="203"/>
      <c r="F191" s="409" t="str">
        <f t="shared" si="6"/>
        <v>101.2.08.</v>
      </c>
      <c r="G191" s="898" t="s">
        <v>576</v>
      </c>
      <c r="H191" s="58"/>
      <c r="I191" s="181"/>
      <c r="J191" s="208"/>
      <c r="K191" s="7"/>
      <c r="HQ191" s="190"/>
    </row>
    <row r="192" spans="1:225" s="185" customFormat="1" ht="25.5">
      <c r="A192" s="945">
        <v>101</v>
      </c>
      <c r="B192" s="989">
        <v>2</v>
      </c>
      <c r="C192" s="947" t="s">
        <v>340</v>
      </c>
      <c r="D192" s="948"/>
      <c r="E192" s="203"/>
      <c r="F192" s="409" t="str">
        <f t="shared" si="6"/>
        <v>101.2.08.</v>
      </c>
      <c r="G192" s="1013" t="s">
        <v>577</v>
      </c>
      <c r="H192" s="1070"/>
      <c r="I192" s="181"/>
      <c r="J192" s="290"/>
      <c r="K192" s="416"/>
      <c r="HQ192" s="190"/>
    </row>
    <row r="193" spans="1:225" s="185" customFormat="1" ht="66" customHeight="1">
      <c r="A193" s="945">
        <v>101</v>
      </c>
      <c r="B193" s="989">
        <v>2</v>
      </c>
      <c r="C193" s="947" t="s">
        <v>340</v>
      </c>
      <c r="D193" s="948">
        <f>COUNT($D$182:D192)+1</f>
        <v>5</v>
      </c>
      <c r="E193" s="203"/>
      <c r="F193" s="409" t="str">
        <f t="shared" si="6"/>
        <v>101.2.08.5</v>
      </c>
      <c r="G193" s="401" t="s">
        <v>578</v>
      </c>
      <c r="H193" s="1070" t="s">
        <v>85</v>
      </c>
      <c r="I193" s="181">
        <v>4.6500000000000004</v>
      </c>
      <c r="J193" s="252"/>
      <c r="K193" s="416">
        <f>I193*J193</f>
        <v>0</v>
      </c>
      <c r="HQ193" s="190"/>
    </row>
    <row r="194" spans="1:225" s="185" customFormat="1">
      <c r="A194" s="945">
        <v>101</v>
      </c>
      <c r="B194" s="989">
        <v>2</v>
      </c>
      <c r="C194" s="947" t="s">
        <v>340</v>
      </c>
      <c r="D194" s="948"/>
      <c r="E194" s="203"/>
      <c r="F194" s="409" t="str">
        <f t="shared" si="6"/>
        <v>101.2.08.</v>
      </c>
      <c r="G194" s="1013" t="s">
        <v>579</v>
      </c>
      <c r="H194" s="1070"/>
      <c r="I194" s="181"/>
      <c r="J194" s="290"/>
      <c r="K194" s="416"/>
      <c r="HQ194" s="190"/>
    </row>
    <row r="195" spans="1:225" s="185" customFormat="1" ht="63.75">
      <c r="A195" s="945">
        <v>101</v>
      </c>
      <c r="B195" s="989">
        <v>2</v>
      </c>
      <c r="C195" s="947" t="s">
        <v>340</v>
      </c>
      <c r="D195" s="948">
        <f>COUNT($D$182:D194)+1</f>
        <v>6</v>
      </c>
      <c r="E195" s="203"/>
      <c r="F195" s="409" t="str">
        <f t="shared" si="6"/>
        <v>101.2.08.6</v>
      </c>
      <c r="G195" s="401" t="s">
        <v>580</v>
      </c>
      <c r="H195" s="1070" t="s">
        <v>85</v>
      </c>
      <c r="I195" s="181">
        <v>3.65</v>
      </c>
      <c r="J195" s="252"/>
      <c r="K195" s="416">
        <f>I195*J195</f>
        <v>0</v>
      </c>
      <c r="HQ195" s="190"/>
    </row>
    <row r="196" spans="1:225" s="185" customFormat="1" ht="25.5">
      <c r="A196" s="945">
        <v>101</v>
      </c>
      <c r="B196" s="989">
        <v>2</v>
      </c>
      <c r="C196" s="947" t="s">
        <v>340</v>
      </c>
      <c r="D196" s="948"/>
      <c r="E196" s="203"/>
      <c r="F196" s="409" t="str">
        <f t="shared" si="6"/>
        <v>101.2.08.</v>
      </c>
      <c r="G196" s="1013" t="s">
        <v>581</v>
      </c>
      <c r="H196" s="1070"/>
      <c r="I196" s="181"/>
      <c r="J196" s="290"/>
      <c r="K196" s="416"/>
      <c r="HQ196" s="190"/>
    </row>
    <row r="197" spans="1:225" s="185" customFormat="1" ht="63.75">
      <c r="A197" s="945">
        <v>101</v>
      </c>
      <c r="B197" s="989">
        <v>2</v>
      </c>
      <c r="C197" s="947" t="s">
        <v>340</v>
      </c>
      <c r="D197" s="948">
        <f>COUNT($D$182:D196)+1</f>
        <v>7</v>
      </c>
      <c r="E197" s="203"/>
      <c r="F197" s="409" t="str">
        <f t="shared" si="6"/>
        <v>101.2.08.7</v>
      </c>
      <c r="G197" s="401" t="s">
        <v>582</v>
      </c>
      <c r="H197" s="1070" t="s">
        <v>85</v>
      </c>
      <c r="I197" s="181">
        <v>25.2</v>
      </c>
      <c r="J197" s="252"/>
      <c r="K197" s="416">
        <f>I197*J197</f>
        <v>0</v>
      </c>
      <c r="HQ197" s="190"/>
    </row>
    <row r="198" spans="1:225" s="185" customFormat="1">
      <c r="A198" s="945">
        <v>101</v>
      </c>
      <c r="B198" s="989">
        <v>2</v>
      </c>
      <c r="C198" s="947" t="s">
        <v>340</v>
      </c>
      <c r="D198" s="948"/>
      <c r="E198" s="203"/>
      <c r="F198" s="409" t="str">
        <f t="shared" si="6"/>
        <v>101.2.08.</v>
      </c>
      <c r="G198" s="1013" t="s">
        <v>583</v>
      </c>
      <c r="H198" s="1070"/>
      <c r="I198" s="181"/>
      <c r="J198" s="290"/>
      <c r="K198" s="416"/>
      <c r="HQ198" s="190"/>
    </row>
    <row r="199" spans="1:225" s="185" customFormat="1" ht="63.75">
      <c r="A199" s="945">
        <v>101</v>
      </c>
      <c r="B199" s="989">
        <v>2</v>
      </c>
      <c r="C199" s="947" t="s">
        <v>340</v>
      </c>
      <c r="D199" s="948">
        <f>COUNT($D$182:D198)+1</f>
        <v>8</v>
      </c>
      <c r="E199" s="203"/>
      <c r="F199" s="409" t="str">
        <f t="shared" si="6"/>
        <v>101.2.08.8</v>
      </c>
      <c r="G199" s="401" t="s">
        <v>584</v>
      </c>
      <c r="H199" s="1070" t="s">
        <v>85</v>
      </c>
      <c r="I199" s="181">
        <v>5.5</v>
      </c>
      <c r="J199" s="252"/>
      <c r="K199" s="416">
        <f>I199*J199</f>
        <v>0</v>
      </c>
      <c r="HQ199" s="190"/>
    </row>
    <row r="200" spans="1:225" s="185" customFormat="1">
      <c r="A200" s="945">
        <v>101</v>
      </c>
      <c r="B200" s="989">
        <v>2</v>
      </c>
      <c r="C200" s="947" t="s">
        <v>341</v>
      </c>
      <c r="D200" s="948"/>
      <c r="E200" s="203"/>
      <c r="F200" s="409" t="str">
        <f t="shared" si="6"/>
        <v>101.2.09.</v>
      </c>
      <c r="G200" s="898" t="s">
        <v>585</v>
      </c>
      <c r="H200" s="58"/>
      <c r="I200" s="181"/>
      <c r="J200" s="208"/>
      <c r="K200" s="7"/>
      <c r="HQ200" s="190"/>
    </row>
    <row r="201" spans="1:225" s="185" customFormat="1">
      <c r="A201" s="945">
        <v>101</v>
      </c>
      <c r="B201" s="989">
        <v>2</v>
      </c>
      <c r="C201" s="947" t="s">
        <v>341</v>
      </c>
      <c r="D201" s="948"/>
      <c r="E201" s="203"/>
      <c r="F201" s="409" t="str">
        <f t="shared" si="6"/>
        <v>101.2.09.</v>
      </c>
      <c r="G201" s="1013" t="s">
        <v>586</v>
      </c>
      <c r="H201" s="1070"/>
      <c r="I201" s="181"/>
      <c r="J201" s="290"/>
      <c r="K201" s="416"/>
      <c r="HQ201" s="190"/>
    </row>
    <row r="202" spans="1:225" s="185" customFormat="1" ht="38.25">
      <c r="A202" s="945">
        <v>101</v>
      </c>
      <c r="B202" s="989">
        <v>2</v>
      </c>
      <c r="C202" s="947" t="s">
        <v>341</v>
      </c>
      <c r="D202" s="948">
        <f>COUNT($D$200:D201)+1</f>
        <v>1</v>
      </c>
      <c r="E202" s="203"/>
      <c r="F202" s="409" t="str">
        <f t="shared" si="6"/>
        <v>101.2.09.1</v>
      </c>
      <c r="G202" s="401" t="s">
        <v>587</v>
      </c>
      <c r="H202" s="1070" t="s">
        <v>85</v>
      </c>
      <c r="I202" s="181">
        <v>125</v>
      </c>
      <c r="J202" s="252"/>
      <c r="K202" s="416">
        <f>I202*J202</f>
        <v>0</v>
      </c>
      <c r="HQ202" s="190"/>
    </row>
    <row r="203" spans="1:225" s="185" customFormat="1">
      <c r="A203" s="945">
        <v>101</v>
      </c>
      <c r="B203" s="989">
        <v>2</v>
      </c>
      <c r="C203" s="947" t="s">
        <v>341</v>
      </c>
      <c r="D203" s="948"/>
      <c r="E203" s="203"/>
      <c r="F203" s="409" t="str">
        <f t="shared" si="6"/>
        <v>101.2.09.</v>
      </c>
      <c r="G203" s="1013" t="s">
        <v>588</v>
      </c>
      <c r="H203" s="1070"/>
      <c r="I203" s="181"/>
      <c r="J203" s="290"/>
      <c r="K203" s="416"/>
      <c r="HQ203" s="190"/>
    </row>
    <row r="204" spans="1:225" s="185" customFormat="1" ht="38.25">
      <c r="A204" s="945">
        <v>101</v>
      </c>
      <c r="B204" s="989">
        <v>2</v>
      </c>
      <c r="C204" s="947" t="s">
        <v>341</v>
      </c>
      <c r="D204" s="948">
        <f>COUNT($D$200:D203)+1</f>
        <v>2</v>
      </c>
      <c r="E204" s="203"/>
      <c r="F204" s="409" t="str">
        <f t="shared" si="6"/>
        <v>101.2.09.2</v>
      </c>
      <c r="G204" s="401" t="s">
        <v>589</v>
      </c>
      <c r="H204" s="1070" t="s">
        <v>85</v>
      </c>
      <c r="I204" s="181">
        <v>68</v>
      </c>
      <c r="J204" s="252"/>
      <c r="K204" s="416">
        <f>I204*J204</f>
        <v>0</v>
      </c>
      <c r="HQ204" s="190"/>
    </row>
    <row r="205" spans="1:225" s="185" customFormat="1">
      <c r="A205" s="945">
        <v>101</v>
      </c>
      <c r="B205" s="989">
        <v>2</v>
      </c>
      <c r="C205" s="947" t="s">
        <v>121</v>
      </c>
      <c r="D205" s="948"/>
      <c r="E205" s="203"/>
      <c r="F205" s="409" t="str">
        <f t="shared" si="6"/>
        <v>101.2.10.</v>
      </c>
      <c r="G205" s="898" t="s">
        <v>80</v>
      </c>
      <c r="H205" s="1070"/>
      <c r="I205" s="181"/>
      <c r="J205" s="290"/>
      <c r="K205" s="416"/>
      <c r="HQ205" s="190"/>
    </row>
    <row r="206" spans="1:225" s="185" customFormat="1">
      <c r="A206" s="945">
        <v>101</v>
      </c>
      <c r="B206" s="989">
        <v>2</v>
      </c>
      <c r="C206" s="947" t="s">
        <v>121</v>
      </c>
      <c r="D206" s="948"/>
      <c r="E206" s="203"/>
      <c r="F206" s="409" t="str">
        <f t="shared" si="6"/>
        <v>101.2.10.</v>
      </c>
      <c r="G206" s="1013" t="s">
        <v>590</v>
      </c>
      <c r="H206" s="1070"/>
      <c r="I206" s="181"/>
      <c r="J206" s="290"/>
      <c r="K206" s="416"/>
      <c r="HQ206" s="190"/>
    </row>
    <row r="207" spans="1:225" s="185" customFormat="1" ht="63.75">
      <c r="A207" s="945">
        <v>101</v>
      </c>
      <c r="B207" s="989">
        <v>2</v>
      </c>
      <c r="C207" s="947" t="s">
        <v>121</v>
      </c>
      <c r="D207" s="948">
        <f>COUNT($D$205:D206)+1</f>
        <v>1</v>
      </c>
      <c r="E207" s="203"/>
      <c r="F207" s="409" t="str">
        <f t="shared" si="6"/>
        <v>101.2.10.1</v>
      </c>
      <c r="G207" s="401" t="s">
        <v>2288</v>
      </c>
      <c r="H207" s="1070" t="s">
        <v>85</v>
      </c>
      <c r="I207" s="181">
        <v>0.94</v>
      </c>
      <c r="J207" s="252"/>
      <c r="K207" s="416">
        <f>I207*J207</f>
        <v>0</v>
      </c>
      <c r="HQ207" s="190"/>
    </row>
    <row r="208" spans="1:225" s="185" customFormat="1">
      <c r="A208" s="945">
        <v>101</v>
      </c>
      <c r="B208" s="989">
        <v>2</v>
      </c>
      <c r="C208" s="947" t="s">
        <v>121</v>
      </c>
      <c r="D208" s="948"/>
      <c r="E208" s="203"/>
      <c r="F208" s="409" t="str">
        <f t="shared" si="6"/>
        <v>101.2.10.</v>
      </c>
      <c r="G208" s="1013" t="s">
        <v>591</v>
      </c>
      <c r="H208" s="1070"/>
      <c r="I208" s="181"/>
      <c r="J208" s="290"/>
      <c r="K208" s="416"/>
      <c r="HQ208" s="190"/>
    </row>
    <row r="209" spans="1:225" s="185" customFormat="1" ht="63.75">
      <c r="A209" s="945">
        <v>101</v>
      </c>
      <c r="B209" s="989">
        <v>2</v>
      </c>
      <c r="C209" s="947" t="s">
        <v>121</v>
      </c>
      <c r="D209" s="948">
        <f>COUNT($D$205:D208)+1</f>
        <v>2</v>
      </c>
      <c r="E209" s="203"/>
      <c r="F209" s="409" t="str">
        <f t="shared" si="6"/>
        <v>101.2.10.2</v>
      </c>
      <c r="G209" s="401" t="s">
        <v>2289</v>
      </c>
      <c r="H209" s="1070" t="s">
        <v>85</v>
      </c>
      <c r="I209" s="181">
        <v>0.57999999999999996</v>
      </c>
      <c r="J209" s="252"/>
      <c r="K209" s="416">
        <f>I209*J209</f>
        <v>0</v>
      </c>
      <c r="HQ209" s="190"/>
    </row>
    <row r="210" spans="1:225" s="185" customFormat="1">
      <c r="A210" s="945">
        <v>101</v>
      </c>
      <c r="B210" s="989">
        <v>2</v>
      </c>
      <c r="C210" s="947" t="s">
        <v>121</v>
      </c>
      <c r="D210" s="948"/>
      <c r="E210" s="203"/>
      <c r="F210" s="409" t="str">
        <f t="shared" si="6"/>
        <v>101.2.10.</v>
      </c>
      <c r="G210" s="1013" t="s">
        <v>592</v>
      </c>
      <c r="H210" s="1070"/>
      <c r="I210" s="181"/>
      <c r="J210" s="290"/>
      <c r="K210" s="416"/>
      <c r="HQ210" s="190"/>
    </row>
    <row r="211" spans="1:225" s="185" customFormat="1" ht="63.75">
      <c r="A211" s="945">
        <v>101</v>
      </c>
      <c r="B211" s="989">
        <v>2</v>
      </c>
      <c r="C211" s="947" t="s">
        <v>121</v>
      </c>
      <c r="D211" s="948">
        <f>COUNT($D$205:D210)+1</f>
        <v>3</v>
      </c>
      <c r="E211" s="203"/>
      <c r="F211" s="409" t="str">
        <f t="shared" si="6"/>
        <v>101.2.10.3</v>
      </c>
      <c r="G211" s="401" t="s">
        <v>2290</v>
      </c>
      <c r="H211" s="1070" t="s">
        <v>85</v>
      </c>
      <c r="I211" s="181">
        <v>0.43</v>
      </c>
      <c r="J211" s="252"/>
      <c r="K211" s="416">
        <f>I211*J211</f>
        <v>0</v>
      </c>
      <c r="HQ211" s="190"/>
    </row>
    <row r="212" spans="1:225" s="185" customFormat="1">
      <c r="A212" s="945">
        <v>101</v>
      </c>
      <c r="B212" s="989">
        <v>2</v>
      </c>
      <c r="C212" s="947" t="s">
        <v>121</v>
      </c>
      <c r="D212" s="948"/>
      <c r="E212" s="203"/>
      <c r="F212" s="409" t="str">
        <f t="shared" si="6"/>
        <v>101.2.10.</v>
      </c>
      <c r="G212" s="1013" t="s">
        <v>593</v>
      </c>
      <c r="H212" s="1070"/>
      <c r="I212" s="181"/>
      <c r="J212" s="290"/>
      <c r="K212" s="416"/>
      <c r="HQ212" s="190"/>
    </row>
    <row r="213" spans="1:225" s="185" customFormat="1" ht="63.75">
      <c r="A213" s="945">
        <v>101</v>
      </c>
      <c r="B213" s="989">
        <v>2</v>
      </c>
      <c r="C213" s="947" t="s">
        <v>121</v>
      </c>
      <c r="D213" s="948">
        <f>COUNT($D$205:D212)+1</f>
        <v>4</v>
      </c>
      <c r="E213" s="203"/>
      <c r="F213" s="409" t="str">
        <f t="shared" si="6"/>
        <v>101.2.10.4</v>
      </c>
      <c r="G213" s="401" t="s">
        <v>2291</v>
      </c>
      <c r="H213" s="1070" t="s">
        <v>85</v>
      </c>
      <c r="I213" s="181">
        <v>0.47</v>
      </c>
      <c r="J213" s="252"/>
      <c r="K213" s="416">
        <f>I213*J213</f>
        <v>0</v>
      </c>
      <c r="HQ213" s="190"/>
    </row>
    <row r="214" spans="1:225" s="185" customFormat="1">
      <c r="A214" s="945">
        <v>101</v>
      </c>
      <c r="B214" s="989">
        <v>2</v>
      </c>
      <c r="C214" s="947" t="s">
        <v>121</v>
      </c>
      <c r="D214" s="948"/>
      <c r="E214" s="203"/>
      <c r="F214" s="409" t="str">
        <f t="shared" si="6"/>
        <v>101.2.10.</v>
      </c>
      <c r="G214" s="1013" t="s">
        <v>594</v>
      </c>
      <c r="H214" s="1070"/>
      <c r="I214" s="181"/>
      <c r="J214" s="290"/>
      <c r="K214" s="416"/>
      <c r="HQ214" s="190"/>
    </row>
    <row r="215" spans="1:225" s="185" customFormat="1" ht="63.75">
      <c r="A215" s="945">
        <v>101</v>
      </c>
      <c r="B215" s="989">
        <v>2</v>
      </c>
      <c r="C215" s="947" t="s">
        <v>121</v>
      </c>
      <c r="D215" s="948">
        <f>COUNT($D$205:D214)+1</f>
        <v>5</v>
      </c>
      <c r="E215" s="203"/>
      <c r="F215" s="409" t="str">
        <f t="shared" si="6"/>
        <v>101.2.10.5</v>
      </c>
      <c r="G215" s="401" t="s">
        <v>2292</v>
      </c>
      <c r="H215" s="1070" t="s">
        <v>85</v>
      </c>
      <c r="I215" s="181">
        <v>0.47</v>
      </c>
      <c r="J215" s="252"/>
      <c r="K215" s="416">
        <f>I215*J215</f>
        <v>0</v>
      </c>
      <c r="HQ215" s="190"/>
    </row>
    <row r="216" spans="1:225" s="185" customFormat="1">
      <c r="A216" s="945">
        <v>101</v>
      </c>
      <c r="B216" s="989">
        <v>2</v>
      </c>
      <c r="C216" s="947" t="s">
        <v>121</v>
      </c>
      <c r="D216" s="948"/>
      <c r="E216" s="203"/>
      <c r="F216" s="409" t="str">
        <f t="shared" si="6"/>
        <v>101.2.10.</v>
      </c>
      <c r="G216" s="1013" t="s">
        <v>595</v>
      </c>
      <c r="H216" s="1070"/>
      <c r="I216" s="181"/>
      <c r="J216" s="290"/>
      <c r="K216" s="416"/>
      <c r="HQ216" s="190"/>
    </row>
    <row r="217" spans="1:225" s="185" customFormat="1" ht="63.75">
      <c r="A217" s="945">
        <v>101</v>
      </c>
      <c r="B217" s="989">
        <v>2</v>
      </c>
      <c r="C217" s="947" t="s">
        <v>121</v>
      </c>
      <c r="D217" s="948">
        <f>COUNT($D$205:D216)+1</f>
        <v>6</v>
      </c>
      <c r="E217" s="203"/>
      <c r="F217" s="409" t="str">
        <f t="shared" si="6"/>
        <v>101.2.10.6</v>
      </c>
      <c r="G217" s="401" t="s">
        <v>2292</v>
      </c>
      <c r="H217" s="1070" t="s">
        <v>85</v>
      </c>
      <c r="I217" s="181">
        <v>1.36</v>
      </c>
      <c r="J217" s="252"/>
      <c r="K217" s="416">
        <f>I217*J217</f>
        <v>0</v>
      </c>
      <c r="HQ217" s="190"/>
    </row>
    <row r="218" spans="1:225" s="185" customFormat="1">
      <c r="A218" s="945">
        <v>101</v>
      </c>
      <c r="B218" s="989">
        <v>2</v>
      </c>
      <c r="C218" s="947" t="s">
        <v>121</v>
      </c>
      <c r="D218" s="948"/>
      <c r="E218" s="203"/>
      <c r="F218" s="409" t="str">
        <f t="shared" si="6"/>
        <v>101.2.10.</v>
      </c>
      <c r="G218" s="1013" t="s">
        <v>596</v>
      </c>
      <c r="H218" s="1070"/>
      <c r="I218" s="181"/>
      <c r="J218" s="290"/>
      <c r="K218" s="416"/>
      <c r="HQ218" s="190"/>
    </row>
    <row r="219" spans="1:225" s="185" customFormat="1" ht="63.75">
      <c r="A219" s="945">
        <v>101</v>
      </c>
      <c r="B219" s="989">
        <v>2</v>
      </c>
      <c r="C219" s="947" t="s">
        <v>121</v>
      </c>
      <c r="D219" s="948">
        <f>COUNT($D$205:D218)+1</f>
        <v>7</v>
      </c>
      <c r="E219" s="203"/>
      <c r="F219" s="409" t="str">
        <f t="shared" si="6"/>
        <v>101.2.10.7</v>
      </c>
      <c r="G219" s="401" t="s">
        <v>2293</v>
      </c>
      <c r="H219" s="1070" t="s">
        <v>85</v>
      </c>
      <c r="I219" s="181">
        <v>0.63</v>
      </c>
      <c r="J219" s="252"/>
      <c r="K219" s="416">
        <f>I219*J219</f>
        <v>0</v>
      </c>
      <c r="HQ219" s="190"/>
    </row>
    <row r="220" spans="1:225" s="185" customFormat="1">
      <c r="A220" s="945">
        <v>101</v>
      </c>
      <c r="B220" s="989">
        <v>2</v>
      </c>
      <c r="C220" s="947" t="s">
        <v>121</v>
      </c>
      <c r="D220" s="948"/>
      <c r="E220" s="203"/>
      <c r="F220" s="409" t="str">
        <f t="shared" ref="F220:F251" si="13">A220&amp;"."&amp;B220&amp;"."&amp;C220&amp;"."&amp;D220</f>
        <v>101.2.10.</v>
      </c>
      <c r="G220" s="1013" t="s">
        <v>597</v>
      </c>
      <c r="H220" s="1070"/>
      <c r="I220" s="181"/>
      <c r="J220" s="290"/>
      <c r="K220" s="416"/>
      <c r="HQ220" s="190"/>
    </row>
    <row r="221" spans="1:225" s="185" customFormat="1" ht="63.75">
      <c r="A221" s="945">
        <v>101</v>
      </c>
      <c r="B221" s="989">
        <v>2</v>
      </c>
      <c r="C221" s="947" t="s">
        <v>121</v>
      </c>
      <c r="D221" s="948">
        <f>COUNT($D$205:D220)+1</f>
        <v>8</v>
      </c>
      <c r="E221" s="203"/>
      <c r="F221" s="409" t="str">
        <f t="shared" si="13"/>
        <v>101.2.10.8</v>
      </c>
      <c r="G221" s="401" t="s">
        <v>2294</v>
      </c>
      <c r="H221" s="1070" t="s">
        <v>85</v>
      </c>
      <c r="I221" s="181">
        <v>0.46</v>
      </c>
      <c r="J221" s="252"/>
      <c r="K221" s="416">
        <f>I221*J221</f>
        <v>0</v>
      </c>
      <c r="HQ221" s="190"/>
    </row>
    <row r="222" spans="1:225" s="185" customFormat="1">
      <c r="A222" s="945">
        <v>101</v>
      </c>
      <c r="B222" s="989">
        <v>2</v>
      </c>
      <c r="C222" s="947" t="s">
        <v>121</v>
      </c>
      <c r="D222" s="948"/>
      <c r="E222" s="203"/>
      <c r="F222" s="409" t="str">
        <f t="shared" si="13"/>
        <v>101.2.10.</v>
      </c>
      <c r="G222" s="1013" t="s">
        <v>598</v>
      </c>
      <c r="H222" s="1070"/>
      <c r="I222" s="181"/>
      <c r="J222" s="290"/>
      <c r="K222" s="416"/>
      <c r="HQ222" s="190"/>
    </row>
    <row r="223" spans="1:225" s="185" customFormat="1" ht="63.75">
      <c r="A223" s="945">
        <v>101</v>
      </c>
      <c r="B223" s="989">
        <v>2</v>
      </c>
      <c r="C223" s="947" t="s">
        <v>121</v>
      </c>
      <c r="D223" s="948">
        <f>COUNT($D$205:D222)+1</f>
        <v>9</v>
      </c>
      <c r="E223" s="203"/>
      <c r="F223" s="409" t="str">
        <f t="shared" si="13"/>
        <v>101.2.10.9</v>
      </c>
      <c r="G223" s="401" t="s">
        <v>2294</v>
      </c>
      <c r="H223" s="1070" t="s">
        <v>85</v>
      </c>
      <c r="I223" s="181">
        <v>1.43</v>
      </c>
      <c r="J223" s="252"/>
      <c r="K223" s="416">
        <f>I223*J223</f>
        <v>0</v>
      </c>
      <c r="HQ223" s="190"/>
    </row>
    <row r="224" spans="1:225" s="185" customFormat="1">
      <c r="A224" s="945">
        <v>101</v>
      </c>
      <c r="B224" s="989">
        <v>2</v>
      </c>
      <c r="C224" s="947" t="s">
        <v>121</v>
      </c>
      <c r="D224" s="948"/>
      <c r="E224" s="203"/>
      <c r="F224" s="409" t="str">
        <f t="shared" si="13"/>
        <v>101.2.10.</v>
      </c>
      <c r="G224" s="1013" t="s">
        <v>599</v>
      </c>
      <c r="H224" s="1070"/>
      <c r="I224" s="181"/>
      <c r="J224" s="290"/>
      <c r="K224" s="416"/>
      <c r="HQ224" s="190"/>
    </row>
    <row r="225" spans="1:225" s="185" customFormat="1" ht="63.75">
      <c r="A225" s="945">
        <v>101</v>
      </c>
      <c r="B225" s="989">
        <v>2</v>
      </c>
      <c r="C225" s="947" t="s">
        <v>121</v>
      </c>
      <c r="D225" s="948">
        <f>COUNT($D$205:D224)+1</f>
        <v>10</v>
      </c>
      <c r="E225" s="203"/>
      <c r="F225" s="409" t="str">
        <f t="shared" si="13"/>
        <v>101.2.10.10</v>
      </c>
      <c r="G225" s="401" t="s">
        <v>2294</v>
      </c>
      <c r="H225" s="1070" t="s">
        <v>85</v>
      </c>
      <c r="I225" s="181">
        <v>1.91</v>
      </c>
      <c r="J225" s="252"/>
      <c r="K225" s="416">
        <f>I225*J225</f>
        <v>0</v>
      </c>
      <c r="HQ225" s="190"/>
    </row>
    <row r="226" spans="1:225" s="185" customFormat="1">
      <c r="A226" s="945">
        <v>101</v>
      </c>
      <c r="B226" s="989">
        <v>2</v>
      </c>
      <c r="C226" s="947" t="s">
        <v>299</v>
      </c>
      <c r="D226" s="948"/>
      <c r="E226" s="203"/>
      <c r="F226" s="409" t="str">
        <f t="shared" si="13"/>
        <v>101.2.11.</v>
      </c>
      <c r="G226" s="898" t="s">
        <v>600</v>
      </c>
      <c r="H226" s="1070"/>
      <c r="I226" s="181"/>
      <c r="J226" s="290"/>
      <c r="K226" s="416"/>
      <c r="HQ226" s="190"/>
    </row>
    <row r="227" spans="1:225" s="185" customFormat="1" ht="63.75">
      <c r="A227" s="945"/>
      <c r="B227" s="960"/>
      <c r="C227" s="947"/>
      <c r="D227" s="948"/>
      <c r="E227" s="203"/>
      <c r="F227" s="409" t="str">
        <f t="shared" si="13"/>
        <v>...</v>
      </c>
      <c r="G227" s="401" t="s">
        <v>601</v>
      </c>
      <c r="H227" s="1070"/>
      <c r="I227" s="181"/>
      <c r="J227" s="290"/>
      <c r="K227" s="416"/>
      <c r="HQ227" s="190"/>
    </row>
    <row r="228" spans="1:225" s="185" customFormat="1" ht="38.25">
      <c r="A228" s="945"/>
      <c r="B228" s="960"/>
      <c r="C228" s="947"/>
      <c r="D228" s="948"/>
      <c r="E228" s="203"/>
      <c r="F228" s="409"/>
      <c r="G228" s="401" t="s">
        <v>2295</v>
      </c>
      <c r="H228" s="1070"/>
      <c r="I228" s="181"/>
      <c r="J228" s="290"/>
      <c r="K228" s="416"/>
      <c r="HQ228" s="190"/>
    </row>
    <row r="229" spans="1:225" s="185" customFormat="1">
      <c r="A229" s="945">
        <v>101</v>
      </c>
      <c r="B229" s="989">
        <v>2</v>
      </c>
      <c r="C229" s="947" t="s">
        <v>299</v>
      </c>
      <c r="D229" s="948"/>
      <c r="E229" s="203"/>
      <c r="F229" s="409" t="str">
        <f t="shared" si="13"/>
        <v>101.2.11.</v>
      </c>
      <c r="G229" s="1013" t="s">
        <v>602</v>
      </c>
      <c r="H229" s="1070"/>
      <c r="I229" s="181"/>
      <c r="J229" s="290"/>
      <c r="K229" s="416"/>
      <c r="HQ229" s="190"/>
    </row>
    <row r="230" spans="1:225" s="185" customFormat="1">
      <c r="A230" s="945"/>
      <c r="B230" s="960"/>
      <c r="C230" s="947"/>
      <c r="D230" s="948"/>
      <c r="E230" s="203"/>
      <c r="F230" s="409" t="str">
        <f t="shared" si="13"/>
        <v>...</v>
      </c>
      <c r="G230" s="401" t="s">
        <v>603</v>
      </c>
      <c r="H230" s="1070"/>
      <c r="I230" s="181"/>
      <c r="J230" s="290"/>
      <c r="K230" s="416"/>
      <c r="HQ230" s="190"/>
    </row>
    <row r="231" spans="1:225" s="185" customFormat="1">
      <c r="A231" s="945">
        <v>101</v>
      </c>
      <c r="B231" s="989">
        <v>2</v>
      </c>
      <c r="C231" s="947" t="s">
        <v>299</v>
      </c>
      <c r="D231" s="948">
        <f>COUNT($D$229:D230)+1</f>
        <v>1</v>
      </c>
      <c r="E231" s="203"/>
      <c r="F231" s="409" t="str">
        <f t="shared" si="13"/>
        <v>101.2.11.1</v>
      </c>
      <c r="G231" s="1075" t="s">
        <v>604</v>
      </c>
      <c r="H231" s="1070" t="s">
        <v>14</v>
      </c>
      <c r="I231" s="181">
        <f>4062.6*1.15</f>
        <v>4671.99</v>
      </c>
      <c r="J231" s="252"/>
      <c r="K231" s="416">
        <f>I231*J231</f>
        <v>0</v>
      </c>
      <c r="HQ231" s="190"/>
    </row>
    <row r="232" spans="1:225" s="185" customFormat="1">
      <c r="A232" s="945">
        <v>101</v>
      </c>
      <c r="B232" s="989">
        <v>2</v>
      </c>
      <c r="C232" s="947" t="s">
        <v>299</v>
      </c>
      <c r="D232" s="948">
        <f>COUNT($D$229:D231)+1</f>
        <v>2</v>
      </c>
      <c r="E232" s="203"/>
      <c r="F232" s="409" t="str">
        <f t="shared" si="13"/>
        <v>101.2.11.2</v>
      </c>
      <c r="G232" s="1075" t="s">
        <v>605</v>
      </c>
      <c r="H232" s="1070" t="s">
        <v>14</v>
      </c>
      <c r="I232" s="181">
        <f>4872.9*1.15</f>
        <v>5603.8349999999991</v>
      </c>
      <c r="J232" s="252"/>
      <c r="K232" s="416">
        <f>I232*J232</f>
        <v>0</v>
      </c>
      <c r="HQ232" s="190"/>
    </row>
    <row r="233" spans="1:225" s="185" customFormat="1">
      <c r="A233" s="945">
        <v>101</v>
      </c>
      <c r="B233" s="989">
        <v>2</v>
      </c>
      <c r="C233" s="947" t="s">
        <v>299</v>
      </c>
      <c r="D233" s="948">
        <f>COUNT($D$229:D232)+1</f>
        <v>3</v>
      </c>
      <c r="E233" s="203"/>
      <c r="F233" s="409" t="str">
        <f t="shared" si="13"/>
        <v>101.2.11.3</v>
      </c>
      <c r="G233" s="1075" t="s">
        <v>606</v>
      </c>
      <c r="H233" s="1070" t="s">
        <v>14</v>
      </c>
      <c r="I233" s="181">
        <f>1245.2*1.15</f>
        <v>1431.98</v>
      </c>
      <c r="J233" s="252"/>
      <c r="K233" s="416">
        <f>I233*J233</f>
        <v>0</v>
      </c>
      <c r="HQ233" s="190"/>
    </row>
    <row r="234" spans="1:225" s="185" customFormat="1">
      <c r="A234" s="945">
        <v>101</v>
      </c>
      <c r="B234" s="989">
        <v>2</v>
      </c>
      <c r="C234" s="947" t="s">
        <v>299</v>
      </c>
      <c r="D234" s="948">
        <f>COUNT($D$229:D233)+1</f>
        <v>4</v>
      </c>
      <c r="E234" s="203"/>
      <c r="F234" s="409" t="str">
        <f t="shared" si="13"/>
        <v>101.2.11.4</v>
      </c>
      <c r="G234" s="1075" t="s">
        <v>607</v>
      </c>
      <c r="H234" s="1070" t="s">
        <v>14</v>
      </c>
      <c r="I234" s="181">
        <f>621.5*1.15</f>
        <v>714.72499999999991</v>
      </c>
      <c r="J234" s="252"/>
      <c r="K234" s="416">
        <f>I234*J234</f>
        <v>0</v>
      </c>
      <c r="HQ234" s="190"/>
    </row>
    <row r="235" spans="1:225" s="185" customFormat="1">
      <c r="A235" s="945">
        <v>101</v>
      </c>
      <c r="B235" s="989">
        <v>2</v>
      </c>
      <c r="C235" s="947" t="s">
        <v>299</v>
      </c>
      <c r="D235" s="948">
        <f>COUNT($D$229:D234)+1</f>
        <v>5</v>
      </c>
      <c r="E235" s="203"/>
      <c r="F235" s="409" t="str">
        <f t="shared" si="13"/>
        <v>101.2.11.5</v>
      </c>
      <c r="G235" s="1075" t="s">
        <v>608</v>
      </c>
      <c r="H235" s="1070" t="s">
        <v>14</v>
      </c>
      <c r="I235" s="181">
        <f>1217.8*1.15</f>
        <v>1400.4699999999998</v>
      </c>
      <c r="J235" s="252"/>
      <c r="K235" s="416">
        <f>I235*J235</f>
        <v>0</v>
      </c>
      <c r="HQ235" s="190"/>
    </row>
    <row r="236" spans="1:225" s="185" customFormat="1" ht="25.5">
      <c r="A236" s="945">
        <v>101</v>
      </c>
      <c r="B236" s="989">
        <v>2</v>
      </c>
      <c r="C236" s="947" t="s">
        <v>299</v>
      </c>
      <c r="D236" s="948"/>
      <c r="E236" s="203"/>
      <c r="F236" s="409" t="str">
        <f t="shared" si="13"/>
        <v>101.2.11.</v>
      </c>
      <c r="G236" s="401" t="s">
        <v>609</v>
      </c>
      <c r="H236" s="1070"/>
      <c r="I236" s="181"/>
      <c r="J236" s="290"/>
      <c r="K236" s="416"/>
      <c r="HQ236" s="190"/>
    </row>
    <row r="237" spans="1:225" s="185" customFormat="1">
      <c r="A237" s="945">
        <v>101</v>
      </c>
      <c r="B237" s="989">
        <v>2</v>
      </c>
      <c r="C237" s="947" t="s">
        <v>299</v>
      </c>
      <c r="D237" s="948">
        <f>COUNT($D$229:D236)+1</f>
        <v>6</v>
      </c>
      <c r="E237" s="203"/>
      <c r="F237" s="409" t="str">
        <f t="shared" si="13"/>
        <v>101.2.11.6</v>
      </c>
      <c r="G237" s="1075" t="s">
        <v>610</v>
      </c>
      <c r="H237" s="1070" t="s">
        <v>14</v>
      </c>
      <c r="I237" s="181">
        <f>1145.5*1.15</f>
        <v>1317.3249999999998</v>
      </c>
      <c r="J237" s="252"/>
      <c r="K237" s="416">
        <f>I237*J237</f>
        <v>0</v>
      </c>
      <c r="HQ237" s="190"/>
    </row>
    <row r="238" spans="1:225" s="185" customFormat="1">
      <c r="A238" s="945">
        <v>101</v>
      </c>
      <c r="B238" s="989">
        <v>2</v>
      </c>
      <c r="C238" s="947" t="s">
        <v>299</v>
      </c>
      <c r="D238" s="948">
        <f>COUNT($D$229:D237)+1</f>
        <v>7</v>
      </c>
      <c r="E238" s="203"/>
      <c r="F238" s="409" t="str">
        <f t="shared" si="13"/>
        <v>101.2.11.7</v>
      </c>
      <c r="G238" s="1075" t="s">
        <v>611</v>
      </c>
      <c r="H238" s="1070" t="s">
        <v>14</v>
      </c>
      <c r="I238" s="181">
        <f>2109*1.15</f>
        <v>2425.35</v>
      </c>
      <c r="J238" s="252"/>
      <c r="K238" s="416">
        <f>I238*J238</f>
        <v>0</v>
      </c>
      <c r="HQ238" s="190"/>
    </row>
    <row r="239" spans="1:225" s="185" customFormat="1">
      <c r="A239" s="945">
        <v>101</v>
      </c>
      <c r="B239" s="989">
        <v>2</v>
      </c>
      <c r="C239" s="947" t="s">
        <v>299</v>
      </c>
      <c r="D239" s="948">
        <f>COUNT($D$229:D238)+1</f>
        <v>8</v>
      </c>
      <c r="E239" s="203"/>
      <c r="F239" s="409" t="str">
        <f t="shared" si="13"/>
        <v>101.2.11.8</v>
      </c>
      <c r="G239" s="1075" t="s">
        <v>607</v>
      </c>
      <c r="H239" s="1070" t="s">
        <v>14</v>
      </c>
      <c r="I239" s="181">
        <f>408.1*1.15</f>
        <v>469.315</v>
      </c>
      <c r="J239" s="252"/>
      <c r="K239" s="416">
        <f>I239*J239</f>
        <v>0</v>
      </c>
      <c r="HQ239" s="190"/>
    </row>
    <row r="240" spans="1:225" s="185" customFormat="1">
      <c r="A240" s="945">
        <v>101</v>
      </c>
      <c r="B240" s="989">
        <v>2</v>
      </c>
      <c r="C240" s="947" t="s">
        <v>299</v>
      </c>
      <c r="D240" s="948">
        <f>COUNT($D$229:D239)+1</f>
        <v>9</v>
      </c>
      <c r="E240" s="203"/>
      <c r="F240" s="409" t="str">
        <f t="shared" si="13"/>
        <v>101.2.11.9</v>
      </c>
      <c r="G240" s="1075" t="s">
        <v>608</v>
      </c>
      <c r="H240" s="1070" t="s">
        <v>14</v>
      </c>
      <c r="I240" s="181">
        <f>592.8*1.15</f>
        <v>681.71999999999991</v>
      </c>
      <c r="J240" s="252"/>
      <c r="K240" s="416">
        <f>I240*J240</f>
        <v>0</v>
      </c>
      <c r="HQ240" s="190"/>
    </row>
    <row r="241" spans="1:225" s="185" customFormat="1">
      <c r="A241" s="945">
        <v>101</v>
      </c>
      <c r="B241" s="989">
        <v>2</v>
      </c>
      <c r="C241" s="947" t="s">
        <v>299</v>
      </c>
      <c r="D241" s="948"/>
      <c r="E241" s="203"/>
      <c r="F241" s="409" t="str">
        <f t="shared" si="13"/>
        <v>101.2.11.</v>
      </c>
      <c r="G241" s="1013" t="s">
        <v>612</v>
      </c>
      <c r="H241" s="1070"/>
      <c r="I241" s="181"/>
      <c r="J241" s="290"/>
      <c r="K241" s="416"/>
      <c r="HQ241" s="190"/>
    </row>
    <row r="242" spans="1:225" s="185" customFormat="1" ht="25.5">
      <c r="A242" s="945">
        <v>101</v>
      </c>
      <c r="B242" s="989">
        <v>2</v>
      </c>
      <c r="C242" s="947" t="s">
        <v>299</v>
      </c>
      <c r="D242" s="948"/>
      <c r="E242" s="203"/>
      <c r="F242" s="409" t="str">
        <f t="shared" si="13"/>
        <v>101.2.11.</v>
      </c>
      <c r="G242" s="401" t="s">
        <v>613</v>
      </c>
      <c r="H242" s="1070"/>
      <c r="I242" s="181"/>
      <c r="J242" s="290"/>
      <c r="K242" s="416"/>
      <c r="HQ242" s="190"/>
    </row>
    <row r="243" spans="1:225" s="185" customFormat="1">
      <c r="A243" s="945">
        <v>101</v>
      </c>
      <c r="B243" s="989">
        <v>2</v>
      </c>
      <c r="C243" s="947" t="s">
        <v>299</v>
      </c>
      <c r="D243" s="948">
        <f>COUNT($D$229:D242)+1</f>
        <v>10</v>
      </c>
      <c r="E243" s="203"/>
      <c r="F243" s="409" t="str">
        <f t="shared" si="13"/>
        <v>101.2.11.10</v>
      </c>
      <c r="G243" s="1075" t="s">
        <v>607</v>
      </c>
      <c r="H243" s="1070" t="s">
        <v>14</v>
      </c>
      <c r="I243" s="181">
        <v>697.19999999999993</v>
      </c>
      <c r="J243" s="252"/>
      <c r="K243" s="416">
        <f>I243*J243</f>
        <v>0</v>
      </c>
      <c r="HQ243" s="190"/>
    </row>
    <row r="244" spans="1:225" s="185" customFormat="1">
      <c r="A244" s="945">
        <v>101</v>
      </c>
      <c r="B244" s="989">
        <v>2</v>
      </c>
      <c r="C244" s="947" t="s">
        <v>299</v>
      </c>
      <c r="D244" s="948">
        <f>COUNT($D$229:D243)+1</f>
        <v>11</v>
      </c>
      <c r="E244" s="203"/>
      <c r="F244" s="409" t="str">
        <f t="shared" si="13"/>
        <v>101.2.11.11</v>
      </c>
      <c r="G244" s="1075" t="s">
        <v>608</v>
      </c>
      <c r="H244" s="1070" t="s">
        <v>14</v>
      </c>
      <c r="I244" s="181">
        <v>464.8</v>
      </c>
      <c r="J244" s="252"/>
      <c r="K244" s="416">
        <f>I244*J244</f>
        <v>0</v>
      </c>
      <c r="HQ244" s="190"/>
    </row>
    <row r="245" spans="1:225" s="185" customFormat="1" ht="25.5">
      <c r="A245" s="945">
        <v>101</v>
      </c>
      <c r="B245" s="989">
        <v>2</v>
      </c>
      <c r="C245" s="947" t="s">
        <v>299</v>
      </c>
      <c r="D245" s="948"/>
      <c r="E245" s="203"/>
      <c r="F245" s="409" t="str">
        <f t="shared" si="13"/>
        <v>101.2.11.</v>
      </c>
      <c r="G245" s="401" t="s">
        <v>614</v>
      </c>
      <c r="H245" s="1070"/>
      <c r="I245" s="181"/>
      <c r="J245" s="290"/>
      <c r="K245" s="416"/>
      <c r="HQ245" s="190"/>
    </row>
    <row r="246" spans="1:225" s="185" customFormat="1">
      <c r="A246" s="945">
        <v>101</v>
      </c>
      <c r="B246" s="989">
        <v>2</v>
      </c>
      <c r="C246" s="947" t="s">
        <v>299</v>
      </c>
      <c r="D246" s="948">
        <f>COUNT($D$229:D245)+1</f>
        <v>12</v>
      </c>
      <c r="E246" s="203"/>
      <c r="F246" s="409" t="str">
        <f t="shared" si="13"/>
        <v>101.2.11.12</v>
      </c>
      <c r="G246" s="1075" t="s">
        <v>605</v>
      </c>
      <c r="H246" s="1070" t="s">
        <v>14</v>
      </c>
      <c r="I246" s="181">
        <f>658.5*1.15</f>
        <v>757.27499999999998</v>
      </c>
      <c r="J246" s="252"/>
      <c r="K246" s="416">
        <f>I246*J246</f>
        <v>0</v>
      </c>
      <c r="HQ246" s="190"/>
    </row>
    <row r="247" spans="1:225" s="185" customFormat="1">
      <c r="A247" s="945">
        <v>101</v>
      </c>
      <c r="B247" s="989">
        <v>2</v>
      </c>
      <c r="C247" s="947" t="s">
        <v>299</v>
      </c>
      <c r="D247" s="948">
        <f>COUNT($D$229:D246)+1</f>
        <v>13</v>
      </c>
      <c r="E247" s="203"/>
      <c r="F247" s="409" t="str">
        <f t="shared" si="13"/>
        <v>101.2.11.13</v>
      </c>
      <c r="G247" s="1075" t="s">
        <v>607</v>
      </c>
      <c r="H247" s="1070" t="s">
        <v>14</v>
      </c>
      <c r="I247" s="181">
        <f>1416.9*1.15</f>
        <v>1629.4349999999999</v>
      </c>
      <c r="J247" s="252"/>
      <c r="K247" s="416">
        <f>I247*J247</f>
        <v>0</v>
      </c>
      <c r="HQ247" s="190"/>
    </row>
    <row r="248" spans="1:225" s="185" customFormat="1">
      <c r="A248" s="945">
        <v>101</v>
      </c>
      <c r="B248" s="989">
        <v>2</v>
      </c>
      <c r="C248" s="947" t="s">
        <v>299</v>
      </c>
      <c r="D248" s="948">
        <f>COUNT($D$229:D247)+1</f>
        <v>14</v>
      </c>
      <c r="E248" s="203"/>
      <c r="F248" s="409" t="str">
        <f t="shared" si="13"/>
        <v>101.2.11.14</v>
      </c>
      <c r="G248" s="1075" t="s">
        <v>608</v>
      </c>
      <c r="H248" s="1070" t="s">
        <v>14</v>
      </c>
      <c r="I248" s="181">
        <f>2242*1.15</f>
        <v>2578.2999999999997</v>
      </c>
      <c r="J248" s="252"/>
      <c r="K248" s="416">
        <f>I248*J248</f>
        <v>0</v>
      </c>
      <c r="HQ248" s="190"/>
    </row>
    <row r="249" spans="1:225" s="185" customFormat="1" ht="25.5">
      <c r="A249" s="945">
        <v>101</v>
      </c>
      <c r="B249" s="989">
        <v>2</v>
      </c>
      <c r="C249" s="947" t="s">
        <v>299</v>
      </c>
      <c r="D249" s="948"/>
      <c r="E249" s="203"/>
      <c r="F249" s="409" t="str">
        <f t="shared" si="13"/>
        <v>101.2.11.</v>
      </c>
      <c r="G249" s="401" t="s">
        <v>615</v>
      </c>
      <c r="H249" s="1070"/>
      <c r="I249" s="181"/>
      <c r="J249" s="290"/>
      <c r="K249" s="416"/>
      <c r="HQ249" s="190"/>
    </row>
    <row r="250" spans="1:225" s="185" customFormat="1">
      <c r="A250" s="945">
        <v>101</v>
      </c>
      <c r="B250" s="989">
        <v>2</v>
      </c>
      <c r="C250" s="947" t="s">
        <v>299</v>
      </c>
      <c r="D250" s="948">
        <f>COUNT($D$229:D249)+1</f>
        <v>15</v>
      </c>
      <c r="E250" s="203"/>
      <c r="F250" s="409" t="str">
        <f t="shared" si="13"/>
        <v>101.2.11.15</v>
      </c>
      <c r="G250" s="1075" t="s">
        <v>607</v>
      </c>
      <c r="H250" s="1070" t="s">
        <v>14</v>
      </c>
      <c r="I250" s="181">
        <v>434.28</v>
      </c>
      <c r="J250" s="252"/>
      <c r="K250" s="416">
        <f>I250*J250</f>
        <v>0</v>
      </c>
      <c r="HQ250" s="190"/>
    </row>
    <row r="251" spans="1:225" s="185" customFormat="1">
      <c r="A251" s="945">
        <v>101</v>
      </c>
      <c r="B251" s="989">
        <v>2</v>
      </c>
      <c r="C251" s="947" t="s">
        <v>299</v>
      </c>
      <c r="D251" s="948">
        <f>COUNT($D$229:D250)+1</f>
        <v>16</v>
      </c>
      <c r="E251" s="203"/>
      <c r="F251" s="409" t="str">
        <f t="shared" si="13"/>
        <v>101.2.11.16</v>
      </c>
      <c r="G251" s="1075" t="s">
        <v>608</v>
      </c>
      <c r="H251" s="1070" t="s">
        <v>14</v>
      </c>
      <c r="I251" s="181">
        <v>289.52</v>
      </c>
      <c r="J251" s="252"/>
      <c r="K251" s="416">
        <f>I251*J251</f>
        <v>0</v>
      </c>
      <c r="HQ251" s="190"/>
    </row>
    <row r="252" spans="1:225" s="185" customFormat="1">
      <c r="A252" s="945">
        <v>101</v>
      </c>
      <c r="B252" s="989">
        <v>2</v>
      </c>
      <c r="C252" s="947" t="s">
        <v>299</v>
      </c>
      <c r="D252" s="948"/>
      <c r="E252" s="203"/>
      <c r="F252" s="409" t="str">
        <f t="shared" ref="F252:F257" si="14">A252&amp;"."&amp;B252&amp;"."&amp;C252&amp;"."&amp;D252</f>
        <v>101.2.11.</v>
      </c>
      <c r="G252" s="1013" t="s">
        <v>616</v>
      </c>
      <c r="H252" s="1070"/>
      <c r="I252" s="181"/>
      <c r="J252" s="290"/>
      <c r="K252" s="416"/>
      <c r="HQ252" s="190"/>
    </row>
    <row r="253" spans="1:225" s="185" customFormat="1">
      <c r="A253" s="945">
        <v>101</v>
      </c>
      <c r="B253" s="989">
        <v>2</v>
      </c>
      <c r="C253" s="947" t="s">
        <v>299</v>
      </c>
      <c r="D253" s="948"/>
      <c r="E253" s="203"/>
      <c r="F253" s="409" t="str">
        <f t="shared" si="14"/>
        <v>101.2.11.</v>
      </c>
      <c r="G253" s="401" t="s">
        <v>617</v>
      </c>
      <c r="H253" s="1070"/>
      <c r="I253" s="181"/>
      <c r="K253" s="416"/>
      <c r="HQ253" s="190"/>
    </row>
    <row r="254" spans="1:225" s="185" customFormat="1">
      <c r="A254" s="945">
        <v>101</v>
      </c>
      <c r="B254" s="989">
        <v>2</v>
      </c>
      <c r="C254" s="947" t="s">
        <v>299</v>
      </c>
      <c r="D254" s="948">
        <f>COUNT($D$229:D253)+1</f>
        <v>17</v>
      </c>
      <c r="E254" s="203"/>
      <c r="F254" s="409" t="str">
        <f t="shared" si="14"/>
        <v>101.2.11.17</v>
      </c>
      <c r="G254" s="1075" t="s">
        <v>611</v>
      </c>
      <c r="H254" s="1070" t="s">
        <v>14</v>
      </c>
      <c r="I254" s="181">
        <f>13638.2*1.15</f>
        <v>15683.93</v>
      </c>
      <c r="J254" s="252"/>
      <c r="K254" s="416">
        <f t="shared" ref="K254:K256" si="15">I254*J254</f>
        <v>0</v>
      </c>
      <c r="HQ254" s="190"/>
    </row>
    <row r="255" spans="1:225" s="185" customFormat="1">
      <c r="A255" s="945">
        <v>101</v>
      </c>
      <c r="B255" s="989">
        <v>2</v>
      </c>
      <c r="C255" s="947" t="s">
        <v>299</v>
      </c>
      <c r="D255" s="948">
        <f>COUNT($D$229:D254)+1</f>
        <v>18</v>
      </c>
      <c r="E255" s="203"/>
      <c r="F255" s="409" t="str">
        <f t="shared" si="14"/>
        <v>101.2.11.18</v>
      </c>
      <c r="G255" s="1075" t="s">
        <v>607</v>
      </c>
      <c r="H255" s="1070" t="s">
        <v>14</v>
      </c>
      <c r="I255" s="181">
        <f>10192.4*1.15</f>
        <v>11721.259999999998</v>
      </c>
      <c r="J255" s="252"/>
      <c r="K255" s="416">
        <f t="shared" si="15"/>
        <v>0</v>
      </c>
      <c r="HQ255" s="190"/>
    </row>
    <row r="256" spans="1:225" s="185" customFormat="1">
      <c r="A256" s="945">
        <v>101</v>
      </c>
      <c r="B256" s="989">
        <v>2</v>
      </c>
      <c r="C256" s="947" t="s">
        <v>299</v>
      </c>
      <c r="D256" s="948">
        <f>COUNT($D$229:D255)+1</f>
        <v>19</v>
      </c>
      <c r="E256" s="203"/>
      <c r="F256" s="409" t="str">
        <f t="shared" si="14"/>
        <v>101.2.11.19</v>
      </c>
      <c r="G256" s="1075" t="s">
        <v>608</v>
      </c>
      <c r="H256" s="1070" t="s">
        <v>14</v>
      </c>
      <c r="I256" s="181">
        <f>4454*1.15</f>
        <v>5122.0999999999995</v>
      </c>
      <c r="J256" s="252"/>
      <c r="K256" s="416">
        <f t="shared" si="15"/>
        <v>0</v>
      </c>
      <c r="HQ256" s="190"/>
    </row>
    <row r="257" spans="1:225" s="185" customFormat="1" ht="25.5">
      <c r="A257" s="945">
        <v>101</v>
      </c>
      <c r="B257" s="989">
        <v>2</v>
      </c>
      <c r="C257" s="947" t="s">
        <v>299</v>
      </c>
      <c r="D257" s="948">
        <f>COUNT($D$229:D256)+1</f>
        <v>20</v>
      </c>
      <c r="E257" s="203"/>
      <c r="F257" s="409" t="str">
        <f t="shared" si="14"/>
        <v>101.2.11.20</v>
      </c>
      <c r="G257" s="1076" t="s">
        <v>618</v>
      </c>
      <c r="H257" s="1070" t="s">
        <v>5</v>
      </c>
      <c r="I257" s="181">
        <v>78</v>
      </c>
      <c r="J257" s="252"/>
      <c r="K257" s="416">
        <f t="shared" ref="K257:K259" si="16">I257*J257</f>
        <v>0</v>
      </c>
      <c r="HQ257" s="190"/>
    </row>
    <row r="258" spans="1:225" s="185" customFormat="1">
      <c r="A258" s="945"/>
      <c r="B258" s="989"/>
      <c r="C258" s="947"/>
      <c r="D258" s="948"/>
      <c r="E258" s="203"/>
      <c r="F258" s="409"/>
      <c r="G258" s="898" t="s">
        <v>2382</v>
      </c>
      <c r="H258" s="1070"/>
      <c r="I258" s="181"/>
      <c r="J258" s="290"/>
      <c r="K258" s="416"/>
      <c r="HQ258" s="190"/>
    </row>
    <row r="259" spans="1:225" s="185" customFormat="1" ht="153">
      <c r="A259" s="945">
        <v>101</v>
      </c>
      <c r="B259" s="989">
        <v>2</v>
      </c>
      <c r="C259" s="947" t="s">
        <v>135</v>
      </c>
      <c r="D259" s="948">
        <v>1</v>
      </c>
      <c r="E259" s="203"/>
      <c r="F259" s="409" t="str">
        <f t="shared" ref="F259" si="17">A259&amp;"."&amp;B259&amp;"."&amp;C259&amp;"."&amp;D259</f>
        <v>101.2.12.1</v>
      </c>
      <c r="G259" s="1076" t="s">
        <v>2464</v>
      </c>
      <c r="H259" s="1070" t="s">
        <v>78</v>
      </c>
      <c r="I259" s="181">
        <v>1</v>
      </c>
      <c r="J259" s="292"/>
      <c r="K259" s="416">
        <f t="shared" si="16"/>
        <v>0</v>
      </c>
      <c r="HQ259" s="190"/>
    </row>
    <row r="260" spans="1:225" ht="23.25" customHeight="1">
      <c r="A260" s="945"/>
      <c r="B260" s="960"/>
      <c r="C260" s="947"/>
      <c r="D260" s="948"/>
      <c r="E260" s="1062"/>
      <c r="F260" s="409" t="str">
        <f>A260&amp;"."&amp;B260&amp;"."&amp;C260&amp;"."&amp;D260</f>
        <v>...</v>
      </c>
      <c r="G260" s="21"/>
      <c r="H260" s="58"/>
      <c r="I260" s="182"/>
      <c r="J260" s="208"/>
      <c r="K260" s="7"/>
    </row>
    <row r="261" spans="1:225" ht="17.25" thickBot="1">
      <c r="A261" s="945"/>
      <c r="B261" s="960"/>
      <c r="C261" s="947"/>
      <c r="D261" s="948"/>
      <c r="E261" s="1062"/>
      <c r="F261" s="409" t="str">
        <f>A261&amp;"."&amp;B261&amp;"."&amp;C261&amp;"."&amp;D261</f>
        <v>...</v>
      </c>
      <c r="G261" s="1067" t="s">
        <v>38</v>
      </c>
      <c r="H261" s="962"/>
      <c r="I261" s="963"/>
      <c r="J261" s="196"/>
      <c r="K261" s="1084">
        <f>SUM(K70:K260)</f>
        <v>0</v>
      </c>
    </row>
    <row r="262" spans="1:225" ht="17.25" thickTop="1">
      <c r="A262" s="945"/>
      <c r="B262" s="960"/>
      <c r="C262" s="947"/>
      <c r="D262" s="948"/>
      <c r="E262" s="1062"/>
      <c r="F262" s="409"/>
      <c r="G262" s="5"/>
      <c r="H262" s="132"/>
      <c r="I262" s="988"/>
      <c r="J262" s="197"/>
      <c r="K262" s="11"/>
    </row>
    <row r="263" spans="1:225">
      <c r="A263" s="945"/>
      <c r="B263" s="960"/>
      <c r="C263" s="947"/>
      <c r="D263" s="948"/>
      <c r="E263" s="1062"/>
      <c r="F263" s="409"/>
      <c r="G263" s="5"/>
      <c r="H263" s="132"/>
      <c r="I263" s="988"/>
      <c r="J263" s="197"/>
      <c r="K263" s="11"/>
    </row>
    <row r="264" spans="1:225">
      <c r="A264" s="945">
        <v>101</v>
      </c>
      <c r="B264" s="989">
        <v>3</v>
      </c>
      <c r="C264" s="947"/>
      <c r="D264" s="948"/>
      <c r="E264" s="203"/>
      <c r="F264" s="1074" t="str">
        <f>A264&amp;"."&amp;B264&amp;"."&amp;C264&amp;"."&amp;D264</f>
        <v>101.3..</v>
      </c>
      <c r="G264" s="968" t="s">
        <v>619</v>
      </c>
      <c r="H264" s="969"/>
      <c r="I264" s="204"/>
      <c r="J264" s="205"/>
      <c r="K264" s="206">
        <f>K505</f>
        <v>0</v>
      </c>
    </row>
    <row r="265" spans="1:225" ht="25.5">
      <c r="A265" s="945"/>
      <c r="B265" s="960"/>
      <c r="C265" s="947"/>
      <c r="D265" s="948"/>
      <c r="E265" s="1062"/>
      <c r="F265" s="409"/>
      <c r="G265" s="1013" t="s">
        <v>620</v>
      </c>
      <c r="H265" s="1070"/>
      <c r="I265" s="181"/>
      <c r="J265" s="290"/>
      <c r="K265" s="416"/>
    </row>
    <row r="266" spans="1:225">
      <c r="A266" s="945"/>
      <c r="B266" s="960"/>
      <c r="C266" s="947"/>
      <c r="D266" s="948"/>
      <c r="E266" s="1062"/>
      <c r="F266" s="409"/>
      <c r="G266" s="1013" t="s">
        <v>621</v>
      </c>
      <c r="H266" s="1070"/>
      <c r="I266" s="181"/>
      <c r="J266" s="290"/>
      <c r="K266" s="416"/>
    </row>
    <row r="267" spans="1:225" ht="51">
      <c r="A267" s="945"/>
      <c r="B267" s="960"/>
      <c r="C267" s="947"/>
      <c r="D267" s="948"/>
      <c r="E267" s="1062"/>
      <c r="F267" s="409"/>
      <c r="G267" s="401" t="s">
        <v>622</v>
      </c>
      <c r="H267" s="1070"/>
      <c r="I267" s="181"/>
      <c r="J267" s="290"/>
      <c r="K267" s="416"/>
    </row>
    <row r="268" spans="1:225" ht="38.25">
      <c r="A268" s="945"/>
      <c r="B268" s="960"/>
      <c r="C268" s="947"/>
      <c r="D268" s="948"/>
      <c r="E268" s="1062"/>
      <c r="F268" s="409"/>
      <c r="G268" s="401" t="s">
        <v>623</v>
      </c>
      <c r="H268" s="1070"/>
      <c r="I268" s="181"/>
      <c r="J268" s="290"/>
      <c r="K268" s="416"/>
    </row>
    <row r="269" spans="1:225" ht="51">
      <c r="A269" s="945"/>
      <c r="B269" s="960"/>
      <c r="C269" s="947"/>
      <c r="D269" s="948"/>
      <c r="E269" s="1062"/>
      <c r="F269" s="409"/>
      <c r="G269" s="401" t="s">
        <v>624</v>
      </c>
      <c r="H269" s="1070"/>
      <c r="I269" s="181"/>
      <c r="J269" s="290"/>
      <c r="K269" s="416"/>
    </row>
    <row r="270" spans="1:225">
      <c r="A270" s="945"/>
      <c r="B270" s="960"/>
      <c r="C270" s="947"/>
      <c r="D270" s="948"/>
      <c r="E270" s="1062"/>
      <c r="F270" s="409"/>
      <c r="G270" s="401"/>
      <c r="H270" s="1070"/>
      <c r="I270" s="181"/>
      <c r="J270" s="290"/>
      <c r="K270" s="416"/>
    </row>
    <row r="271" spans="1:225">
      <c r="A271" s="945"/>
      <c r="B271" s="960"/>
      <c r="C271" s="947"/>
      <c r="D271" s="948"/>
      <c r="E271" s="1062"/>
      <c r="F271" s="409"/>
      <c r="G271" s="1013" t="s">
        <v>625</v>
      </c>
      <c r="H271" s="1070"/>
      <c r="I271" s="181"/>
      <c r="J271" s="290"/>
      <c r="K271" s="416"/>
    </row>
    <row r="272" spans="1:225" ht="165.75">
      <c r="A272" s="945"/>
      <c r="B272" s="960"/>
      <c r="C272" s="947"/>
      <c r="D272" s="948"/>
      <c r="E272" s="1062"/>
      <c r="F272" s="409"/>
      <c r="G272" s="900" t="s">
        <v>626</v>
      </c>
      <c r="H272" s="1070"/>
      <c r="I272" s="181"/>
      <c r="J272" s="290"/>
      <c r="K272" s="416"/>
    </row>
    <row r="273" spans="1:11" ht="51">
      <c r="A273" s="945"/>
      <c r="B273" s="960"/>
      <c r="C273" s="947"/>
      <c r="D273" s="948"/>
      <c r="E273" s="1062"/>
      <c r="F273" s="409"/>
      <c r="G273" s="900" t="s">
        <v>627</v>
      </c>
      <c r="H273" s="1070"/>
      <c r="I273" s="181"/>
      <c r="J273" s="290"/>
      <c r="K273" s="416"/>
    </row>
    <row r="274" spans="1:11" ht="51">
      <c r="A274" s="945"/>
      <c r="B274" s="960"/>
      <c r="C274" s="947"/>
      <c r="D274" s="948"/>
      <c r="E274" s="1062"/>
      <c r="F274" s="409"/>
      <c r="G274" s="900" t="s">
        <v>628</v>
      </c>
      <c r="H274" s="1070"/>
      <c r="I274" s="181"/>
      <c r="J274" s="290"/>
      <c r="K274" s="416"/>
    </row>
    <row r="275" spans="1:11" ht="38.25">
      <c r="A275" s="945"/>
      <c r="B275" s="960"/>
      <c r="C275" s="947"/>
      <c r="D275" s="948"/>
      <c r="E275" s="1062"/>
      <c r="F275" s="409"/>
      <c r="G275" s="900" t="s">
        <v>629</v>
      </c>
      <c r="H275" s="1070"/>
      <c r="I275" s="181"/>
      <c r="J275" s="290"/>
      <c r="K275" s="416"/>
    </row>
    <row r="276" spans="1:11" ht="38.25">
      <c r="A276" s="945"/>
      <c r="B276" s="960"/>
      <c r="C276" s="947"/>
      <c r="D276" s="948"/>
      <c r="E276" s="1062"/>
      <c r="F276" s="409"/>
      <c r="G276" s="900" t="s">
        <v>630</v>
      </c>
      <c r="H276" s="1070"/>
      <c r="I276" s="181"/>
      <c r="J276" s="290"/>
      <c r="K276" s="416"/>
    </row>
    <row r="277" spans="1:11" ht="63.75">
      <c r="A277" s="945"/>
      <c r="B277" s="960"/>
      <c r="C277" s="947"/>
      <c r="D277" s="948"/>
      <c r="E277" s="1062"/>
      <c r="F277" s="409"/>
      <c r="G277" s="900" t="s">
        <v>631</v>
      </c>
      <c r="H277" s="1070"/>
      <c r="I277" s="181"/>
      <c r="J277" s="290"/>
      <c r="K277" s="416"/>
    </row>
    <row r="278" spans="1:11" ht="25.5">
      <c r="A278" s="945"/>
      <c r="B278" s="960"/>
      <c r="C278" s="947"/>
      <c r="D278" s="948"/>
      <c r="E278" s="1062"/>
      <c r="F278" s="409"/>
      <c r="G278" s="900" t="s">
        <v>360</v>
      </c>
      <c r="H278" s="1070"/>
      <c r="I278" s="181"/>
      <c r="J278" s="290"/>
      <c r="K278" s="416"/>
    </row>
    <row r="279" spans="1:11" ht="63.75">
      <c r="A279" s="945"/>
      <c r="B279" s="960"/>
      <c r="C279" s="947"/>
      <c r="D279" s="948"/>
      <c r="E279" s="1062"/>
      <c r="F279" s="409"/>
      <c r="G279" s="900" t="s">
        <v>632</v>
      </c>
      <c r="H279" s="1070"/>
      <c r="I279" s="181"/>
      <c r="J279" s="290"/>
      <c r="K279" s="416"/>
    </row>
    <row r="280" spans="1:11" ht="38.25">
      <c r="A280" s="945"/>
      <c r="B280" s="960"/>
      <c r="C280" s="947"/>
      <c r="D280" s="948"/>
      <c r="E280" s="1062"/>
      <c r="F280" s="409"/>
      <c r="G280" s="900" t="s">
        <v>633</v>
      </c>
      <c r="H280" s="1070"/>
      <c r="I280" s="181"/>
      <c r="J280" s="290"/>
      <c r="K280" s="416"/>
    </row>
    <row r="281" spans="1:11" ht="38.25">
      <c r="A281" s="945"/>
      <c r="B281" s="960"/>
      <c r="C281" s="947"/>
      <c r="D281" s="948"/>
      <c r="E281" s="1062"/>
      <c r="F281" s="409"/>
      <c r="G281" s="900" t="s">
        <v>362</v>
      </c>
      <c r="H281" s="1070"/>
      <c r="I281" s="181"/>
      <c r="J281" s="290"/>
      <c r="K281" s="416"/>
    </row>
    <row r="282" spans="1:11" ht="51">
      <c r="A282" s="945"/>
      <c r="B282" s="960"/>
      <c r="C282" s="947"/>
      <c r="D282" s="948"/>
      <c r="E282" s="1062"/>
      <c r="F282" s="409"/>
      <c r="G282" s="900" t="s">
        <v>634</v>
      </c>
      <c r="H282" s="1070"/>
      <c r="I282" s="181"/>
      <c r="J282" s="290"/>
      <c r="K282" s="416"/>
    </row>
    <row r="283" spans="1:11" ht="51">
      <c r="A283" s="945"/>
      <c r="B283" s="960"/>
      <c r="C283" s="947"/>
      <c r="D283" s="948"/>
      <c r="E283" s="1062"/>
      <c r="F283" s="409"/>
      <c r="G283" s="900" t="s">
        <v>635</v>
      </c>
      <c r="H283" s="1070"/>
      <c r="I283" s="181"/>
      <c r="J283" s="290"/>
      <c r="K283" s="416"/>
    </row>
    <row r="284" spans="1:11" ht="51">
      <c r="A284" s="945"/>
      <c r="B284" s="960"/>
      <c r="C284" s="947"/>
      <c r="D284" s="948"/>
      <c r="E284" s="1062"/>
      <c r="F284" s="409"/>
      <c r="G284" s="900" t="s">
        <v>636</v>
      </c>
      <c r="H284" s="1070"/>
      <c r="I284" s="181"/>
      <c r="J284" s="290"/>
      <c r="K284" s="416"/>
    </row>
    <row r="285" spans="1:11">
      <c r="A285" s="945"/>
      <c r="B285" s="960"/>
      <c r="C285" s="947"/>
      <c r="D285" s="948"/>
      <c r="E285" s="1062"/>
      <c r="F285" s="409"/>
      <c r="G285" s="898" t="s">
        <v>668</v>
      </c>
      <c r="H285" s="1070"/>
      <c r="I285" s="181"/>
      <c r="J285" s="290"/>
      <c r="K285" s="416"/>
    </row>
    <row r="286" spans="1:11">
      <c r="A286" s="945">
        <v>101</v>
      </c>
      <c r="B286" s="989">
        <v>3</v>
      </c>
      <c r="C286" s="947" t="s">
        <v>342</v>
      </c>
      <c r="D286" s="948"/>
      <c r="E286" s="203"/>
      <c r="F286" s="409" t="str">
        <f t="shared" ref="F286" si="18">A286&amp;"."&amp;B286&amp;"."&amp;C286&amp;"."&amp;D286</f>
        <v>101.3.01.</v>
      </c>
      <c r="G286" s="1013" t="s">
        <v>637</v>
      </c>
      <c r="H286" s="1070"/>
      <c r="I286" s="181"/>
      <c r="J286" s="290"/>
      <c r="K286" s="416"/>
    </row>
    <row r="287" spans="1:11" ht="51">
      <c r="A287" s="945">
        <v>101</v>
      </c>
      <c r="B287" s="989">
        <v>3</v>
      </c>
      <c r="C287" s="947" t="s">
        <v>342</v>
      </c>
      <c r="D287" s="948">
        <f>COUNT($D$283:D286)+1</f>
        <v>1</v>
      </c>
      <c r="E287" s="203"/>
      <c r="F287" s="409" t="str">
        <f t="shared" ref="F287:F291" si="19">A287&amp;"."&amp;B287&amp;"."&amp;C287&amp;"."&amp;D287</f>
        <v>101.3.01.1</v>
      </c>
      <c r="G287" s="401" t="s">
        <v>638</v>
      </c>
      <c r="H287" s="1070" t="s">
        <v>13</v>
      </c>
      <c r="I287" s="181">
        <v>41.4</v>
      </c>
      <c r="J287" s="252"/>
      <c r="K287" s="416">
        <f>I287*J287</f>
        <v>0</v>
      </c>
    </row>
    <row r="288" spans="1:11">
      <c r="A288" s="945">
        <v>101</v>
      </c>
      <c r="B288" s="989">
        <v>3</v>
      </c>
      <c r="C288" s="947" t="s">
        <v>342</v>
      </c>
      <c r="D288" s="948"/>
      <c r="E288" s="203"/>
      <c r="F288" s="409" t="str">
        <f t="shared" si="19"/>
        <v>101.3.01.</v>
      </c>
      <c r="G288" s="1013" t="s">
        <v>639</v>
      </c>
      <c r="H288" s="1070"/>
      <c r="I288" s="181"/>
      <c r="J288" s="290"/>
      <c r="K288" s="416"/>
    </row>
    <row r="289" spans="1:11" ht="38.25">
      <c r="A289" s="945">
        <v>101</v>
      </c>
      <c r="B289" s="989">
        <v>3</v>
      </c>
      <c r="C289" s="947" t="s">
        <v>342</v>
      </c>
      <c r="D289" s="948"/>
      <c r="E289" s="203"/>
      <c r="F289" s="409" t="str">
        <f t="shared" si="19"/>
        <v>101.3.01.</v>
      </c>
      <c r="G289" s="401" t="s">
        <v>640</v>
      </c>
      <c r="H289" s="1070"/>
      <c r="I289" s="181"/>
      <c r="J289" s="290"/>
      <c r="K289" s="416"/>
    </row>
    <row r="290" spans="1:11">
      <c r="A290" s="945">
        <v>101</v>
      </c>
      <c r="B290" s="989">
        <v>3</v>
      </c>
      <c r="C290" s="947" t="s">
        <v>342</v>
      </c>
      <c r="D290" s="948">
        <f>COUNT($D$283:D289)+1</f>
        <v>2</v>
      </c>
      <c r="E290" s="203"/>
      <c r="F290" s="409" t="str">
        <f t="shared" si="19"/>
        <v>101.3.01.2</v>
      </c>
      <c r="G290" s="1075" t="s">
        <v>641</v>
      </c>
      <c r="H290" s="1070" t="s">
        <v>13</v>
      </c>
      <c r="I290" s="181">
        <v>1.45</v>
      </c>
      <c r="J290" s="252"/>
      <c r="K290" s="416">
        <f>I290*J290</f>
        <v>0</v>
      </c>
    </row>
    <row r="291" spans="1:11">
      <c r="A291" s="945">
        <v>101</v>
      </c>
      <c r="B291" s="989">
        <v>3</v>
      </c>
      <c r="C291" s="947" t="s">
        <v>342</v>
      </c>
      <c r="D291" s="948">
        <f>COUNT($D$283:D290)+1</f>
        <v>3</v>
      </c>
      <c r="E291" s="203"/>
      <c r="F291" s="409" t="str">
        <f t="shared" si="19"/>
        <v>101.3.01.3</v>
      </c>
      <c r="G291" s="1075" t="s">
        <v>642</v>
      </c>
      <c r="H291" s="1070" t="s">
        <v>13</v>
      </c>
      <c r="I291" s="181">
        <v>3.15</v>
      </c>
      <c r="J291" s="252"/>
      <c r="K291" s="416">
        <f>I291*J291</f>
        <v>0</v>
      </c>
    </row>
    <row r="292" spans="1:11">
      <c r="A292" s="945">
        <v>101</v>
      </c>
      <c r="B292" s="989">
        <v>3</v>
      </c>
      <c r="C292" s="947" t="s">
        <v>342</v>
      </c>
      <c r="D292" s="948"/>
      <c r="E292" s="203"/>
      <c r="F292" s="409" t="str">
        <f t="shared" ref="F292:F294" si="20">A292&amp;"."&amp;B292&amp;"."&amp;C292&amp;"."&amp;D292</f>
        <v>101.3.01.</v>
      </c>
      <c r="G292" s="1013" t="s">
        <v>2279</v>
      </c>
      <c r="H292" s="1070"/>
      <c r="I292" s="181"/>
      <c r="J292" s="290"/>
      <c r="K292" s="416"/>
    </row>
    <row r="293" spans="1:11" ht="38.25">
      <c r="A293" s="945">
        <v>101</v>
      </c>
      <c r="B293" s="989">
        <v>3</v>
      </c>
      <c r="C293" s="947" t="s">
        <v>342</v>
      </c>
      <c r="D293" s="948"/>
      <c r="E293" s="203"/>
      <c r="F293" s="409" t="str">
        <f t="shared" si="20"/>
        <v>101.3.01.</v>
      </c>
      <c r="G293" s="401" t="s">
        <v>2280</v>
      </c>
      <c r="H293" s="1070"/>
      <c r="I293" s="181"/>
      <c r="J293" s="290"/>
      <c r="K293" s="416"/>
    </row>
    <row r="294" spans="1:11" ht="25.5">
      <c r="A294" s="945">
        <v>101</v>
      </c>
      <c r="B294" s="989">
        <v>3</v>
      </c>
      <c r="C294" s="947" t="s">
        <v>342</v>
      </c>
      <c r="D294" s="948">
        <f>COUNT($D$283:D293)+1</f>
        <v>4</v>
      </c>
      <c r="E294" s="203"/>
      <c r="F294" s="409" t="str">
        <f t="shared" si="20"/>
        <v>101.3.01.4</v>
      </c>
      <c r="G294" s="1075" t="s">
        <v>2281</v>
      </c>
      <c r="H294" s="1070" t="s">
        <v>13</v>
      </c>
      <c r="I294" s="181">
        <v>16.600000000000001</v>
      </c>
      <c r="J294" s="252"/>
      <c r="K294" s="416">
        <f>I294*J294</f>
        <v>0</v>
      </c>
    </row>
    <row r="295" spans="1:11">
      <c r="A295" s="945"/>
      <c r="B295" s="989"/>
      <c r="C295" s="947"/>
      <c r="D295" s="948"/>
      <c r="E295" s="203"/>
      <c r="F295" s="409"/>
      <c r="G295" s="898" t="s">
        <v>669</v>
      </c>
      <c r="H295" s="1070"/>
      <c r="I295" s="181"/>
      <c r="J295" s="290"/>
      <c r="K295" s="416"/>
    </row>
    <row r="296" spans="1:11">
      <c r="A296" s="945">
        <v>101</v>
      </c>
      <c r="B296" s="989">
        <v>3</v>
      </c>
      <c r="C296" s="947" t="s">
        <v>343</v>
      </c>
      <c r="D296" s="948"/>
      <c r="E296" s="203"/>
      <c r="F296" s="409" t="str">
        <f t="shared" ref="F296" si="21">A296&amp;"."&amp;B296&amp;"."&amp;C296&amp;"."&amp;D296</f>
        <v>101.3.02.</v>
      </c>
      <c r="G296" s="1013" t="s">
        <v>643</v>
      </c>
      <c r="H296" s="1070"/>
      <c r="I296" s="181"/>
      <c r="J296" s="290"/>
      <c r="K296" s="1085"/>
    </row>
    <row r="297" spans="1:11" ht="63.75">
      <c r="A297" s="945">
        <v>101</v>
      </c>
      <c r="B297" s="989">
        <v>3</v>
      </c>
      <c r="C297" s="947" t="s">
        <v>343</v>
      </c>
      <c r="D297" s="948"/>
      <c r="E297" s="1062"/>
      <c r="F297" s="409"/>
      <c r="G297" s="401" t="s">
        <v>644</v>
      </c>
      <c r="H297" s="1070"/>
      <c r="I297" s="181"/>
      <c r="J297" s="290"/>
      <c r="K297" s="416"/>
    </row>
    <row r="298" spans="1:11">
      <c r="A298" s="945">
        <v>101</v>
      </c>
      <c r="B298" s="989">
        <v>3</v>
      </c>
      <c r="C298" s="947" t="s">
        <v>343</v>
      </c>
      <c r="D298" s="948">
        <f>COUNT($D$296:D297)+1</f>
        <v>1</v>
      </c>
      <c r="E298" s="203"/>
      <c r="F298" s="409" t="str">
        <f t="shared" ref="F298" si="22">A298&amp;"."&amp;B298&amp;"."&amp;C298&amp;"."&amp;D298</f>
        <v>101.3.02.1</v>
      </c>
      <c r="G298" s="401" t="s">
        <v>645</v>
      </c>
      <c r="H298" s="1070" t="s">
        <v>13</v>
      </c>
      <c r="I298" s="181">
        <v>79</v>
      </c>
      <c r="J298" s="252"/>
      <c r="K298" s="416">
        <f>I298*J298</f>
        <v>0</v>
      </c>
    </row>
    <row r="299" spans="1:11">
      <c r="A299" s="945">
        <v>101</v>
      </c>
      <c r="B299" s="989">
        <v>3</v>
      </c>
      <c r="C299" s="947" t="s">
        <v>343</v>
      </c>
      <c r="D299" s="948"/>
      <c r="E299" s="203"/>
      <c r="F299" s="409" t="str">
        <f t="shared" ref="F299:F331" si="23">A299&amp;"."&amp;B299&amp;"."&amp;C299&amp;"."&amp;D299</f>
        <v>101.3.02.</v>
      </c>
      <c r="G299" s="1013" t="s">
        <v>646</v>
      </c>
      <c r="H299" s="1070"/>
      <c r="I299" s="181"/>
      <c r="J299" s="290"/>
      <c r="K299" s="1085"/>
    </row>
    <row r="300" spans="1:11" ht="51">
      <c r="A300" s="945">
        <v>101</v>
      </c>
      <c r="B300" s="989">
        <v>3</v>
      </c>
      <c r="C300" s="947" t="s">
        <v>343</v>
      </c>
      <c r="D300" s="948"/>
      <c r="E300" s="203"/>
      <c r="F300" s="409" t="str">
        <f t="shared" si="23"/>
        <v>101.3.02.</v>
      </c>
      <c r="G300" s="401" t="s">
        <v>647</v>
      </c>
      <c r="H300" s="1070"/>
      <c r="I300" s="181"/>
      <c r="J300" s="290"/>
      <c r="K300" s="416"/>
    </row>
    <row r="301" spans="1:11">
      <c r="A301" s="945">
        <v>101</v>
      </c>
      <c r="B301" s="989">
        <v>3</v>
      </c>
      <c r="C301" s="947" t="s">
        <v>343</v>
      </c>
      <c r="D301" s="948">
        <f>COUNT($D$296:D300)+1</f>
        <v>2</v>
      </c>
      <c r="E301" s="203"/>
      <c r="F301" s="409" t="str">
        <f t="shared" si="23"/>
        <v>101.3.02.2</v>
      </c>
      <c r="G301" s="401" t="s">
        <v>645</v>
      </c>
      <c r="H301" s="1070" t="s">
        <v>13</v>
      </c>
      <c r="I301" s="181">
        <v>87</v>
      </c>
      <c r="J301" s="252"/>
      <c r="K301" s="416">
        <f>I301*J301</f>
        <v>0</v>
      </c>
    </row>
    <row r="302" spans="1:11">
      <c r="A302" s="945"/>
      <c r="B302" s="989"/>
      <c r="C302" s="947"/>
      <c r="D302" s="948"/>
      <c r="E302" s="203"/>
      <c r="F302" s="409" t="str">
        <f t="shared" si="23"/>
        <v>...</v>
      </c>
      <c r="G302" s="898" t="s">
        <v>670</v>
      </c>
      <c r="H302" s="1070"/>
      <c r="I302" s="181"/>
      <c r="J302" s="290"/>
      <c r="K302" s="416"/>
    </row>
    <row r="303" spans="1:11">
      <c r="A303" s="945">
        <v>101</v>
      </c>
      <c r="B303" s="989">
        <v>3</v>
      </c>
      <c r="C303" s="947" t="s">
        <v>330</v>
      </c>
      <c r="D303" s="948"/>
      <c r="E303" s="1062"/>
      <c r="F303" s="409" t="str">
        <f t="shared" si="23"/>
        <v>101.3.03.</v>
      </c>
      <c r="G303" s="1013" t="s">
        <v>576</v>
      </c>
      <c r="H303" s="1070"/>
      <c r="I303" s="181"/>
      <c r="J303" s="290"/>
      <c r="K303" s="416"/>
    </row>
    <row r="304" spans="1:11" ht="25.5">
      <c r="A304" s="945"/>
      <c r="B304" s="960"/>
      <c r="C304" s="947"/>
      <c r="D304" s="948"/>
      <c r="E304" s="1062"/>
      <c r="F304" s="409" t="str">
        <f t="shared" si="23"/>
        <v>...</v>
      </c>
      <c r="G304" s="401" t="s">
        <v>648</v>
      </c>
      <c r="H304" s="1070"/>
      <c r="I304" s="181"/>
      <c r="J304" s="290"/>
      <c r="K304" s="416"/>
    </row>
    <row r="305" spans="1:11" ht="25.5">
      <c r="A305" s="945"/>
      <c r="B305" s="960"/>
      <c r="C305" s="947"/>
      <c r="D305" s="948"/>
      <c r="E305" s="1062"/>
      <c r="F305" s="409" t="str">
        <f t="shared" si="23"/>
        <v>...</v>
      </c>
      <c r="G305" s="401" t="s">
        <v>649</v>
      </c>
      <c r="H305" s="1070"/>
      <c r="I305" s="181"/>
      <c r="J305" s="290"/>
      <c r="K305" s="416"/>
    </row>
    <row r="306" spans="1:11">
      <c r="A306" s="945"/>
      <c r="B306" s="960"/>
      <c r="C306" s="947"/>
      <c r="D306" s="948"/>
      <c r="E306" s="1062"/>
      <c r="F306" s="409" t="str">
        <f t="shared" si="23"/>
        <v>...</v>
      </c>
      <c r="G306" s="401" t="s">
        <v>2205</v>
      </c>
      <c r="H306" s="1070"/>
      <c r="I306" s="181"/>
      <c r="J306" s="290"/>
      <c r="K306" s="416"/>
    </row>
    <row r="307" spans="1:11">
      <c r="A307" s="945"/>
      <c r="B307" s="960"/>
      <c r="C307" s="947"/>
      <c r="D307" s="948"/>
      <c r="E307" s="1062"/>
      <c r="F307" s="409" t="str">
        <f t="shared" si="23"/>
        <v>...</v>
      </c>
      <c r="G307" s="401" t="s">
        <v>650</v>
      </c>
      <c r="H307" s="1070"/>
      <c r="I307" s="181"/>
      <c r="J307" s="290"/>
      <c r="K307" s="416"/>
    </row>
    <row r="308" spans="1:11">
      <c r="A308" s="945"/>
      <c r="B308" s="960"/>
      <c r="C308" s="947"/>
      <c r="D308" s="948"/>
      <c r="E308" s="1062"/>
      <c r="F308" s="409" t="str">
        <f t="shared" si="23"/>
        <v>...</v>
      </c>
      <c r="G308" s="401" t="s">
        <v>2206</v>
      </c>
      <c r="H308" s="1070"/>
      <c r="I308" s="181"/>
      <c r="J308" s="290"/>
      <c r="K308" s="416"/>
    </row>
    <row r="309" spans="1:11">
      <c r="A309" s="945"/>
      <c r="B309" s="960"/>
      <c r="C309" s="947"/>
      <c r="D309" s="948"/>
      <c r="E309" s="1062"/>
      <c r="F309" s="409" t="str">
        <f t="shared" si="23"/>
        <v>...</v>
      </c>
      <c r="G309" s="401" t="s">
        <v>2207</v>
      </c>
      <c r="H309" s="1070"/>
      <c r="I309" s="181"/>
      <c r="J309" s="290"/>
      <c r="K309" s="416"/>
    </row>
    <row r="310" spans="1:11">
      <c r="A310" s="945"/>
      <c r="B310" s="960"/>
      <c r="C310" s="947"/>
      <c r="D310" s="948"/>
      <c r="E310" s="1062"/>
      <c r="F310" s="409" t="str">
        <f t="shared" si="23"/>
        <v>...</v>
      </c>
      <c r="G310" s="401" t="s">
        <v>2208</v>
      </c>
      <c r="H310" s="539"/>
      <c r="I310" s="1005"/>
      <c r="J310" s="294"/>
      <c r="K310" s="1044"/>
    </row>
    <row r="311" spans="1:11">
      <c r="A311" s="945"/>
      <c r="B311" s="960"/>
      <c r="C311" s="947"/>
      <c r="D311" s="948"/>
      <c r="E311" s="1062"/>
      <c r="F311" s="409" t="str">
        <f t="shared" si="23"/>
        <v>...</v>
      </c>
      <c r="G311" s="401" t="s">
        <v>2209</v>
      </c>
      <c r="H311" s="1070"/>
      <c r="I311" s="181"/>
      <c r="J311" s="290"/>
      <c r="K311" s="416"/>
    </row>
    <row r="312" spans="1:11">
      <c r="A312" s="945"/>
      <c r="B312" s="960"/>
      <c r="C312" s="947"/>
      <c r="D312" s="948"/>
      <c r="E312" s="1062"/>
      <c r="F312" s="409" t="str">
        <f t="shared" si="23"/>
        <v>...</v>
      </c>
      <c r="G312" s="401" t="s">
        <v>651</v>
      </c>
      <c r="H312" s="1070"/>
      <c r="I312" s="181"/>
      <c r="J312" s="290"/>
      <c r="K312" s="416"/>
    </row>
    <row r="313" spans="1:11" ht="25.5">
      <c r="A313" s="945">
        <v>101</v>
      </c>
      <c r="B313" s="989">
        <v>3</v>
      </c>
      <c r="C313" s="947" t="s">
        <v>330</v>
      </c>
      <c r="D313" s="948">
        <f>COUNT($D$304:D312)+1</f>
        <v>1</v>
      </c>
      <c r="E313" s="1062"/>
      <c r="F313" s="409" t="str">
        <f t="shared" si="23"/>
        <v>101.3.03.1</v>
      </c>
      <c r="G313" s="1075" t="s">
        <v>2204</v>
      </c>
      <c r="H313" s="1070" t="s">
        <v>13</v>
      </c>
      <c r="I313" s="181">
        <f>39.9/2</f>
        <v>19.95</v>
      </c>
      <c r="J313" s="252"/>
      <c r="K313" s="416">
        <f>I313*J313</f>
        <v>0</v>
      </c>
    </row>
    <row r="314" spans="1:11" ht="25.5">
      <c r="A314" s="945">
        <v>101</v>
      </c>
      <c r="B314" s="989">
        <v>3</v>
      </c>
      <c r="C314" s="947" t="s">
        <v>330</v>
      </c>
      <c r="D314" s="948">
        <f>COUNT($D$304:D313)+1</f>
        <v>2</v>
      </c>
      <c r="E314" s="1062"/>
      <c r="F314" s="409" t="str">
        <f t="shared" si="23"/>
        <v>101.3.03.2</v>
      </c>
      <c r="G314" s="1075" t="s">
        <v>2210</v>
      </c>
      <c r="H314" s="1070" t="s">
        <v>13</v>
      </c>
      <c r="I314" s="181">
        <f>16.15/2</f>
        <v>8.0749999999999993</v>
      </c>
      <c r="J314" s="252"/>
      <c r="K314" s="416">
        <f>I314*J314</f>
        <v>0</v>
      </c>
    </row>
    <row r="315" spans="1:11" ht="25.5">
      <c r="A315" s="945">
        <v>101</v>
      </c>
      <c r="B315" s="989">
        <v>3</v>
      </c>
      <c r="C315" s="947" t="s">
        <v>330</v>
      </c>
      <c r="D315" s="948">
        <f>COUNT($D$304:D314)+1</f>
        <v>3</v>
      </c>
      <c r="E315" s="1062"/>
      <c r="F315" s="409" t="str">
        <f t="shared" si="23"/>
        <v>101.3.03.3</v>
      </c>
      <c r="G315" s="1075" t="s">
        <v>2211</v>
      </c>
      <c r="H315" s="1070" t="s">
        <v>13</v>
      </c>
      <c r="I315" s="181">
        <v>125</v>
      </c>
      <c r="J315" s="252"/>
      <c r="K315" s="416">
        <f>I315*J315</f>
        <v>0</v>
      </c>
    </row>
    <row r="316" spans="1:11" ht="25.5">
      <c r="A316" s="945">
        <v>101</v>
      </c>
      <c r="B316" s="989">
        <v>3</v>
      </c>
      <c r="C316" s="947" t="s">
        <v>330</v>
      </c>
      <c r="D316" s="948">
        <f>COUNT($D$304:D315)+1</f>
        <v>4</v>
      </c>
      <c r="E316" s="1062"/>
      <c r="F316" s="409" t="str">
        <f t="shared" si="23"/>
        <v>101.3.03.4</v>
      </c>
      <c r="G316" s="1075" t="s">
        <v>2212</v>
      </c>
      <c r="H316" s="1070" t="s">
        <v>13</v>
      </c>
      <c r="I316" s="181">
        <v>29</v>
      </c>
      <c r="J316" s="252"/>
      <c r="K316" s="416">
        <f>I316*J316</f>
        <v>0</v>
      </c>
    </row>
    <row r="317" spans="1:11">
      <c r="A317" s="945">
        <v>101</v>
      </c>
      <c r="B317" s="989">
        <v>3</v>
      </c>
      <c r="C317" s="947" t="s">
        <v>337</v>
      </c>
      <c r="D317" s="948"/>
      <c r="E317" s="1062"/>
      <c r="F317" s="409" t="str">
        <f t="shared" si="23"/>
        <v>101.3.04.</v>
      </c>
      <c r="G317" s="898" t="s">
        <v>671</v>
      </c>
      <c r="H317" s="1070"/>
      <c r="I317" s="181"/>
      <c r="J317" s="290"/>
      <c r="K317" s="416"/>
    </row>
    <row r="318" spans="1:11">
      <c r="A318" s="945">
        <v>101</v>
      </c>
      <c r="B318" s="989">
        <v>3</v>
      </c>
      <c r="C318" s="947" t="s">
        <v>337</v>
      </c>
      <c r="D318" s="948"/>
      <c r="E318" s="1062"/>
      <c r="F318" s="409" t="str">
        <f t="shared" si="23"/>
        <v>101.3.04.</v>
      </c>
      <c r="G318" s="1013" t="s">
        <v>655</v>
      </c>
      <c r="H318" s="1070"/>
      <c r="I318" s="181"/>
      <c r="J318" s="290"/>
      <c r="K318" s="416"/>
    </row>
    <row r="319" spans="1:11" ht="25.5">
      <c r="A319" s="945"/>
      <c r="B319" s="989"/>
      <c r="C319" s="947"/>
      <c r="D319" s="948"/>
      <c r="E319" s="1062"/>
      <c r="F319" s="409" t="str">
        <f t="shared" si="23"/>
        <v>...</v>
      </c>
      <c r="G319" s="401" t="s">
        <v>656</v>
      </c>
      <c r="H319" s="1070"/>
      <c r="I319" s="181"/>
      <c r="J319" s="290"/>
      <c r="K319" s="416"/>
    </row>
    <row r="320" spans="1:11" ht="51">
      <c r="A320" s="945">
        <v>101</v>
      </c>
      <c r="B320" s="989">
        <v>3</v>
      </c>
      <c r="C320" s="947" t="s">
        <v>337</v>
      </c>
      <c r="D320" s="948">
        <f>COUNT($D$318:D319)+1</f>
        <v>1</v>
      </c>
      <c r="E320" s="1062"/>
      <c r="F320" s="409" t="str">
        <f t="shared" si="23"/>
        <v>101.3.04.1</v>
      </c>
      <c r="G320" s="401" t="s">
        <v>657</v>
      </c>
      <c r="H320" s="1070" t="s">
        <v>13</v>
      </c>
      <c r="I320" s="181">
        <f>370+365-105</f>
        <v>630</v>
      </c>
      <c r="J320" s="252"/>
      <c r="K320" s="416">
        <f>I320*J320</f>
        <v>0</v>
      </c>
    </row>
    <row r="321" spans="1:11">
      <c r="A321" s="945">
        <v>101</v>
      </c>
      <c r="B321" s="989">
        <v>3</v>
      </c>
      <c r="C321" s="947" t="s">
        <v>337</v>
      </c>
      <c r="D321" s="948"/>
      <c r="E321" s="1062"/>
      <c r="F321" s="409" t="str">
        <f t="shared" si="23"/>
        <v>101.3.04.</v>
      </c>
      <c r="G321" s="1013" t="s">
        <v>658</v>
      </c>
      <c r="H321" s="1070"/>
      <c r="I321" s="181"/>
      <c r="J321" s="290"/>
      <c r="K321" s="416"/>
    </row>
    <row r="322" spans="1:11" ht="25.5">
      <c r="A322" s="945"/>
      <c r="B322" s="989"/>
      <c r="C322" s="947"/>
      <c r="D322" s="948"/>
      <c r="E322" s="1062"/>
      <c r="F322" s="409" t="str">
        <f t="shared" si="23"/>
        <v>...</v>
      </c>
      <c r="G322" s="401" t="s">
        <v>659</v>
      </c>
      <c r="H322" s="1070"/>
      <c r="I322" s="181"/>
      <c r="J322" s="290"/>
      <c r="K322" s="416"/>
    </row>
    <row r="323" spans="1:11" ht="51">
      <c r="A323" s="945">
        <v>101</v>
      </c>
      <c r="B323" s="989">
        <v>3</v>
      </c>
      <c r="C323" s="947" t="s">
        <v>337</v>
      </c>
      <c r="D323" s="948">
        <f>COUNT($D$318:D322)+1</f>
        <v>2</v>
      </c>
      <c r="E323" s="1062"/>
      <c r="F323" s="409" t="str">
        <f t="shared" si="23"/>
        <v>101.3.04.2</v>
      </c>
      <c r="G323" s="401" t="s">
        <v>657</v>
      </c>
      <c r="H323" s="1070" t="s">
        <v>13</v>
      </c>
      <c r="I323" s="181">
        <f>293+295-118</f>
        <v>470</v>
      </c>
      <c r="J323" s="252"/>
      <c r="K323" s="416">
        <f>I323*J323</f>
        <v>0</v>
      </c>
    </row>
    <row r="324" spans="1:11">
      <c r="A324" s="945">
        <v>101</v>
      </c>
      <c r="B324" s="989">
        <v>3</v>
      </c>
      <c r="C324" s="947" t="s">
        <v>319</v>
      </c>
      <c r="D324" s="948"/>
      <c r="E324" s="1062"/>
      <c r="F324" s="409" t="str">
        <f t="shared" si="23"/>
        <v>101.3.05.</v>
      </c>
      <c r="G324" s="898" t="s">
        <v>672</v>
      </c>
      <c r="H324" s="1070"/>
      <c r="I324" s="181"/>
      <c r="J324" s="290"/>
      <c r="K324" s="416"/>
    </row>
    <row r="325" spans="1:11" ht="38.25">
      <c r="A325" s="945"/>
      <c r="B325" s="989"/>
      <c r="C325" s="947"/>
      <c r="D325" s="948"/>
      <c r="E325" s="1062"/>
      <c r="F325" s="409" t="str">
        <f t="shared" si="23"/>
        <v>...</v>
      </c>
      <c r="G325" s="401" t="s">
        <v>660</v>
      </c>
      <c r="H325" s="1070"/>
      <c r="I325" s="181"/>
      <c r="J325" s="290"/>
      <c r="K325" s="416"/>
    </row>
    <row r="326" spans="1:11">
      <c r="A326" s="945">
        <v>101</v>
      </c>
      <c r="B326" s="989">
        <v>3</v>
      </c>
      <c r="C326" s="947" t="s">
        <v>319</v>
      </c>
      <c r="D326" s="948">
        <f>COUNT($D$324:D325)+1</f>
        <v>1</v>
      </c>
      <c r="E326" s="1062"/>
      <c r="F326" s="409" t="str">
        <f t="shared" si="23"/>
        <v>101.3.05.1</v>
      </c>
      <c r="G326" s="1075" t="s">
        <v>661</v>
      </c>
      <c r="H326" s="1070" t="s">
        <v>13</v>
      </c>
      <c r="I326" s="181">
        <v>18.149999999999999</v>
      </c>
      <c r="J326" s="252"/>
      <c r="K326" s="416">
        <f t="shared" ref="K326:K331" si="24">I326*J326</f>
        <v>0</v>
      </c>
    </row>
    <row r="327" spans="1:11">
      <c r="A327" s="945">
        <v>101</v>
      </c>
      <c r="B327" s="989">
        <v>3</v>
      </c>
      <c r="C327" s="947" t="s">
        <v>319</v>
      </c>
      <c r="D327" s="948">
        <f>COUNT($D$324:D326)+1</f>
        <v>2</v>
      </c>
      <c r="E327" s="1062"/>
      <c r="F327" s="409" t="str">
        <f t="shared" si="23"/>
        <v>101.3.05.2</v>
      </c>
      <c r="G327" s="1075" t="s">
        <v>662</v>
      </c>
      <c r="H327" s="1070" t="s">
        <v>13</v>
      </c>
      <c r="I327" s="181">
        <v>3.7</v>
      </c>
      <c r="J327" s="252"/>
      <c r="K327" s="416">
        <f t="shared" si="24"/>
        <v>0</v>
      </c>
    </row>
    <row r="328" spans="1:11">
      <c r="A328" s="945">
        <v>101</v>
      </c>
      <c r="B328" s="989">
        <v>3</v>
      </c>
      <c r="C328" s="947" t="s">
        <v>319</v>
      </c>
      <c r="D328" s="948">
        <f>COUNT($D$324:D327)+1</f>
        <v>3</v>
      </c>
      <c r="E328" s="1062"/>
      <c r="F328" s="409" t="str">
        <f t="shared" si="23"/>
        <v>101.3.05.3</v>
      </c>
      <c r="G328" s="1075" t="s">
        <v>663</v>
      </c>
      <c r="H328" s="1070" t="s">
        <v>13</v>
      </c>
      <c r="I328" s="181">
        <v>4</v>
      </c>
      <c r="J328" s="252"/>
      <c r="K328" s="416">
        <f t="shared" si="24"/>
        <v>0</v>
      </c>
    </row>
    <row r="329" spans="1:11">
      <c r="A329" s="945">
        <v>101</v>
      </c>
      <c r="B329" s="989">
        <v>3</v>
      </c>
      <c r="C329" s="947" t="s">
        <v>319</v>
      </c>
      <c r="D329" s="948">
        <f>COUNT($D$324:D328)+1</f>
        <v>4</v>
      </c>
      <c r="E329" s="1062"/>
      <c r="F329" s="409" t="str">
        <f t="shared" si="23"/>
        <v>101.3.05.4</v>
      </c>
      <c r="G329" s="1075" t="s">
        <v>664</v>
      </c>
      <c r="H329" s="1070" t="s">
        <v>13</v>
      </c>
      <c r="I329" s="181">
        <v>16.73</v>
      </c>
      <c r="J329" s="252"/>
      <c r="K329" s="416">
        <f t="shared" si="24"/>
        <v>0</v>
      </c>
    </row>
    <row r="330" spans="1:11">
      <c r="A330" s="945">
        <v>101</v>
      </c>
      <c r="B330" s="989">
        <v>3</v>
      </c>
      <c r="C330" s="947" t="s">
        <v>319</v>
      </c>
      <c r="D330" s="948">
        <f>COUNT($D$324:D329)+1</f>
        <v>5</v>
      </c>
      <c r="E330" s="1062"/>
      <c r="F330" s="409" t="str">
        <f t="shared" si="23"/>
        <v>101.3.05.5</v>
      </c>
      <c r="G330" s="1075" t="s">
        <v>665</v>
      </c>
      <c r="H330" s="1070" t="s">
        <v>13</v>
      </c>
      <c r="I330" s="181">
        <v>5.0999999999999996</v>
      </c>
      <c r="J330" s="252"/>
      <c r="K330" s="416">
        <f t="shared" si="24"/>
        <v>0</v>
      </c>
    </row>
    <row r="331" spans="1:11">
      <c r="A331" s="945">
        <v>101</v>
      </c>
      <c r="B331" s="989">
        <v>3</v>
      </c>
      <c r="C331" s="947" t="s">
        <v>319</v>
      </c>
      <c r="D331" s="948">
        <f>COUNT($D$324:D330)+1</f>
        <v>6</v>
      </c>
      <c r="E331" s="1062"/>
      <c r="F331" s="409" t="str">
        <f t="shared" si="23"/>
        <v>101.3.05.6</v>
      </c>
      <c r="G331" s="1075" t="s">
        <v>666</v>
      </c>
      <c r="H331" s="1070" t="s">
        <v>13</v>
      </c>
      <c r="I331" s="181">
        <v>69.2</v>
      </c>
      <c r="J331" s="252"/>
      <c r="K331" s="416">
        <f t="shared" si="24"/>
        <v>0</v>
      </c>
    </row>
    <row r="332" spans="1:11">
      <c r="A332" s="945"/>
      <c r="B332" s="960"/>
      <c r="C332" s="947"/>
      <c r="D332" s="948"/>
      <c r="E332" s="1062"/>
      <c r="F332" s="409"/>
      <c r="G332" s="1075"/>
      <c r="H332" s="1070"/>
      <c r="I332" s="181"/>
      <c r="J332" s="290"/>
      <c r="K332" s="416"/>
    </row>
    <row r="333" spans="1:11" ht="17.25" thickBot="1">
      <c r="A333" s="945"/>
      <c r="B333" s="960"/>
      <c r="C333" s="947"/>
      <c r="D333" s="948"/>
      <c r="E333" s="1062"/>
      <c r="F333" s="409" t="str">
        <f>A333&amp;"."&amp;B333&amp;"."&amp;C333&amp;"."&amp;D333</f>
        <v>...</v>
      </c>
      <c r="G333" s="1067" t="s">
        <v>667</v>
      </c>
      <c r="H333" s="962"/>
      <c r="I333" s="963"/>
      <c r="J333" s="196"/>
      <c r="K333" s="1084">
        <f>SUM(K265:K332)</f>
        <v>0</v>
      </c>
    </row>
    <row r="334" spans="1:11" ht="17.25" thickTop="1">
      <c r="A334" s="945"/>
      <c r="B334" s="960"/>
      <c r="C334" s="947"/>
      <c r="D334" s="948"/>
      <c r="E334" s="1062"/>
      <c r="F334" s="409"/>
      <c r="G334" s="1075"/>
      <c r="H334" s="1070"/>
      <c r="I334" s="181"/>
      <c r="J334" s="290"/>
      <c r="K334" s="416"/>
    </row>
    <row r="335" spans="1:11">
      <c r="A335" s="945"/>
      <c r="B335" s="960"/>
      <c r="C335" s="947"/>
      <c r="D335" s="948"/>
      <c r="E335" s="1062"/>
      <c r="F335" s="409" t="str">
        <f>A335&amp;"."&amp;B335&amp;"."&amp;C335&amp;"."&amp;D335</f>
        <v>...</v>
      </c>
      <c r="G335" s="4"/>
      <c r="H335" s="96"/>
      <c r="I335" s="1007"/>
      <c r="K335" s="2"/>
    </row>
    <row r="336" spans="1:11">
      <c r="A336" s="945">
        <v>101</v>
      </c>
      <c r="B336" s="946" t="s">
        <v>337</v>
      </c>
      <c r="C336" s="947"/>
      <c r="D336" s="948"/>
      <c r="E336" s="1062"/>
      <c r="F336" s="967" t="str">
        <f>A336&amp;"."&amp;B336&amp;"."&amp;C336&amp;"."&amp;D336</f>
        <v>101.04..</v>
      </c>
      <c r="G336" s="968" t="s">
        <v>39</v>
      </c>
      <c r="H336" s="969"/>
      <c r="I336" s="204"/>
      <c r="J336" s="205"/>
      <c r="K336" s="206">
        <f>K415</f>
        <v>0</v>
      </c>
    </row>
    <row r="337" spans="1:11" ht="25.5">
      <c r="A337" s="945">
        <v>101</v>
      </c>
      <c r="B337" s="946" t="s">
        <v>337</v>
      </c>
      <c r="C337" s="947" t="s">
        <v>342</v>
      </c>
      <c r="D337" s="948"/>
      <c r="E337" s="1062"/>
      <c r="F337" s="409" t="str">
        <f t="shared" ref="F337:F350" si="25">A337&amp;"."&amp;B337&amp;"."&amp;C337&amp;"."&amp;D337</f>
        <v>101.04.01.</v>
      </c>
      <c r="G337" s="898" t="s">
        <v>2296</v>
      </c>
      <c r="H337" s="539"/>
      <c r="I337" s="1012"/>
      <c r="J337" s="291"/>
      <c r="K337" s="416"/>
    </row>
    <row r="338" spans="1:11" ht="25.5">
      <c r="A338" s="945"/>
      <c r="B338" s="946"/>
      <c r="C338" s="947"/>
      <c r="D338" s="948"/>
      <c r="E338" s="1062"/>
      <c r="F338" s="409" t="str">
        <f t="shared" si="25"/>
        <v>...</v>
      </c>
      <c r="G338" s="401" t="s">
        <v>673</v>
      </c>
      <c r="H338" s="539"/>
      <c r="I338" s="1012"/>
      <c r="J338" s="291"/>
      <c r="K338" s="416"/>
    </row>
    <row r="339" spans="1:11" ht="63.75">
      <c r="A339" s="945"/>
      <c r="B339" s="946"/>
      <c r="C339" s="947"/>
      <c r="D339" s="948"/>
      <c r="E339" s="1062"/>
      <c r="F339" s="409"/>
      <c r="G339" s="401" t="s">
        <v>674</v>
      </c>
      <c r="H339" s="1077"/>
      <c r="I339" s="1077"/>
      <c r="J339" s="190"/>
      <c r="K339" s="1077"/>
    </row>
    <row r="340" spans="1:11">
      <c r="A340" s="945"/>
      <c r="B340" s="946"/>
      <c r="C340" s="947"/>
      <c r="D340" s="948"/>
      <c r="E340" s="1062"/>
      <c r="F340" s="409"/>
      <c r="G340" s="401" t="s">
        <v>2478</v>
      </c>
      <c r="H340" s="1077"/>
      <c r="I340" s="1077"/>
      <c r="J340" s="190"/>
      <c r="K340" s="1077"/>
    </row>
    <row r="341" spans="1:11">
      <c r="A341" s="945"/>
      <c r="B341" s="946"/>
      <c r="C341" s="947"/>
      <c r="D341" s="948"/>
      <c r="E341" s="1062"/>
      <c r="F341" s="409"/>
      <c r="G341" s="401" t="s">
        <v>2476</v>
      </c>
      <c r="H341" s="1077"/>
      <c r="I341" s="1077"/>
      <c r="J341" s="190"/>
      <c r="K341" s="1077"/>
    </row>
    <row r="342" spans="1:11" ht="76.5">
      <c r="A342" s="945"/>
      <c r="B342" s="946"/>
      <c r="C342" s="947"/>
      <c r="D342" s="948"/>
      <c r="E342" s="1062"/>
      <c r="F342" s="409"/>
      <c r="G342" s="401" t="s">
        <v>2477</v>
      </c>
      <c r="H342" s="1077"/>
      <c r="I342" s="1077"/>
      <c r="J342" s="190"/>
      <c r="K342" s="1077"/>
    </row>
    <row r="343" spans="1:11">
      <c r="A343" s="945">
        <v>101</v>
      </c>
      <c r="B343" s="946" t="s">
        <v>337</v>
      </c>
      <c r="C343" s="947" t="s">
        <v>342</v>
      </c>
      <c r="D343" s="948">
        <f>COUNT($D$337:D342)+1</f>
        <v>1</v>
      </c>
      <c r="E343" s="1062"/>
      <c r="F343" s="409" t="str">
        <f t="shared" ref="F343" si="26">A343&amp;"."&amp;B343&amp;"."&amp;C343&amp;"."&amp;D343</f>
        <v>101.04.01.1</v>
      </c>
      <c r="G343" s="401" t="s">
        <v>2479</v>
      </c>
      <c r="H343" s="1070" t="s">
        <v>13</v>
      </c>
      <c r="I343" s="181">
        <v>383</v>
      </c>
      <c r="J343" s="252"/>
      <c r="K343" s="416">
        <f>I343*J343</f>
        <v>0</v>
      </c>
    </row>
    <row r="344" spans="1:11" ht="25.5">
      <c r="A344" s="945">
        <v>101</v>
      </c>
      <c r="B344" s="946" t="s">
        <v>337</v>
      </c>
      <c r="C344" s="947" t="s">
        <v>343</v>
      </c>
      <c r="D344" s="948"/>
      <c r="E344" s="1062"/>
      <c r="F344" s="409"/>
      <c r="G344" s="898" t="s">
        <v>2297</v>
      </c>
      <c r="H344" s="1070"/>
      <c r="I344" s="181"/>
      <c r="J344" s="290"/>
      <c r="K344" s="416"/>
    </row>
    <row r="345" spans="1:11" ht="51">
      <c r="A345" s="945"/>
      <c r="B345" s="960"/>
      <c r="C345" s="947"/>
      <c r="D345" s="948"/>
      <c r="E345" s="1062"/>
      <c r="F345" s="409"/>
      <c r="G345" s="401" t="s">
        <v>675</v>
      </c>
      <c r="H345" s="755"/>
      <c r="I345" s="755"/>
      <c r="J345" s="295"/>
      <c r="K345" s="755"/>
    </row>
    <row r="346" spans="1:11" ht="165.75">
      <c r="A346" s="945">
        <v>101</v>
      </c>
      <c r="B346" s="946" t="s">
        <v>337</v>
      </c>
      <c r="C346" s="947" t="s">
        <v>343</v>
      </c>
      <c r="D346" s="948">
        <f>COUNT($D$344:D345)+1</f>
        <v>1</v>
      </c>
      <c r="E346" s="1062"/>
      <c r="F346" s="409" t="str">
        <f t="shared" si="25"/>
        <v>101.04.02.1</v>
      </c>
      <c r="G346" s="401" t="s">
        <v>676</v>
      </c>
      <c r="H346" s="1070" t="s">
        <v>13</v>
      </c>
      <c r="I346" s="181">
        <v>195</v>
      </c>
      <c r="J346" s="252"/>
      <c r="K346" s="416">
        <f>I346*J346</f>
        <v>0</v>
      </c>
    </row>
    <row r="347" spans="1:11" ht="63.75">
      <c r="A347" s="945"/>
      <c r="B347" s="946"/>
      <c r="C347" s="947"/>
      <c r="D347" s="948"/>
      <c r="E347" s="1062"/>
      <c r="F347" s="409" t="str">
        <f t="shared" si="25"/>
        <v>...</v>
      </c>
      <c r="G347" s="401" t="s">
        <v>2298</v>
      </c>
      <c r="H347" s="1077"/>
      <c r="I347" s="1077"/>
      <c r="J347" s="190"/>
      <c r="K347" s="1077"/>
    </row>
    <row r="348" spans="1:11">
      <c r="A348" s="945">
        <v>101</v>
      </c>
      <c r="B348" s="946" t="s">
        <v>337</v>
      </c>
      <c r="C348" s="947" t="s">
        <v>343</v>
      </c>
      <c r="D348" s="948">
        <f>COUNT($D$344:D347)+1</f>
        <v>2</v>
      </c>
      <c r="E348" s="1062"/>
      <c r="F348" s="409" t="str">
        <f t="shared" si="25"/>
        <v>101.04.02.2</v>
      </c>
      <c r="G348" s="401" t="s">
        <v>2482</v>
      </c>
      <c r="H348" s="1070" t="s">
        <v>13</v>
      </c>
      <c r="I348" s="181">
        <v>115</v>
      </c>
      <c r="J348" s="252"/>
      <c r="K348" s="416">
        <f>I348*J348</f>
        <v>0</v>
      </c>
    </row>
    <row r="349" spans="1:11">
      <c r="A349" s="945">
        <v>101</v>
      </c>
      <c r="B349" s="946" t="s">
        <v>337</v>
      </c>
      <c r="C349" s="947" t="s">
        <v>343</v>
      </c>
      <c r="D349" s="948">
        <f>COUNT($D$344:D348)+1</f>
        <v>3</v>
      </c>
      <c r="E349" s="1062"/>
      <c r="F349" s="409" t="str">
        <f t="shared" si="25"/>
        <v>101.04.02.3</v>
      </c>
      <c r="G349" s="401" t="s">
        <v>2483</v>
      </c>
      <c r="H349" s="1070" t="s">
        <v>13</v>
      </c>
      <c r="I349" s="181">
        <f>50*0.5</f>
        <v>25</v>
      </c>
      <c r="J349" s="252"/>
      <c r="K349" s="416">
        <f>I349*J349</f>
        <v>0</v>
      </c>
    </row>
    <row r="350" spans="1:11" ht="25.5">
      <c r="A350" s="945">
        <v>101</v>
      </c>
      <c r="B350" s="946" t="s">
        <v>337</v>
      </c>
      <c r="C350" s="947" t="s">
        <v>343</v>
      </c>
      <c r="D350" s="948">
        <f>COUNT($D$344:D349)+1</f>
        <v>4</v>
      </c>
      <c r="E350" s="1062"/>
      <c r="F350" s="409" t="str">
        <f t="shared" si="25"/>
        <v>101.04.02.4</v>
      </c>
      <c r="G350" s="401" t="s">
        <v>2465</v>
      </c>
      <c r="H350" s="1070" t="s">
        <v>13</v>
      </c>
      <c r="I350" s="181">
        <v>50</v>
      </c>
      <c r="J350" s="252"/>
      <c r="K350" s="416">
        <f>I350*J350</f>
        <v>0</v>
      </c>
    </row>
    <row r="351" spans="1:11">
      <c r="A351" s="945"/>
      <c r="B351" s="946"/>
      <c r="C351" s="947"/>
      <c r="D351" s="948"/>
      <c r="E351" s="1062"/>
      <c r="F351" s="409"/>
      <c r="G351" s="898" t="s">
        <v>2299</v>
      </c>
      <c r="H351" s="1077"/>
      <c r="I351" s="1077"/>
      <c r="J351" s="190"/>
      <c r="K351" s="1077"/>
    </row>
    <row r="352" spans="1:11" ht="51">
      <c r="A352" s="945">
        <v>101</v>
      </c>
      <c r="B352" s="946" t="s">
        <v>337</v>
      </c>
      <c r="C352" s="947" t="s">
        <v>330</v>
      </c>
      <c r="D352" s="948"/>
      <c r="E352" s="1062"/>
      <c r="F352" s="409" t="str">
        <f t="shared" ref="F352:F356" si="27">A352&amp;"."&amp;B352&amp;"."&amp;C352&amp;"."&amp;D352</f>
        <v>101.04.03.</v>
      </c>
      <c r="G352" s="401" t="s">
        <v>2300</v>
      </c>
      <c r="H352" s="1070"/>
      <c r="I352" s="181"/>
      <c r="J352" s="290"/>
      <c r="K352" s="416"/>
    </row>
    <row r="353" spans="1:11">
      <c r="A353" s="945">
        <v>101</v>
      </c>
      <c r="B353" s="946" t="s">
        <v>337</v>
      </c>
      <c r="C353" s="947" t="s">
        <v>330</v>
      </c>
      <c r="D353" s="948">
        <v>1</v>
      </c>
      <c r="E353" s="1062"/>
      <c r="F353" s="409" t="str">
        <f t="shared" si="27"/>
        <v>101.04.03.1</v>
      </c>
      <c r="G353" s="1075" t="s">
        <v>677</v>
      </c>
      <c r="H353" s="1070" t="s">
        <v>13</v>
      </c>
      <c r="I353" s="181">
        <v>336.05</v>
      </c>
      <c r="J353" s="252"/>
      <c r="K353" s="416">
        <f>I353*J353</f>
        <v>0</v>
      </c>
    </row>
    <row r="354" spans="1:11">
      <c r="A354" s="945"/>
      <c r="B354" s="946"/>
      <c r="C354" s="947"/>
      <c r="D354" s="948"/>
      <c r="E354" s="1062"/>
      <c r="F354" s="409"/>
      <c r="G354" s="898" t="s">
        <v>2301</v>
      </c>
      <c r="H354" s="1070"/>
      <c r="I354" s="181"/>
      <c r="J354" s="292"/>
      <c r="K354" s="416"/>
    </row>
    <row r="355" spans="1:11" ht="255">
      <c r="A355" s="945">
        <v>101</v>
      </c>
      <c r="B355" s="946" t="s">
        <v>337</v>
      </c>
      <c r="C355" s="947" t="s">
        <v>337</v>
      </c>
      <c r="D355" s="948"/>
      <c r="E355" s="1062"/>
      <c r="F355" s="409" t="str">
        <f t="shared" si="27"/>
        <v>101.04.04.</v>
      </c>
      <c r="G355" s="401" t="s">
        <v>678</v>
      </c>
      <c r="H355" s="755"/>
      <c r="I355" s="755"/>
      <c r="J355" s="296"/>
      <c r="K355" s="755"/>
    </row>
    <row r="356" spans="1:11">
      <c r="A356" s="945">
        <v>101</v>
      </c>
      <c r="B356" s="946" t="s">
        <v>337</v>
      </c>
      <c r="C356" s="947" t="s">
        <v>337</v>
      </c>
      <c r="D356" s="948">
        <v>1</v>
      </c>
      <c r="E356" s="1062"/>
      <c r="F356" s="409" t="str">
        <f t="shared" si="27"/>
        <v>101.04.04.1</v>
      </c>
      <c r="G356" s="401" t="s">
        <v>2302</v>
      </c>
      <c r="H356" s="1070" t="s">
        <v>13</v>
      </c>
      <c r="I356" s="181">
        <f>218-119</f>
        <v>99</v>
      </c>
      <c r="J356" s="252"/>
      <c r="K356" s="416">
        <f>I356*J356</f>
        <v>0</v>
      </c>
    </row>
    <row r="357" spans="1:11">
      <c r="A357" s="945">
        <v>101</v>
      </c>
      <c r="B357" s="946" t="s">
        <v>337</v>
      </c>
      <c r="C357" s="947" t="s">
        <v>337</v>
      </c>
      <c r="D357" s="948">
        <v>2</v>
      </c>
      <c r="E357" s="1062"/>
      <c r="F357" s="409" t="str">
        <f t="shared" ref="F357" si="28">A357&amp;"."&amp;B357&amp;"."&amp;C357&amp;"."&amp;D357</f>
        <v>101.04.04.2</v>
      </c>
      <c r="G357" s="401" t="s">
        <v>2397</v>
      </c>
      <c r="H357" s="1070" t="s">
        <v>13</v>
      </c>
      <c r="I357" s="181">
        <v>111</v>
      </c>
      <c r="J357" s="252"/>
      <c r="K357" s="416">
        <f>I357*J357</f>
        <v>0</v>
      </c>
    </row>
    <row r="358" spans="1:11">
      <c r="A358" s="945">
        <v>101</v>
      </c>
      <c r="B358" s="946" t="s">
        <v>337</v>
      </c>
      <c r="C358" s="947" t="s">
        <v>319</v>
      </c>
      <c r="D358" s="948">
        <f>COUNT($D$260:D356)+1</f>
        <v>26</v>
      </c>
      <c r="E358" s="1062"/>
      <c r="F358" s="409"/>
      <c r="G358" s="898" t="s">
        <v>679</v>
      </c>
      <c r="H358" s="1070"/>
      <c r="I358" s="181"/>
      <c r="J358" s="290"/>
      <c r="K358" s="416"/>
    </row>
    <row r="359" spans="1:11" ht="25.5">
      <c r="A359" s="945"/>
      <c r="B359" s="946"/>
      <c r="C359" s="947"/>
      <c r="D359" s="948"/>
      <c r="E359" s="1062"/>
      <c r="F359" s="409" t="str">
        <f>A359&amp;"."&amp;B359&amp;"."&amp;C359&amp;"."&amp;D359</f>
        <v>...</v>
      </c>
      <c r="G359" s="401" t="s">
        <v>680</v>
      </c>
      <c r="H359" s="1070"/>
      <c r="I359" s="181"/>
      <c r="J359" s="290"/>
      <c r="K359" s="416"/>
    </row>
    <row r="360" spans="1:11">
      <c r="A360" s="945">
        <v>101</v>
      </c>
      <c r="B360" s="946" t="s">
        <v>337</v>
      </c>
      <c r="C360" s="947" t="s">
        <v>319</v>
      </c>
      <c r="D360" s="948"/>
      <c r="E360" s="1062"/>
      <c r="F360" s="409" t="str">
        <f t="shared" ref="F360:F386" si="29">A360&amp;"."&amp;B360&amp;"."&amp;C360&amp;"."&amp;D360</f>
        <v>101.04.05.</v>
      </c>
      <c r="G360" s="1013" t="s">
        <v>2466</v>
      </c>
      <c r="H360" s="1078"/>
      <c r="I360" s="1005"/>
      <c r="J360" s="297"/>
      <c r="K360" s="416"/>
    </row>
    <row r="361" spans="1:11" ht="51">
      <c r="A361" s="945"/>
      <c r="B361" s="946"/>
      <c r="C361" s="947"/>
      <c r="D361" s="948"/>
      <c r="E361" s="1062"/>
      <c r="F361" s="409" t="str">
        <f t="shared" si="29"/>
        <v>...</v>
      </c>
      <c r="G361" s="401" t="s">
        <v>681</v>
      </c>
      <c r="H361" s="1078"/>
      <c r="I361" s="1005"/>
      <c r="J361" s="297"/>
      <c r="K361" s="416"/>
    </row>
    <row r="362" spans="1:11" ht="51">
      <c r="A362" s="945"/>
      <c r="B362" s="989"/>
      <c r="C362" s="947"/>
      <c r="D362" s="948"/>
      <c r="E362" s="1062"/>
      <c r="F362" s="409" t="str">
        <f t="shared" si="29"/>
        <v>...</v>
      </c>
      <c r="G362" s="401" t="s">
        <v>682</v>
      </c>
      <c r="H362" s="1078"/>
      <c r="I362" s="1005"/>
      <c r="J362" s="297"/>
      <c r="K362" s="416"/>
    </row>
    <row r="363" spans="1:11" ht="114.75">
      <c r="A363" s="945"/>
      <c r="B363" s="989"/>
      <c r="C363" s="947"/>
      <c r="D363" s="948"/>
      <c r="E363" s="1062"/>
      <c r="F363" s="409" t="str">
        <f t="shared" si="29"/>
        <v>...</v>
      </c>
      <c r="G363" s="401" t="s">
        <v>683</v>
      </c>
      <c r="H363" s="1078"/>
      <c r="I363" s="1005"/>
      <c r="J363" s="297"/>
      <c r="K363" s="416"/>
    </row>
    <row r="364" spans="1:11" ht="25.5">
      <c r="A364" s="945">
        <v>101</v>
      </c>
      <c r="B364" s="946" t="s">
        <v>337</v>
      </c>
      <c r="C364" s="947" t="s">
        <v>319</v>
      </c>
      <c r="D364" s="948">
        <f>COUNT($D$362:D363)+1</f>
        <v>1</v>
      </c>
      <c r="E364" s="1062"/>
      <c r="F364" s="409" t="str">
        <f t="shared" si="29"/>
        <v>101.04.05.1</v>
      </c>
      <c r="G364" s="401" t="s">
        <v>684</v>
      </c>
      <c r="H364" s="1078" t="s">
        <v>685</v>
      </c>
      <c r="I364" s="1005">
        <f>69+38</f>
        <v>107</v>
      </c>
      <c r="J364" s="252"/>
      <c r="K364" s="416">
        <f>I364*J364</f>
        <v>0</v>
      </c>
    </row>
    <row r="365" spans="1:11">
      <c r="A365" s="945">
        <v>101</v>
      </c>
      <c r="B365" s="946" t="s">
        <v>337</v>
      </c>
      <c r="C365" s="947" t="s">
        <v>319</v>
      </c>
      <c r="D365" s="948"/>
      <c r="E365" s="1062"/>
      <c r="F365" s="409" t="str">
        <f t="shared" si="29"/>
        <v>101.04.05.</v>
      </c>
      <c r="G365" s="1013" t="s">
        <v>2265</v>
      </c>
      <c r="H365" s="1070"/>
      <c r="I365" s="181"/>
      <c r="J365" s="290"/>
      <c r="K365" s="416"/>
    </row>
    <row r="366" spans="1:11">
      <c r="A366" s="945"/>
      <c r="B366" s="989"/>
      <c r="C366" s="947"/>
      <c r="D366" s="948"/>
      <c r="E366" s="1062"/>
      <c r="F366" s="409" t="str">
        <f t="shared" si="29"/>
        <v>...</v>
      </c>
      <c r="G366" s="401" t="s">
        <v>686</v>
      </c>
      <c r="H366" s="1070"/>
      <c r="I366" s="181"/>
      <c r="J366" s="290"/>
      <c r="K366" s="416"/>
    </row>
    <row r="367" spans="1:11" ht="76.5">
      <c r="A367" s="945"/>
      <c r="B367" s="989"/>
      <c r="C367" s="947"/>
      <c r="D367" s="948"/>
      <c r="E367" s="1062"/>
      <c r="F367" s="409" t="str">
        <f t="shared" si="29"/>
        <v>...</v>
      </c>
      <c r="G367" s="401" t="s">
        <v>687</v>
      </c>
      <c r="H367" s="1070"/>
      <c r="I367" s="181"/>
      <c r="J367" s="290"/>
      <c r="K367" s="416"/>
    </row>
    <row r="368" spans="1:11" ht="53.25">
      <c r="A368" s="945"/>
      <c r="B368" s="989"/>
      <c r="C368" s="947"/>
      <c r="D368" s="948"/>
      <c r="E368" s="1062"/>
      <c r="F368" s="409" t="str">
        <f t="shared" si="29"/>
        <v>...</v>
      </c>
      <c r="G368" s="401" t="s">
        <v>688</v>
      </c>
      <c r="H368" s="1070"/>
      <c r="I368" s="181"/>
      <c r="J368" s="290"/>
      <c r="K368" s="416"/>
    </row>
    <row r="369" spans="1:12" ht="102">
      <c r="A369" s="945"/>
      <c r="B369" s="989"/>
      <c r="C369" s="947"/>
      <c r="D369" s="948"/>
      <c r="E369" s="1062"/>
      <c r="F369" s="409" t="str">
        <f t="shared" si="29"/>
        <v>...</v>
      </c>
      <c r="G369" s="401" t="s">
        <v>689</v>
      </c>
      <c r="H369" s="755"/>
      <c r="I369" s="755"/>
      <c r="J369" s="296"/>
      <c r="K369" s="416"/>
    </row>
    <row r="370" spans="1:12" ht="114.75">
      <c r="A370" s="945"/>
      <c r="B370" s="989"/>
      <c r="C370" s="947"/>
      <c r="D370" s="948"/>
      <c r="E370" s="1062"/>
      <c r="F370" s="409"/>
      <c r="G370" s="1013" t="s">
        <v>2266</v>
      </c>
      <c r="H370" s="755"/>
      <c r="I370" s="755"/>
      <c r="J370" s="296"/>
      <c r="K370" s="416"/>
    </row>
    <row r="371" spans="1:12" ht="51">
      <c r="A371" s="945">
        <v>101</v>
      </c>
      <c r="B371" s="946" t="s">
        <v>337</v>
      </c>
      <c r="C371" s="947" t="s">
        <v>319</v>
      </c>
      <c r="D371" s="948">
        <f>COUNT($D$362:D369)+1</f>
        <v>2</v>
      </c>
      <c r="E371" s="1062"/>
      <c r="F371" s="409" t="str">
        <f t="shared" si="29"/>
        <v>101.04.05.2</v>
      </c>
      <c r="G371" s="401" t="s">
        <v>690</v>
      </c>
      <c r="H371" s="1078" t="s">
        <v>685</v>
      </c>
      <c r="I371" s="1005">
        <v>510</v>
      </c>
      <c r="J371" s="252"/>
      <c r="K371" s="416">
        <f>I371*J371</f>
        <v>0</v>
      </c>
    </row>
    <row r="372" spans="1:12">
      <c r="A372" s="945">
        <v>101</v>
      </c>
      <c r="B372" s="946" t="s">
        <v>337</v>
      </c>
      <c r="C372" s="947" t="s">
        <v>319</v>
      </c>
      <c r="D372" s="948"/>
      <c r="E372" s="1062"/>
      <c r="F372" s="409" t="str">
        <f t="shared" si="29"/>
        <v>101.04.05.</v>
      </c>
      <c r="G372" s="1013" t="s">
        <v>691</v>
      </c>
      <c r="H372" s="1070"/>
      <c r="I372" s="181"/>
      <c r="J372" s="290"/>
      <c r="K372" s="416"/>
      <c r="L372" s="260"/>
    </row>
    <row r="373" spans="1:12" ht="64.5" customHeight="1">
      <c r="A373" s="945"/>
      <c r="B373" s="989"/>
      <c r="C373" s="947"/>
      <c r="D373" s="948"/>
      <c r="E373" s="1062"/>
      <c r="F373" s="409" t="str">
        <f t="shared" si="29"/>
        <v>...</v>
      </c>
      <c r="G373" s="401" t="s">
        <v>692</v>
      </c>
      <c r="H373" s="1070"/>
      <c r="I373" s="181"/>
      <c r="J373" s="290"/>
      <c r="K373" s="416"/>
    </row>
    <row r="374" spans="1:12" ht="89.25">
      <c r="A374" s="945"/>
      <c r="B374" s="989"/>
      <c r="C374" s="947"/>
      <c r="D374" s="948"/>
      <c r="E374" s="1062"/>
      <c r="F374" s="409" t="str">
        <f t="shared" si="29"/>
        <v>...</v>
      </c>
      <c r="G374" s="401" t="s">
        <v>693</v>
      </c>
      <c r="H374" s="1070"/>
      <c r="I374" s="181"/>
      <c r="J374" s="290"/>
      <c r="K374" s="416"/>
    </row>
    <row r="375" spans="1:12" ht="102">
      <c r="A375" s="945"/>
      <c r="B375" s="989"/>
      <c r="C375" s="947"/>
      <c r="D375" s="948"/>
      <c r="E375" s="1062"/>
      <c r="F375" s="409" t="str">
        <f t="shared" si="29"/>
        <v>...</v>
      </c>
      <c r="G375" s="401" t="s">
        <v>694</v>
      </c>
      <c r="H375" s="755"/>
      <c r="I375" s="755"/>
      <c r="J375" s="296"/>
      <c r="K375" s="755"/>
    </row>
    <row r="376" spans="1:12" ht="51">
      <c r="A376" s="945"/>
      <c r="B376" s="946"/>
      <c r="C376" s="947"/>
      <c r="D376" s="948"/>
      <c r="E376" s="1062"/>
      <c r="F376" s="409" t="str">
        <f t="shared" si="29"/>
        <v>...</v>
      </c>
      <c r="G376" s="401" t="s">
        <v>690</v>
      </c>
      <c r="H376" s="1078" t="s">
        <v>685</v>
      </c>
      <c r="I376" s="1005">
        <v>637</v>
      </c>
      <c r="J376" s="252"/>
      <c r="K376" s="416">
        <f>I376*J376</f>
        <v>0</v>
      </c>
    </row>
    <row r="377" spans="1:12" ht="25.5">
      <c r="A377" s="945">
        <v>101</v>
      </c>
      <c r="B377" s="946" t="s">
        <v>337</v>
      </c>
      <c r="C377" s="947" t="s">
        <v>338</v>
      </c>
      <c r="D377" s="948"/>
      <c r="E377" s="1062"/>
      <c r="F377" s="409" t="str">
        <f t="shared" si="29"/>
        <v>101.04.06.</v>
      </c>
      <c r="G377" s="898" t="s">
        <v>695</v>
      </c>
      <c r="H377" s="1078"/>
      <c r="I377" s="1005"/>
      <c r="J377" s="290"/>
      <c r="K377" s="416"/>
    </row>
    <row r="378" spans="1:12" ht="89.25">
      <c r="A378" s="945">
        <v>101</v>
      </c>
      <c r="B378" s="946" t="s">
        <v>337</v>
      </c>
      <c r="C378" s="947" t="s">
        <v>338</v>
      </c>
      <c r="D378" s="948"/>
      <c r="E378" s="1062"/>
      <c r="F378" s="409" t="str">
        <f t="shared" si="29"/>
        <v>101.04.06.</v>
      </c>
      <c r="G378" s="401" t="s">
        <v>2399</v>
      </c>
      <c r="H378" s="1078"/>
      <c r="I378" s="1005"/>
      <c r="J378" s="290"/>
      <c r="K378" s="416"/>
    </row>
    <row r="379" spans="1:12" ht="76.5">
      <c r="A379" s="945">
        <v>101</v>
      </c>
      <c r="B379" s="946" t="s">
        <v>337</v>
      </c>
      <c r="C379" s="947" t="s">
        <v>338</v>
      </c>
      <c r="D379" s="948"/>
      <c r="E379" s="1062"/>
      <c r="F379" s="409" t="str">
        <f t="shared" si="29"/>
        <v>101.04.06.</v>
      </c>
      <c r="G379" s="401" t="s">
        <v>696</v>
      </c>
      <c r="H379" s="1078"/>
      <c r="I379" s="1005"/>
      <c r="J379" s="290"/>
      <c r="K379" s="416"/>
    </row>
    <row r="380" spans="1:12">
      <c r="A380" s="945">
        <v>101</v>
      </c>
      <c r="B380" s="946" t="s">
        <v>337</v>
      </c>
      <c r="C380" s="947" t="s">
        <v>338</v>
      </c>
      <c r="D380" s="948">
        <f>COUNT($D$378:D379)+1</f>
        <v>1</v>
      </c>
      <c r="E380" s="1062"/>
      <c r="F380" s="409" t="str">
        <f t="shared" si="29"/>
        <v>101.04.06.1</v>
      </c>
      <c r="G380" s="1075" t="s">
        <v>697</v>
      </c>
      <c r="H380" s="1070" t="s">
        <v>13</v>
      </c>
      <c r="I380" s="181">
        <f>36/2</f>
        <v>18</v>
      </c>
      <c r="J380" s="252"/>
      <c r="K380" s="416">
        <f>I380*J380</f>
        <v>0</v>
      </c>
    </row>
    <row r="381" spans="1:12">
      <c r="A381" s="945">
        <v>101</v>
      </c>
      <c r="B381" s="946" t="s">
        <v>337</v>
      </c>
      <c r="C381" s="947" t="s">
        <v>338</v>
      </c>
      <c r="D381" s="948">
        <f>COUNT($D$378:D380)+1</f>
        <v>2</v>
      </c>
      <c r="E381" s="1062"/>
      <c r="F381" s="409" t="str">
        <f t="shared" si="29"/>
        <v>101.04.06.2</v>
      </c>
      <c r="G381" s="1075" t="s">
        <v>652</v>
      </c>
      <c r="H381" s="1070" t="s">
        <v>13</v>
      </c>
      <c r="I381" s="181">
        <f>20.65/2</f>
        <v>10.324999999999999</v>
      </c>
      <c r="J381" s="252"/>
      <c r="K381" s="416">
        <f>I381*J381</f>
        <v>0</v>
      </c>
    </row>
    <row r="382" spans="1:12">
      <c r="A382" s="945">
        <v>101</v>
      </c>
      <c r="B382" s="946" t="s">
        <v>337</v>
      </c>
      <c r="C382" s="947" t="s">
        <v>338</v>
      </c>
      <c r="D382" s="948">
        <f>COUNT($D$378:D381)+1</f>
        <v>3</v>
      </c>
      <c r="E382" s="1062"/>
      <c r="F382" s="409" t="str">
        <f t="shared" si="29"/>
        <v>101.04.06.3</v>
      </c>
      <c r="G382" s="1075" t="s">
        <v>653</v>
      </c>
      <c r="H382" s="1070" t="s">
        <v>13</v>
      </c>
      <c r="I382" s="181">
        <v>45.25</v>
      </c>
      <c r="J382" s="252"/>
      <c r="K382" s="416">
        <f>I382*J382</f>
        <v>0</v>
      </c>
    </row>
    <row r="383" spans="1:12">
      <c r="A383" s="945">
        <v>101</v>
      </c>
      <c r="B383" s="946" t="s">
        <v>337</v>
      </c>
      <c r="C383" s="947" t="s">
        <v>338</v>
      </c>
      <c r="D383" s="948">
        <f>COUNT($D$378:D382)+1</f>
        <v>4</v>
      </c>
      <c r="E383" s="1062"/>
      <c r="F383" s="409" t="str">
        <f t="shared" si="29"/>
        <v>101.04.06.4</v>
      </c>
      <c r="G383" s="1075" t="s">
        <v>654</v>
      </c>
      <c r="H383" s="1070" t="s">
        <v>13</v>
      </c>
      <c r="I383" s="181">
        <v>27.1</v>
      </c>
      <c r="J383" s="252"/>
      <c r="K383" s="416">
        <f>I383*J383</f>
        <v>0</v>
      </c>
    </row>
    <row r="384" spans="1:12">
      <c r="A384" s="945">
        <v>101</v>
      </c>
      <c r="B384" s="946" t="s">
        <v>337</v>
      </c>
      <c r="C384" s="947" t="s">
        <v>339</v>
      </c>
      <c r="D384" s="948"/>
      <c r="E384" s="1062"/>
      <c r="F384" s="409" t="str">
        <f t="shared" si="29"/>
        <v>101.04.07.</v>
      </c>
      <c r="G384" s="898" t="s">
        <v>698</v>
      </c>
      <c r="H384" s="1078"/>
      <c r="I384" s="1005"/>
      <c r="J384" s="297"/>
      <c r="K384" s="416"/>
    </row>
    <row r="385" spans="1:11">
      <c r="A385" s="945">
        <v>101</v>
      </c>
      <c r="B385" s="946" t="s">
        <v>337</v>
      </c>
      <c r="C385" s="947" t="s">
        <v>339</v>
      </c>
      <c r="D385" s="948"/>
      <c r="E385" s="1062"/>
      <c r="F385" s="409" t="str">
        <f t="shared" si="29"/>
        <v>101.04.07.</v>
      </c>
      <c r="G385" s="721" t="s">
        <v>699</v>
      </c>
      <c r="H385" s="539"/>
      <c r="I385" s="1012"/>
      <c r="J385" s="290"/>
      <c r="K385" s="1085"/>
    </row>
    <row r="386" spans="1:11">
      <c r="A386" s="945">
        <v>101</v>
      </c>
      <c r="B386" s="946" t="s">
        <v>337</v>
      </c>
      <c r="C386" s="947" t="s">
        <v>339</v>
      </c>
      <c r="D386" s="948">
        <f>COUNT($D$384:D385)+1</f>
        <v>1</v>
      </c>
      <c r="E386" s="1062"/>
      <c r="F386" s="409" t="str">
        <f t="shared" si="29"/>
        <v>101.04.07.1</v>
      </c>
      <c r="G386" s="721" t="s">
        <v>700</v>
      </c>
      <c r="H386" s="539" t="s">
        <v>12</v>
      </c>
      <c r="I386" s="1012">
        <v>12</v>
      </c>
      <c r="J386" s="252"/>
      <c r="K386" s="416">
        <f>I386*J386</f>
        <v>0</v>
      </c>
    </row>
    <row r="387" spans="1:11">
      <c r="A387" s="945">
        <v>101</v>
      </c>
      <c r="B387" s="946" t="s">
        <v>337</v>
      </c>
      <c r="C387" s="947" t="s">
        <v>339</v>
      </c>
      <c r="D387" s="948">
        <f>COUNT($D$384:D386)+1</f>
        <v>2</v>
      </c>
      <c r="E387" s="1062"/>
      <c r="F387" s="409"/>
      <c r="G387" s="721" t="s">
        <v>701</v>
      </c>
      <c r="H387" s="539" t="s">
        <v>12</v>
      </c>
      <c r="I387" s="1012">
        <v>8</v>
      </c>
      <c r="J387" s="252"/>
      <c r="K387" s="416">
        <f>I387*J387</f>
        <v>0</v>
      </c>
    </row>
    <row r="388" spans="1:11" ht="25.5">
      <c r="A388" s="945">
        <v>101</v>
      </c>
      <c r="B388" s="946" t="s">
        <v>337</v>
      </c>
      <c r="C388" s="947" t="s">
        <v>340</v>
      </c>
      <c r="D388" s="948"/>
      <c r="E388" s="1062"/>
      <c r="F388" s="409" t="str">
        <f t="shared" ref="F388:F412" si="30">A388&amp;"."&amp;B388&amp;"."&amp;C388&amp;"."&amp;D388</f>
        <v>101.04.08.</v>
      </c>
      <c r="G388" s="898" t="s">
        <v>702</v>
      </c>
      <c r="H388" s="1078"/>
      <c r="I388" s="1005"/>
      <c r="J388" s="297"/>
      <c r="K388" s="416"/>
    </row>
    <row r="389" spans="1:11" ht="63.75">
      <c r="A389" s="945">
        <v>101</v>
      </c>
      <c r="B389" s="946" t="s">
        <v>337</v>
      </c>
      <c r="C389" s="947" t="s">
        <v>340</v>
      </c>
      <c r="D389" s="948">
        <v>1</v>
      </c>
      <c r="E389" s="1062"/>
      <c r="F389" s="409" t="str">
        <f t="shared" si="30"/>
        <v>101.04.08.1</v>
      </c>
      <c r="G389" s="987" t="s">
        <v>2386</v>
      </c>
      <c r="H389" s="1078" t="s">
        <v>685</v>
      </c>
      <c r="I389" s="1005">
        <v>137</v>
      </c>
      <c r="J389" s="252"/>
      <c r="K389" s="416">
        <f>I389*J389</f>
        <v>0</v>
      </c>
    </row>
    <row r="390" spans="1:11">
      <c r="A390" s="945">
        <v>101</v>
      </c>
      <c r="B390" s="946" t="s">
        <v>337</v>
      </c>
      <c r="C390" s="947" t="s">
        <v>341</v>
      </c>
      <c r="D390" s="948"/>
      <c r="E390" s="1062"/>
      <c r="F390" s="409" t="str">
        <f t="shared" si="30"/>
        <v>101.04.09.</v>
      </c>
      <c r="G390" s="898" t="s">
        <v>703</v>
      </c>
      <c r="H390" s="1078"/>
      <c r="I390" s="1005"/>
      <c r="J390" s="297"/>
      <c r="K390" s="416"/>
    </row>
    <row r="391" spans="1:11" ht="38.25">
      <c r="A391" s="945">
        <v>101</v>
      </c>
      <c r="B391" s="946" t="s">
        <v>337</v>
      </c>
      <c r="C391" s="947" t="s">
        <v>341</v>
      </c>
      <c r="D391" s="948">
        <v>1</v>
      </c>
      <c r="E391" s="1062"/>
      <c r="F391" s="409" t="str">
        <f t="shared" si="30"/>
        <v>101.04.09.1</v>
      </c>
      <c r="G391" s="987" t="s">
        <v>704</v>
      </c>
      <c r="H391" s="1078" t="s">
        <v>685</v>
      </c>
      <c r="I391" s="1005">
        <v>2560</v>
      </c>
      <c r="J391" s="252"/>
      <c r="K391" s="416">
        <f>I391*J391</f>
        <v>0</v>
      </c>
    </row>
    <row r="392" spans="1:11">
      <c r="A392" s="945">
        <v>101</v>
      </c>
      <c r="B392" s="946" t="s">
        <v>337</v>
      </c>
      <c r="C392" s="947" t="s">
        <v>121</v>
      </c>
      <c r="D392" s="948"/>
      <c r="E392" s="1062"/>
      <c r="F392" s="409" t="str">
        <f t="shared" si="30"/>
        <v>101.04.10.</v>
      </c>
      <c r="G392" s="898" t="s">
        <v>705</v>
      </c>
      <c r="H392" s="539"/>
      <c r="I392" s="1012"/>
      <c r="J392" s="291"/>
      <c r="K392" s="416"/>
    </row>
    <row r="393" spans="1:11" ht="25.5">
      <c r="A393" s="945">
        <v>101</v>
      </c>
      <c r="B393" s="946" t="s">
        <v>337</v>
      </c>
      <c r="C393" s="947" t="s">
        <v>121</v>
      </c>
      <c r="D393" s="948">
        <f>COUNT($D$392:D392)+1</f>
        <v>1</v>
      </c>
      <c r="E393" s="1062"/>
      <c r="F393" s="409" t="str">
        <f t="shared" si="30"/>
        <v>101.04.10.1</v>
      </c>
      <c r="G393" s="401" t="s">
        <v>706</v>
      </c>
      <c r="H393" s="1070" t="s">
        <v>12</v>
      </c>
      <c r="I393" s="181">
        <v>3</v>
      </c>
      <c r="J393" s="252"/>
      <c r="K393" s="416">
        <f>I393*J393</f>
        <v>0</v>
      </c>
    </row>
    <row r="394" spans="1:11" ht="25.5">
      <c r="A394" s="945">
        <v>101</v>
      </c>
      <c r="B394" s="946" t="s">
        <v>337</v>
      </c>
      <c r="C394" s="947" t="s">
        <v>121</v>
      </c>
      <c r="D394" s="948">
        <f>COUNT($D$392:D393)+1</f>
        <v>2</v>
      </c>
      <c r="E394" s="1062"/>
      <c r="F394" s="409" t="str">
        <f t="shared" si="30"/>
        <v>101.04.10.2</v>
      </c>
      <c r="G394" s="401" t="s">
        <v>707</v>
      </c>
      <c r="H394" s="1070" t="s">
        <v>12</v>
      </c>
      <c r="I394" s="181">
        <v>2</v>
      </c>
      <c r="J394" s="252"/>
      <c r="K394" s="416">
        <f>I394*J394</f>
        <v>0</v>
      </c>
    </row>
    <row r="395" spans="1:11">
      <c r="A395" s="945">
        <v>101</v>
      </c>
      <c r="B395" s="946" t="s">
        <v>337</v>
      </c>
      <c r="C395" s="947" t="s">
        <v>121</v>
      </c>
      <c r="D395" s="948">
        <f>COUNT($D$392:D394)+1</f>
        <v>3</v>
      </c>
      <c r="E395" s="1062"/>
      <c r="F395" s="409" t="str">
        <f t="shared" si="30"/>
        <v>101.04.10.3</v>
      </c>
      <c r="G395" s="401" t="s">
        <v>708</v>
      </c>
      <c r="H395" s="1070" t="s">
        <v>12</v>
      </c>
      <c r="I395" s="181">
        <v>29</v>
      </c>
      <c r="J395" s="252"/>
      <c r="K395" s="416">
        <f>I395*J395</f>
        <v>0</v>
      </c>
    </row>
    <row r="396" spans="1:11" ht="25.5">
      <c r="A396" s="945">
        <v>101</v>
      </c>
      <c r="B396" s="946" t="s">
        <v>337</v>
      </c>
      <c r="C396" s="947" t="s">
        <v>121</v>
      </c>
      <c r="D396" s="948">
        <f>COUNT($D$392:D395)+1</f>
        <v>4</v>
      </c>
      <c r="E396" s="1062"/>
      <c r="F396" s="409" t="str">
        <f t="shared" si="30"/>
        <v>101.04.10.4</v>
      </c>
      <c r="G396" s="401" t="s">
        <v>709</v>
      </c>
      <c r="H396" s="1070" t="s">
        <v>12</v>
      </c>
      <c r="I396" s="181">
        <v>29</v>
      </c>
      <c r="J396" s="252"/>
      <c r="K396" s="416">
        <f>I396*J396</f>
        <v>0</v>
      </c>
    </row>
    <row r="397" spans="1:11" ht="25.5">
      <c r="A397" s="945">
        <v>101</v>
      </c>
      <c r="B397" s="946" t="s">
        <v>337</v>
      </c>
      <c r="C397" s="947" t="s">
        <v>121</v>
      </c>
      <c r="D397" s="948">
        <f>COUNT($D$392:D396)+1</f>
        <v>5</v>
      </c>
      <c r="E397" s="1062"/>
      <c r="F397" s="409" t="str">
        <f t="shared" si="30"/>
        <v>101.04.10.5</v>
      </c>
      <c r="G397" s="401" t="s">
        <v>710</v>
      </c>
      <c r="H397" s="1070" t="s">
        <v>711</v>
      </c>
      <c r="I397" s="181">
        <v>2000</v>
      </c>
      <c r="J397" s="252"/>
      <c r="K397" s="416">
        <f>I397*J397</f>
        <v>0</v>
      </c>
    </row>
    <row r="398" spans="1:11">
      <c r="A398" s="945">
        <v>101</v>
      </c>
      <c r="B398" s="946" t="s">
        <v>337</v>
      </c>
      <c r="C398" s="947" t="s">
        <v>299</v>
      </c>
      <c r="D398" s="948"/>
      <c r="E398" s="1062"/>
      <c r="F398" s="409" t="str">
        <f t="shared" si="30"/>
        <v>101.04.11.</v>
      </c>
      <c r="G398" s="898" t="s">
        <v>960</v>
      </c>
      <c r="H398" s="1070"/>
      <c r="I398" s="181"/>
      <c r="J398" s="298"/>
      <c r="K398" s="416"/>
    </row>
    <row r="399" spans="1:11" ht="51">
      <c r="A399" s="945">
        <v>101</v>
      </c>
      <c r="B399" s="946" t="s">
        <v>337</v>
      </c>
      <c r="C399" s="947" t="s">
        <v>299</v>
      </c>
      <c r="D399" s="948">
        <f>COUNT($D$398:D398)+1</f>
        <v>1</v>
      </c>
      <c r="E399" s="1062"/>
      <c r="F399" s="409" t="str">
        <f t="shared" si="30"/>
        <v>101.04.11.1</v>
      </c>
      <c r="G399" s="4" t="s">
        <v>961</v>
      </c>
      <c r="H399" s="58" t="s">
        <v>85</v>
      </c>
      <c r="I399" s="181">
        <v>1</v>
      </c>
      <c r="J399" s="252"/>
      <c r="K399" s="416">
        <f>I399*J399</f>
        <v>0</v>
      </c>
    </row>
    <row r="400" spans="1:11">
      <c r="A400" s="945">
        <v>101</v>
      </c>
      <c r="B400" s="946" t="s">
        <v>337</v>
      </c>
      <c r="C400" s="947" t="s">
        <v>135</v>
      </c>
      <c r="D400" s="948"/>
      <c r="E400" s="1062"/>
      <c r="F400" s="409" t="str">
        <f t="shared" si="30"/>
        <v>101.04.12.</v>
      </c>
      <c r="G400" s="898" t="s">
        <v>2213</v>
      </c>
      <c r="H400" s="58"/>
      <c r="I400" s="181"/>
      <c r="J400" s="292"/>
      <c r="K400" s="416"/>
    </row>
    <row r="401" spans="1:11" ht="38.25">
      <c r="A401" s="945"/>
      <c r="B401" s="977"/>
      <c r="C401" s="947"/>
      <c r="D401" s="948"/>
      <c r="E401" s="1062"/>
      <c r="F401" s="409" t="str">
        <f t="shared" si="30"/>
        <v>...</v>
      </c>
      <c r="G401" s="105" t="s">
        <v>2214</v>
      </c>
      <c r="H401" s="58"/>
      <c r="I401" s="181"/>
      <c r="J401" s="292"/>
      <c r="K401" s="416"/>
    </row>
    <row r="402" spans="1:11">
      <c r="A402" s="945"/>
      <c r="B402" s="977"/>
      <c r="C402" s="947"/>
      <c r="D402" s="948"/>
      <c r="E402" s="1062"/>
      <c r="F402" s="409" t="str">
        <f t="shared" si="30"/>
        <v>...</v>
      </c>
      <c r="G402" s="21" t="s">
        <v>2215</v>
      </c>
      <c r="H402" s="1079"/>
      <c r="I402" s="1079"/>
      <c r="J402" s="185"/>
      <c r="K402" s="416"/>
    </row>
    <row r="403" spans="1:11">
      <c r="A403" s="945">
        <v>101</v>
      </c>
      <c r="B403" s="946" t="s">
        <v>337</v>
      </c>
      <c r="C403" s="947" t="s">
        <v>135</v>
      </c>
      <c r="D403" s="948">
        <f>COUNT($D$402:D402)+1</f>
        <v>1</v>
      </c>
      <c r="E403" s="1062"/>
      <c r="F403" s="409" t="str">
        <f t="shared" si="30"/>
        <v>101.04.12.1</v>
      </c>
      <c r="G403" s="21" t="s">
        <v>2216</v>
      </c>
      <c r="H403" s="58" t="s">
        <v>12</v>
      </c>
      <c r="I403" s="182">
        <v>5</v>
      </c>
      <c r="J403" s="252"/>
      <c r="K403" s="416">
        <f t="shared" ref="K403:K406" si="31">I403*J403</f>
        <v>0</v>
      </c>
    </row>
    <row r="404" spans="1:11">
      <c r="A404" s="945">
        <v>101</v>
      </c>
      <c r="B404" s="946" t="s">
        <v>337</v>
      </c>
      <c r="C404" s="947" t="s">
        <v>135</v>
      </c>
      <c r="D404" s="948">
        <f>COUNT($D$402:D403)+1</f>
        <v>2</v>
      </c>
      <c r="E404" s="1062"/>
      <c r="F404" s="409" t="str">
        <f t="shared" si="30"/>
        <v>101.04.12.2</v>
      </c>
      <c r="G404" s="21" t="s">
        <v>2217</v>
      </c>
      <c r="H404" s="58" t="s">
        <v>12</v>
      </c>
      <c r="I404" s="182">
        <v>5</v>
      </c>
      <c r="J404" s="252"/>
      <c r="K404" s="416">
        <f t="shared" si="31"/>
        <v>0</v>
      </c>
    </row>
    <row r="405" spans="1:11">
      <c r="A405" s="945">
        <v>101</v>
      </c>
      <c r="B405" s="946" t="s">
        <v>337</v>
      </c>
      <c r="C405" s="947" t="s">
        <v>135</v>
      </c>
      <c r="D405" s="948">
        <f>COUNT($D$402:D404)+1</f>
        <v>3</v>
      </c>
      <c r="E405" s="1062"/>
      <c r="F405" s="409" t="str">
        <f t="shared" si="30"/>
        <v>101.04.12.3</v>
      </c>
      <c r="G405" s="21" t="s">
        <v>2218</v>
      </c>
      <c r="H405" s="58" t="s">
        <v>12</v>
      </c>
      <c r="I405" s="182">
        <v>4</v>
      </c>
      <c r="J405" s="252"/>
      <c r="K405" s="416">
        <f t="shared" si="31"/>
        <v>0</v>
      </c>
    </row>
    <row r="406" spans="1:11">
      <c r="A406" s="945">
        <v>101</v>
      </c>
      <c r="B406" s="946" t="s">
        <v>337</v>
      </c>
      <c r="C406" s="947" t="s">
        <v>135</v>
      </c>
      <c r="D406" s="948">
        <f>COUNT($D$402:D405)+1</f>
        <v>4</v>
      </c>
      <c r="E406" s="1062"/>
      <c r="F406" s="409" t="str">
        <f t="shared" si="30"/>
        <v>101.04.12.4</v>
      </c>
      <c r="G406" s="21" t="s">
        <v>2225</v>
      </c>
      <c r="H406" s="58" t="s">
        <v>12</v>
      </c>
      <c r="I406" s="182">
        <v>4</v>
      </c>
      <c r="J406" s="252"/>
      <c r="K406" s="416">
        <f t="shared" si="31"/>
        <v>0</v>
      </c>
    </row>
    <row r="407" spans="1:11">
      <c r="A407" s="945">
        <v>101</v>
      </c>
      <c r="B407" s="946" t="s">
        <v>337</v>
      </c>
      <c r="C407" s="947" t="s">
        <v>135</v>
      </c>
      <c r="D407" s="948"/>
      <c r="E407" s="1062"/>
      <c r="F407" s="409" t="str">
        <f t="shared" si="30"/>
        <v>101.04.12.</v>
      </c>
      <c r="G407" s="21" t="s">
        <v>2219</v>
      </c>
      <c r="H407" s="58"/>
      <c r="I407" s="182"/>
      <c r="J407" s="208"/>
      <c r="K407" s="416"/>
    </row>
    <row r="408" spans="1:11">
      <c r="A408" s="945">
        <v>101</v>
      </c>
      <c r="B408" s="946" t="s">
        <v>337</v>
      </c>
      <c r="C408" s="947" t="s">
        <v>135</v>
      </c>
      <c r="D408" s="948">
        <f>COUNT($D$402:D407)+1</f>
        <v>5</v>
      </c>
      <c r="E408" s="1062"/>
      <c r="F408" s="409" t="str">
        <f t="shared" si="30"/>
        <v>101.04.12.5</v>
      </c>
      <c r="G408" s="21" t="s">
        <v>2220</v>
      </c>
      <c r="H408" s="58" t="s">
        <v>12</v>
      </c>
      <c r="I408" s="182">
        <v>35</v>
      </c>
      <c r="J408" s="252"/>
      <c r="K408" s="416">
        <f t="shared" ref="K408:K412" si="32">I408*J408</f>
        <v>0</v>
      </c>
    </row>
    <row r="409" spans="1:11">
      <c r="A409" s="945">
        <v>101</v>
      </c>
      <c r="B409" s="946" t="s">
        <v>337</v>
      </c>
      <c r="C409" s="947" t="s">
        <v>135</v>
      </c>
      <c r="D409" s="948">
        <f>COUNT($D$402:D408)+1</f>
        <v>6</v>
      </c>
      <c r="E409" s="1062"/>
      <c r="F409" s="409" t="str">
        <f t="shared" si="30"/>
        <v>101.04.12.6</v>
      </c>
      <c r="G409" s="21" t="s">
        <v>2221</v>
      </c>
      <c r="H409" s="58" t="s">
        <v>12</v>
      </c>
      <c r="I409" s="182">
        <v>5</v>
      </c>
      <c r="J409" s="252"/>
      <c r="K409" s="416">
        <f t="shared" si="32"/>
        <v>0</v>
      </c>
    </row>
    <row r="410" spans="1:11">
      <c r="A410" s="945">
        <v>101</v>
      </c>
      <c r="B410" s="946" t="s">
        <v>337</v>
      </c>
      <c r="C410" s="947" t="s">
        <v>135</v>
      </c>
      <c r="D410" s="948">
        <f>COUNT($D$402:D409)+1</f>
        <v>7</v>
      </c>
      <c r="E410" s="1062"/>
      <c r="F410" s="409" t="str">
        <f t="shared" si="30"/>
        <v>101.04.12.7</v>
      </c>
      <c r="G410" s="21" t="s">
        <v>2222</v>
      </c>
      <c r="H410" s="58" t="s">
        <v>12</v>
      </c>
      <c r="I410" s="182">
        <v>5</v>
      </c>
      <c r="J410" s="252"/>
      <c r="K410" s="416">
        <f t="shared" si="32"/>
        <v>0</v>
      </c>
    </row>
    <row r="411" spans="1:11">
      <c r="A411" s="945">
        <v>101</v>
      </c>
      <c r="B411" s="946" t="s">
        <v>337</v>
      </c>
      <c r="C411" s="947" t="s">
        <v>135</v>
      </c>
      <c r="D411" s="948">
        <f>COUNT($D$402:D410)+1</f>
        <v>8</v>
      </c>
      <c r="E411" s="1062"/>
      <c r="F411" s="409" t="str">
        <f t="shared" si="30"/>
        <v>101.04.12.8</v>
      </c>
      <c r="G411" s="21" t="s">
        <v>2223</v>
      </c>
      <c r="H411" s="58" t="s">
        <v>12</v>
      </c>
      <c r="I411" s="182">
        <v>4</v>
      </c>
      <c r="J411" s="252"/>
      <c r="K411" s="416">
        <f t="shared" si="32"/>
        <v>0</v>
      </c>
    </row>
    <row r="412" spans="1:11">
      <c r="A412" s="945">
        <v>101</v>
      </c>
      <c r="B412" s="946" t="s">
        <v>337</v>
      </c>
      <c r="C412" s="947" t="s">
        <v>135</v>
      </c>
      <c r="D412" s="948">
        <f>COUNT($D$402:D411)+1</f>
        <v>9</v>
      </c>
      <c r="E412" s="1062"/>
      <c r="F412" s="409" t="str">
        <f t="shared" si="30"/>
        <v>101.04.12.9</v>
      </c>
      <c r="G412" s="21" t="s">
        <v>2224</v>
      </c>
      <c r="H412" s="58" t="s">
        <v>12</v>
      </c>
      <c r="I412" s="182">
        <v>3</v>
      </c>
      <c r="J412" s="252"/>
      <c r="K412" s="416">
        <f t="shared" si="32"/>
        <v>0</v>
      </c>
    </row>
    <row r="413" spans="1:11">
      <c r="A413" s="945">
        <v>101</v>
      </c>
      <c r="B413" s="946" t="s">
        <v>337</v>
      </c>
      <c r="C413" s="947" t="s">
        <v>136</v>
      </c>
      <c r="D413" s="948"/>
      <c r="E413" s="1062"/>
      <c r="F413" s="409" t="str">
        <f t="shared" ref="F413" si="33">A413&amp;"."&amp;B413&amp;"."&amp;C413&amp;"."&amp;D413</f>
        <v>101.04.13.</v>
      </c>
      <c r="G413" s="898" t="s">
        <v>2384</v>
      </c>
      <c r="H413" s="58"/>
      <c r="I413" s="181"/>
      <c r="J413" s="292"/>
      <c r="K413" s="416"/>
    </row>
    <row r="414" spans="1:11" ht="140.25">
      <c r="A414" s="945">
        <v>101</v>
      </c>
      <c r="B414" s="946" t="s">
        <v>337</v>
      </c>
      <c r="C414" s="947" t="s">
        <v>136</v>
      </c>
      <c r="D414" s="948">
        <v>1</v>
      </c>
      <c r="E414" s="1062"/>
      <c r="F414" s="409" t="str">
        <f t="shared" ref="F414" si="34">A414&amp;"."&amp;B414&amp;"."&amp;C414&amp;"."&amp;D414</f>
        <v>101.04.13.1</v>
      </c>
      <c r="G414" s="105" t="s">
        <v>2385</v>
      </c>
      <c r="H414" s="58" t="s">
        <v>78</v>
      </c>
      <c r="I414" s="182">
        <v>1</v>
      </c>
      <c r="J414" s="252"/>
      <c r="K414" s="416">
        <f t="shared" ref="K414" si="35">I414*J414</f>
        <v>0</v>
      </c>
    </row>
    <row r="415" spans="1:11" ht="17.25" thickBot="1">
      <c r="A415" s="945"/>
      <c r="B415" s="960"/>
      <c r="C415" s="947"/>
      <c r="D415" s="948"/>
      <c r="E415" s="1062"/>
      <c r="F415" s="409" t="str">
        <f>A415&amp;"."&amp;B415&amp;"."&amp;C415&amp;"."&amp;D415</f>
        <v>...</v>
      </c>
      <c r="G415" s="1067" t="s">
        <v>41</v>
      </c>
      <c r="H415" s="962"/>
      <c r="I415" s="963"/>
      <c r="J415" s="218"/>
      <c r="K415" s="1083">
        <f>SUM(K337:K414)</f>
        <v>0</v>
      </c>
    </row>
    <row r="416" spans="1:11" ht="17.25" thickTop="1">
      <c r="A416" s="945"/>
      <c r="B416" s="960"/>
      <c r="C416" s="947"/>
      <c r="D416" s="948"/>
      <c r="E416" s="1062"/>
      <c r="F416" s="1080"/>
      <c r="G416" s="4"/>
      <c r="H416" s="96"/>
      <c r="I416" s="1007"/>
      <c r="K416" s="2"/>
    </row>
    <row r="417" spans="1:11">
      <c r="A417" s="945"/>
      <c r="B417" s="960"/>
      <c r="C417" s="947"/>
      <c r="D417" s="948"/>
      <c r="E417" s="1062"/>
      <c r="F417" s="1080"/>
      <c r="G417" s="4"/>
      <c r="H417" s="96"/>
      <c r="I417" s="1007"/>
      <c r="K417" s="2"/>
    </row>
    <row r="418" spans="1:11">
      <c r="A418" s="945">
        <v>101</v>
      </c>
      <c r="B418" s="989">
        <v>5</v>
      </c>
      <c r="C418" s="947"/>
      <c r="D418" s="948"/>
      <c r="E418" s="1062"/>
      <c r="F418" s="967" t="str">
        <f>A418&amp;"."&amp;B418&amp;"."&amp;C418&amp;"."&amp;D418</f>
        <v>101.5..</v>
      </c>
      <c r="G418" s="968" t="s">
        <v>100</v>
      </c>
      <c r="H418" s="969"/>
      <c r="I418" s="204"/>
      <c r="J418" s="938"/>
      <c r="K418" s="204"/>
    </row>
    <row r="419" spans="1:11">
      <c r="A419" s="945">
        <v>101</v>
      </c>
      <c r="B419" s="989">
        <v>5</v>
      </c>
      <c r="C419" s="947" t="s">
        <v>342</v>
      </c>
      <c r="D419" s="948"/>
      <c r="E419" s="1062"/>
      <c r="F419" s="409" t="str">
        <f>A419&amp;"."&amp;B419&amp;"."&amp;C419&amp;"."&amp;D419</f>
        <v>101.5.01.</v>
      </c>
      <c r="G419" s="898" t="s">
        <v>412</v>
      </c>
      <c r="H419" s="96"/>
      <c r="I419" s="959"/>
      <c r="K419" s="2"/>
    </row>
    <row r="420" spans="1:11" ht="63.75">
      <c r="A420" s="945">
        <v>101</v>
      </c>
      <c r="B420" s="989">
        <v>5</v>
      </c>
      <c r="C420" s="947" t="s">
        <v>342</v>
      </c>
      <c r="D420" s="948">
        <v>1</v>
      </c>
      <c r="E420" s="1062"/>
      <c r="F420" s="409" t="str">
        <f>A420&amp;"."&amp;B420&amp;"."&amp;C420&amp;"."&amp;D420</f>
        <v>101.5.01.1</v>
      </c>
      <c r="G420" s="105" t="s">
        <v>713</v>
      </c>
      <c r="H420" s="96" t="s">
        <v>40</v>
      </c>
      <c r="I420" s="959">
        <v>520</v>
      </c>
      <c r="J420" s="252"/>
      <c r="K420" s="7">
        <f>I420*J420</f>
        <v>0</v>
      </c>
    </row>
    <row r="421" spans="1:11">
      <c r="A421" s="945"/>
      <c r="B421" s="989"/>
      <c r="C421" s="947"/>
      <c r="D421" s="948"/>
      <c r="E421" s="1062"/>
      <c r="F421" s="409" t="str">
        <f>A421&amp;"."&amp;B421&amp;"."&amp;C421&amp;"."&amp;D421</f>
        <v>...</v>
      </c>
      <c r="G421" s="898" t="s">
        <v>413</v>
      </c>
      <c r="H421" s="96"/>
      <c r="I421" s="959"/>
      <c r="K421" s="7"/>
    </row>
    <row r="422" spans="1:11" ht="76.5">
      <c r="A422" s="945">
        <v>101</v>
      </c>
      <c r="B422" s="989">
        <v>5</v>
      </c>
      <c r="C422" s="947" t="s">
        <v>342</v>
      </c>
      <c r="D422" s="948">
        <v>2</v>
      </c>
      <c r="E422" s="1062"/>
      <c r="F422" s="409" t="str">
        <f>A422&amp;"."&amp;B422&amp;"."&amp;C422&amp;"."&amp;D422</f>
        <v>101.5.01.2</v>
      </c>
      <c r="G422" s="105" t="s">
        <v>2226</v>
      </c>
      <c r="H422" s="1070" t="s">
        <v>78</v>
      </c>
      <c r="I422" s="181">
        <v>1</v>
      </c>
      <c r="J422" s="252"/>
      <c r="K422" s="416">
        <f>I422*J422</f>
        <v>0</v>
      </c>
    </row>
    <row r="423" spans="1:11">
      <c r="A423" s="945"/>
      <c r="B423" s="989"/>
      <c r="C423" s="947"/>
      <c r="D423" s="948"/>
      <c r="E423" s="1062"/>
      <c r="F423" s="409"/>
      <c r="G423" s="4"/>
      <c r="H423" s="96"/>
      <c r="I423" s="1081"/>
      <c r="K423" s="2"/>
    </row>
    <row r="424" spans="1:11" ht="17.25" thickBot="1">
      <c r="A424" s="945"/>
      <c r="B424" s="989"/>
      <c r="C424" s="947"/>
      <c r="D424" s="948"/>
      <c r="E424" s="1062"/>
      <c r="F424" s="409"/>
      <c r="G424" s="1067" t="s">
        <v>101</v>
      </c>
      <c r="H424" s="962"/>
      <c r="I424" s="963"/>
      <c r="J424" s="218"/>
      <c r="K424" s="1083">
        <f>SUM(K420:K423)</f>
        <v>0</v>
      </c>
    </row>
    <row r="425" spans="1:11" ht="17.25" thickTop="1"/>
  </sheetData>
  <sheetProtection algorithmName="SHA-512" hashValue="uINi7W1glmzdwAsCb5TDYtUFu71935jQ7XiUOfpNWd/9eo8e4W/4mP81ZBX+nMM53oNQgSf57BbIr3xiJGFKxA==" saltValue="KZbnInfCvK/TwQkjVpPOsg==" spinCount="100000" sheet="1"/>
  <mergeCells count="11">
    <mergeCell ref="A1:D1"/>
    <mergeCell ref="F2:K2"/>
    <mergeCell ref="G3:K3"/>
    <mergeCell ref="G4:K4"/>
    <mergeCell ref="G5:K5"/>
    <mergeCell ref="G7:K7"/>
    <mergeCell ref="G11:K11"/>
    <mergeCell ref="A3:A9"/>
    <mergeCell ref="B3:B9"/>
    <mergeCell ref="C3:C9"/>
    <mergeCell ref="G6:K6"/>
  </mergeCells>
  <phoneticPr fontId="102" type="noConversion"/>
  <pageMargins left="0.78740157480314965" right="0.59055118110236227" top="0.94488188976377963" bottom="0.74803149606299213" header="0.31496062992125984" footer="0.31496062992125984"/>
  <pageSetup paperSize="9" scale="95" orientation="landscape" useFirstPageNumber="1" r:id="rId1"/>
  <headerFooter>
    <oddHeader>&amp;L&amp;"NewsGoth Cn BT,Običajno"&amp;8INVESTITOR: 
Občina Miren-Kostanjevica
Miren 137
5291 Miren&amp;C&amp;"NewsGoth Cn BT,Običajno" 01/18 - PZR
&amp;R&amp;"NewsGoth Cn BT,Običajno"&amp;8PROJEKTANT:
Styria arhitektura d.o.o. 
Cankarjeva ul. 6E,
2000 MB</oddHeader>
    <oddFooter>&amp;LŠolski objekt
OŠ Miren in postavitev nove telovadnice - 3.faza&amp;C&amp;"NewsGoth Cn BT,Običajno"&amp;P/&amp;N&amp;R&amp;"NewsGoth Cn BT,Običajno"&amp;P/&amp;N</oddFooter>
  </headerFooter>
  <rowBreaks count="16" manualBreakCount="16">
    <brk id="20" max="10" man="1"/>
    <brk id="37" max="10" man="1"/>
    <brk id="65" max="10" man="1"/>
    <brk id="85" max="10" man="1"/>
    <brk id="92" max="10" man="1"/>
    <brk id="105" max="10" man="1"/>
    <brk id="117" max="10" man="1"/>
    <brk id="211" max="10" man="1"/>
    <brk id="223" max="10" man="1"/>
    <brk id="240" max="10" man="1"/>
    <brk id="263" max="10" man="1"/>
    <brk id="284" max="10" man="1"/>
    <brk id="301" max="10" man="1"/>
    <brk id="357" max="10" man="1"/>
    <brk id="376" max="10" man="1"/>
    <brk id="406"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4EF34-134F-479F-95D8-0D99F1C1366D}">
  <sheetPr codeName="List10">
    <tabColor theme="7" tint="0.39997558519241921"/>
  </sheetPr>
  <dimension ref="A1:N844"/>
  <sheetViews>
    <sheetView showZeros="0" tabSelected="1" view="pageBreakPreview" topLeftCell="A384" zoomScale="115" zoomScaleNormal="100" zoomScaleSheetLayoutView="115" zoomScalePageLayoutView="85" workbookViewId="0">
      <selection activeCell="K386" sqref="K386"/>
    </sheetView>
  </sheetViews>
  <sheetFormatPr defaultRowHeight="16.5"/>
  <cols>
    <col min="1" max="1" width="5.140625" style="219" customWidth="1"/>
    <col min="2" max="2" width="4.140625" style="217" customWidth="1"/>
    <col min="3" max="3" width="3.85546875" style="220" customWidth="1"/>
    <col min="4" max="4" width="3.5703125" style="221" customWidth="1"/>
    <col min="5" max="5" width="4.140625" style="208" customWidth="1"/>
    <col min="6" max="6" width="14.28515625" style="943" customWidth="1"/>
    <col min="7" max="7" width="42.85546875" style="936" customWidth="1"/>
    <col min="8" max="8" width="8.42578125" style="193" customWidth="1"/>
    <col min="9" max="9" width="8.42578125" style="944" customWidth="1"/>
    <col min="10" max="10" width="15" style="243" customWidth="1"/>
    <col min="11" max="11" width="15" style="942" customWidth="1"/>
    <col min="12" max="12" width="9.85546875" style="185" bestFit="1" customWidth="1"/>
    <col min="13" max="14" width="10" style="185" bestFit="1" customWidth="1"/>
    <col min="15" max="15" width="36.42578125" style="185" customWidth="1"/>
    <col min="16" max="230" width="8.7109375" style="185"/>
    <col min="231" max="232" width="5.7109375" style="185" customWidth="1"/>
    <col min="233" max="233" width="47" style="185" customWidth="1"/>
    <col min="234" max="234" width="6.7109375" style="185" customWidth="1"/>
    <col min="235" max="235" width="9.7109375" style="185" customWidth="1"/>
    <col min="236" max="236" width="12.7109375" style="185" customWidth="1"/>
    <col min="237" max="237" width="14.140625" style="185" customWidth="1"/>
    <col min="238" max="486" width="8.7109375" style="185"/>
    <col min="487" max="488" width="5.7109375" style="185" customWidth="1"/>
    <col min="489" max="489" width="47" style="185" customWidth="1"/>
    <col min="490" max="490" width="6.7109375" style="185" customWidth="1"/>
    <col min="491" max="491" width="9.7109375" style="185" customWidth="1"/>
    <col min="492" max="492" width="12.7109375" style="185" customWidth="1"/>
    <col min="493" max="493" width="14.140625" style="185" customWidth="1"/>
    <col min="494" max="742" width="8.7109375" style="185"/>
    <col min="743" max="744" width="5.7109375" style="185" customWidth="1"/>
    <col min="745" max="745" width="47" style="185" customWidth="1"/>
    <col min="746" max="746" width="6.7109375" style="185" customWidth="1"/>
    <col min="747" max="747" width="9.7109375" style="185" customWidth="1"/>
    <col min="748" max="748" width="12.7109375" style="185" customWidth="1"/>
    <col min="749" max="749" width="14.140625" style="185" customWidth="1"/>
    <col min="750" max="998" width="8.7109375" style="185"/>
    <col min="999" max="1000" width="5.7109375" style="185" customWidth="1"/>
    <col min="1001" max="1001" width="47" style="185" customWidth="1"/>
    <col min="1002" max="1002" width="6.7109375" style="185" customWidth="1"/>
    <col min="1003" max="1003" width="9.7109375" style="185" customWidth="1"/>
    <col min="1004" max="1004" width="12.7109375" style="185" customWidth="1"/>
    <col min="1005" max="1005" width="14.140625" style="185" customWidth="1"/>
    <col min="1006" max="1254" width="8.7109375" style="185"/>
    <col min="1255" max="1256" width="5.7109375" style="185" customWidth="1"/>
    <col min="1257" max="1257" width="47" style="185" customWidth="1"/>
    <col min="1258" max="1258" width="6.7109375" style="185" customWidth="1"/>
    <col min="1259" max="1259" width="9.7109375" style="185" customWidth="1"/>
    <col min="1260" max="1260" width="12.7109375" style="185" customWidth="1"/>
    <col min="1261" max="1261" width="14.140625" style="185" customWidth="1"/>
    <col min="1262" max="1510" width="8.7109375" style="185"/>
    <col min="1511" max="1512" width="5.7109375" style="185" customWidth="1"/>
    <col min="1513" max="1513" width="47" style="185" customWidth="1"/>
    <col min="1514" max="1514" width="6.7109375" style="185" customWidth="1"/>
    <col min="1515" max="1515" width="9.7109375" style="185" customWidth="1"/>
    <col min="1516" max="1516" width="12.7109375" style="185" customWidth="1"/>
    <col min="1517" max="1517" width="14.140625" style="185" customWidth="1"/>
    <col min="1518" max="1766" width="8.7109375" style="185"/>
    <col min="1767" max="1768" width="5.7109375" style="185" customWidth="1"/>
    <col min="1769" max="1769" width="47" style="185" customWidth="1"/>
    <col min="1770" max="1770" width="6.7109375" style="185" customWidth="1"/>
    <col min="1771" max="1771" width="9.7109375" style="185" customWidth="1"/>
    <col min="1772" max="1772" width="12.7109375" style="185" customWidth="1"/>
    <col min="1773" max="1773" width="14.140625" style="185" customWidth="1"/>
    <col min="1774" max="2022" width="8.7109375" style="185"/>
    <col min="2023" max="2024" width="5.7109375" style="185" customWidth="1"/>
    <col min="2025" max="2025" width="47" style="185" customWidth="1"/>
    <col min="2026" max="2026" width="6.7109375" style="185" customWidth="1"/>
    <col min="2027" max="2027" width="9.7109375" style="185" customWidth="1"/>
    <col min="2028" max="2028" width="12.7109375" style="185" customWidth="1"/>
    <col min="2029" max="2029" width="14.140625" style="185" customWidth="1"/>
    <col min="2030" max="2278" width="8.7109375" style="185"/>
    <col min="2279" max="2280" width="5.7109375" style="185" customWidth="1"/>
    <col min="2281" max="2281" width="47" style="185" customWidth="1"/>
    <col min="2282" max="2282" width="6.7109375" style="185" customWidth="1"/>
    <col min="2283" max="2283" width="9.7109375" style="185" customWidth="1"/>
    <col min="2284" max="2284" width="12.7109375" style="185" customWidth="1"/>
    <col min="2285" max="2285" width="14.140625" style="185" customWidth="1"/>
    <col min="2286" max="2534" width="8.7109375" style="185"/>
    <col min="2535" max="2536" width="5.7109375" style="185" customWidth="1"/>
    <col min="2537" max="2537" width="47" style="185" customWidth="1"/>
    <col min="2538" max="2538" width="6.7109375" style="185" customWidth="1"/>
    <col min="2539" max="2539" width="9.7109375" style="185" customWidth="1"/>
    <col min="2540" max="2540" width="12.7109375" style="185" customWidth="1"/>
    <col min="2541" max="2541" width="14.140625" style="185" customWidth="1"/>
    <col min="2542" max="2790" width="8.7109375" style="185"/>
    <col min="2791" max="2792" width="5.7109375" style="185" customWidth="1"/>
    <col min="2793" max="2793" width="47" style="185" customWidth="1"/>
    <col min="2794" max="2794" width="6.7109375" style="185" customWidth="1"/>
    <col min="2795" max="2795" width="9.7109375" style="185" customWidth="1"/>
    <col min="2796" max="2796" width="12.7109375" style="185" customWidth="1"/>
    <col min="2797" max="2797" width="14.140625" style="185" customWidth="1"/>
    <col min="2798" max="3046" width="8.7109375" style="185"/>
    <col min="3047" max="3048" width="5.7109375" style="185" customWidth="1"/>
    <col min="3049" max="3049" width="47" style="185" customWidth="1"/>
    <col min="3050" max="3050" width="6.7109375" style="185" customWidth="1"/>
    <col min="3051" max="3051" width="9.7109375" style="185" customWidth="1"/>
    <col min="3052" max="3052" width="12.7109375" style="185" customWidth="1"/>
    <col min="3053" max="3053" width="14.140625" style="185" customWidth="1"/>
    <col min="3054" max="3302" width="8.7109375" style="185"/>
    <col min="3303" max="3304" width="5.7109375" style="185" customWidth="1"/>
    <col min="3305" max="3305" width="47" style="185" customWidth="1"/>
    <col min="3306" max="3306" width="6.7109375" style="185" customWidth="1"/>
    <col min="3307" max="3307" width="9.7109375" style="185" customWidth="1"/>
    <col min="3308" max="3308" width="12.7109375" style="185" customWidth="1"/>
    <col min="3309" max="3309" width="14.140625" style="185" customWidth="1"/>
    <col min="3310" max="3558" width="8.7109375" style="185"/>
    <col min="3559" max="3560" width="5.7109375" style="185" customWidth="1"/>
    <col min="3561" max="3561" width="47" style="185" customWidth="1"/>
    <col min="3562" max="3562" width="6.7109375" style="185" customWidth="1"/>
    <col min="3563" max="3563" width="9.7109375" style="185" customWidth="1"/>
    <col min="3564" max="3564" width="12.7109375" style="185" customWidth="1"/>
    <col min="3565" max="3565" width="14.140625" style="185" customWidth="1"/>
    <col min="3566" max="3814" width="8.7109375" style="185"/>
    <col min="3815" max="3816" width="5.7109375" style="185" customWidth="1"/>
    <col min="3817" max="3817" width="47" style="185" customWidth="1"/>
    <col min="3818" max="3818" width="6.7109375" style="185" customWidth="1"/>
    <col min="3819" max="3819" width="9.7109375" style="185" customWidth="1"/>
    <col min="3820" max="3820" width="12.7109375" style="185" customWidth="1"/>
    <col min="3821" max="3821" width="14.140625" style="185" customWidth="1"/>
    <col min="3822" max="4070" width="8.7109375" style="185"/>
    <col min="4071" max="4072" width="5.7109375" style="185" customWidth="1"/>
    <col min="4073" max="4073" width="47" style="185" customWidth="1"/>
    <col min="4074" max="4074" width="6.7109375" style="185" customWidth="1"/>
    <col min="4075" max="4075" width="9.7109375" style="185" customWidth="1"/>
    <col min="4076" max="4076" width="12.7109375" style="185" customWidth="1"/>
    <col min="4077" max="4077" width="14.140625" style="185" customWidth="1"/>
    <col min="4078" max="4326" width="8.7109375" style="185"/>
    <col min="4327" max="4328" width="5.7109375" style="185" customWidth="1"/>
    <col min="4329" max="4329" width="47" style="185" customWidth="1"/>
    <col min="4330" max="4330" width="6.7109375" style="185" customWidth="1"/>
    <col min="4331" max="4331" width="9.7109375" style="185" customWidth="1"/>
    <col min="4332" max="4332" width="12.7109375" style="185" customWidth="1"/>
    <col min="4333" max="4333" width="14.140625" style="185" customWidth="1"/>
    <col min="4334" max="4582" width="8.7109375" style="185"/>
    <col min="4583" max="4584" width="5.7109375" style="185" customWidth="1"/>
    <col min="4585" max="4585" width="47" style="185" customWidth="1"/>
    <col min="4586" max="4586" width="6.7109375" style="185" customWidth="1"/>
    <col min="4587" max="4587" width="9.7109375" style="185" customWidth="1"/>
    <col min="4588" max="4588" width="12.7109375" style="185" customWidth="1"/>
    <col min="4589" max="4589" width="14.140625" style="185" customWidth="1"/>
    <col min="4590" max="4838" width="8.7109375" style="185"/>
    <col min="4839" max="4840" width="5.7109375" style="185" customWidth="1"/>
    <col min="4841" max="4841" width="47" style="185" customWidth="1"/>
    <col min="4842" max="4842" width="6.7109375" style="185" customWidth="1"/>
    <col min="4843" max="4843" width="9.7109375" style="185" customWidth="1"/>
    <col min="4844" max="4844" width="12.7109375" style="185" customWidth="1"/>
    <col min="4845" max="4845" width="14.140625" style="185" customWidth="1"/>
    <col min="4846" max="5094" width="8.7109375" style="185"/>
    <col min="5095" max="5096" width="5.7109375" style="185" customWidth="1"/>
    <col min="5097" max="5097" width="47" style="185" customWidth="1"/>
    <col min="5098" max="5098" width="6.7109375" style="185" customWidth="1"/>
    <col min="5099" max="5099" width="9.7109375" style="185" customWidth="1"/>
    <col min="5100" max="5100" width="12.7109375" style="185" customWidth="1"/>
    <col min="5101" max="5101" width="14.140625" style="185" customWidth="1"/>
    <col min="5102" max="5350" width="8.7109375" style="185"/>
    <col min="5351" max="5352" width="5.7109375" style="185" customWidth="1"/>
    <col min="5353" max="5353" width="47" style="185" customWidth="1"/>
    <col min="5354" max="5354" width="6.7109375" style="185" customWidth="1"/>
    <col min="5355" max="5355" width="9.7109375" style="185" customWidth="1"/>
    <col min="5356" max="5356" width="12.7109375" style="185" customWidth="1"/>
    <col min="5357" max="5357" width="14.140625" style="185" customWidth="1"/>
    <col min="5358" max="5606" width="8.7109375" style="185"/>
    <col min="5607" max="5608" width="5.7109375" style="185" customWidth="1"/>
    <col min="5609" max="5609" width="47" style="185" customWidth="1"/>
    <col min="5610" max="5610" width="6.7109375" style="185" customWidth="1"/>
    <col min="5611" max="5611" width="9.7109375" style="185" customWidth="1"/>
    <col min="5612" max="5612" width="12.7109375" style="185" customWidth="1"/>
    <col min="5613" max="5613" width="14.140625" style="185" customWidth="1"/>
    <col min="5614" max="5862" width="8.7109375" style="185"/>
    <col min="5863" max="5864" width="5.7109375" style="185" customWidth="1"/>
    <col min="5865" max="5865" width="47" style="185" customWidth="1"/>
    <col min="5866" max="5866" width="6.7109375" style="185" customWidth="1"/>
    <col min="5867" max="5867" width="9.7109375" style="185" customWidth="1"/>
    <col min="5868" max="5868" width="12.7109375" style="185" customWidth="1"/>
    <col min="5869" max="5869" width="14.140625" style="185" customWidth="1"/>
    <col min="5870" max="6118" width="8.7109375" style="185"/>
    <col min="6119" max="6120" width="5.7109375" style="185" customWidth="1"/>
    <col min="6121" max="6121" width="47" style="185" customWidth="1"/>
    <col min="6122" max="6122" width="6.7109375" style="185" customWidth="1"/>
    <col min="6123" max="6123" width="9.7109375" style="185" customWidth="1"/>
    <col min="6124" max="6124" width="12.7109375" style="185" customWidth="1"/>
    <col min="6125" max="6125" width="14.140625" style="185" customWidth="1"/>
    <col min="6126" max="6374" width="8.7109375" style="185"/>
    <col min="6375" max="6376" width="5.7109375" style="185" customWidth="1"/>
    <col min="6377" max="6377" width="47" style="185" customWidth="1"/>
    <col min="6378" max="6378" width="6.7109375" style="185" customWidth="1"/>
    <col min="6379" max="6379" width="9.7109375" style="185" customWidth="1"/>
    <col min="6380" max="6380" width="12.7109375" style="185" customWidth="1"/>
    <col min="6381" max="6381" width="14.140625" style="185" customWidth="1"/>
    <col min="6382" max="6630" width="8.7109375" style="185"/>
    <col min="6631" max="6632" width="5.7109375" style="185" customWidth="1"/>
    <col min="6633" max="6633" width="47" style="185" customWidth="1"/>
    <col min="6634" max="6634" width="6.7109375" style="185" customWidth="1"/>
    <col min="6635" max="6635" width="9.7109375" style="185" customWidth="1"/>
    <col min="6636" max="6636" width="12.7109375" style="185" customWidth="1"/>
    <col min="6637" max="6637" width="14.140625" style="185" customWidth="1"/>
    <col min="6638" max="6886" width="8.7109375" style="185"/>
    <col min="6887" max="6888" width="5.7109375" style="185" customWidth="1"/>
    <col min="6889" max="6889" width="47" style="185" customWidth="1"/>
    <col min="6890" max="6890" width="6.7109375" style="185" customWidth="1"/>
    <col min="6891" max="6891" width="9.7109375" style="185" customWidth="1"/>
    <col min="6892" max="6892" width="12.7109375" style="185" customWidth="1"/>
    <col min="6893" max="6893" width="14.140625" style="185" customWidth="1"/>
    <col min="6894" max="7142" width="8.7109375" style="185"/>
    <col min="7143" max="7144" width="5.7109375" style="185" customWidth="1"/>
    <col min="7145" max="7145" width="47" style="185" customWidth="1"/>
    <col min="7146" max="7146" width="6.7109375" style="185" customWidth="1"/>
    <col min="7147" max="7147" width="9.7109375" style="185" customWidth="1"/>
    <col min="7148" max="7148" width="12.7109375" style="185" customWidth="1"/>
    <col min="7149" max="7149" width="14.140625" style="185" customWidth="1"/>
    <col min="7150" max="7398" width="8.7109375" style="185"/>
    <col min="7399" max="7400" width="5.7109375" style="185" customWidth="1"/>
    <col min="7401" max="7401" width="47" style="185" customWidth="1"/>
    <col min="7402" max="7402" width="6.7109375" style="185" customWidth="1"/>
    <col min="7403" max="7403" width="9.7109375" style="185" customWidth="1"/>
    <col min="7404" max="7404" width="12.7109375" style="185" customWidth="1"/>
    <col min="7405" max="7405" width="14.140625" style="185" customWidth="1"/>
    <col min="7406" max="7654" width="8.7109375" style="185"/>
    <col min="7655" max="7656" width="5.7109375" style="185" customWidth="1"/>
    <col min="7657" max="7657" width="47" style="185" customWidth="1"/>
    <col min="7658" max="7658" width="6.7109375" style="185" customWidth="1"/>
    <col min="7659" max="7659" width="9.7109375" style="185" customWidth="1"/>
    <col min="7660" max="7660" width="12.7109375" style="185" customWidth="1"/>
    <col min="7661" max="7661" width="14.140625" style="185" customWidth="1"/>
    <col min="7662" max="7910" width="8.7109375" style="185"/>
    <col min="7911" max="7912" width="5.7109375" style="185" customWidth="1"/>
    <col min="7913" max="7913" width="47" style="185" customWidth="1"/>
    <col min="7914" max="7914" width="6.7109375" style="185" customWidth="1"/>
    <col min="7915" max="7915" width="9.7109375" style="185" customWidth="1"/>
    <col min="7916" max="7916" width="12.7109375" style="185" customWidth="1"/>
    <col min="7917" max="7917" width="14.140625" style="185" customWidth="1"/>
    <col min="7918" max="8166" width="8.7109375" style="185"/>
    <col min="8167" max="8168" width="5.7109375" style="185" customWidth="1"/>
    <col min="8169" max="8169" width="47" style="185" customWidth="1"/>
    <col min="8170" max="8170" width="6.7109375" style="185" customWidth="1"/>
    <col min="8171" max="8171" width="9.7109375" style="185" customWidth="1"/>
    <col min="8172" max="8172" width="12.7109375" style="185" customWidth="1"/>
    <col min="8173" max="8173" width="14.140625" style="185" customWidth="1"/>
    <col min="8174" max="8422" width="8.7109375" style="185"/>
    <col min="8423" max="8424" width="5.7109375" style="185" customWidth="1"/>
    <col min="8425" max="8425" width="47" style="185" customWidth="1"/>
    <col min="8426" max="8426" width="6.7109375" style="185" customWidth="1"/>
    <col min="8427" max="8427" width="9.7109375" style="185" customWidth="1"/>
    <col min="8428" max="8428" width="12.7109375" style="185" customWidth="1"/>
    <col min="8429" max="8429" width="14.140625" style="185" customWidth="1"/>
    <col min="8430" max="8678" width="8.7109375" style="185"/>
    <col min="8679" max="8680" width="5.7109375" style="185" customWidth="1"/>
    <col min="8681" max="8681" width="47" style="185" customWidth="1"/>
    <col min="8682" max="8682" width="6.7109375" style="185" customWidth="1"/>
    <col min="8683" max="8683" width="9.7109375" style="185" customWidth="1"/>
    <col min="8684" max="8684" width="12.7109375" style="185" customWidth="1"/>
    <col min="8685" max="8685" width="14.140625" style="185" customWidth="1"/>
    <col min="8686" max="8934" width="8.7109375" style="185"/>
    <col min="8935" max="8936" width="5.7109375" style="185" customWidth="1"/>
    <col min="8937" max="8937" width="47" style="185" customWidth="1"/>
    <col min="8938" max="8938" width="6.7109375" style="185" customWidth="1"/>
    <col min="8939" max="8939" width="9.7109375" style="185" customWidth="1"/>
    <col min="8940" max="8940" width="12.7109375" style="185" customWidth="1"/>
    <col min="8941" max="8941" width="14.140625" style="185" customWidth="1"/>
    <col min="8942" max="9190" width="8.7109375" style="185"/>
    <col min="9191" max="9192" width="5.7109375" style="185" customWidth="1"/>
    <col min="9193" max="9193" width="47" style="185" customWidth="1"/>
    <col min="9194" max="9194" width="6.7109375" style="185" customWidth="1"/>
    <col min="9195" max="9195" width="9.7109375" style="185" customWidth="1"/>
    <col min="9196" max="9196" width="12.7109375" style="185" customWidth="1"/>
    <col min="9197" max="9197" width="14.140625" style="185" customWidth="1"/>
    <col min="9198" max="9446" width="8.7109375" style="185"/>
    <col min="9447" max="9448" width="5.7109375" style="185" customWidth="1"/>
    <col min="9449" max="9449" width="47" style="185" customWidth="1"/>
    <col min="9450" max="9450" width="6.7109375" style="185" customWidth="1"/>
    <col min="9451" max="9451" width="9.7109375" style="185" customWidth="1"/>
    <col min="9452" max="9452" width="12.7109375" style="185" customWidth="1"/>
    <col min="9453" max="9453" width="14.140625" style="185" customWidth="1"/>
    <col min="9454" max="9702" width="8.7109375" style="185"/>
    <col min="9703" max="9704" width="5.7109375" style="185" customWidth="1"/>
    <col min="9705" max="9705" width="47" style="185" customWidth="1"/>
    <col min="9706" max="9706" width="6.7109375" style="185" customWidth="1"/>
    <col min="9707" max="9707" width="9.7109375" style="185" customWidth="1"/>
    <col min="9708" max="9708" width="12.7109375" style="185" customWidth="1"/>
    <col min="9709" max="9709" width="14.140625" style="185" customWidth="1"/>
    <col min="9710" max="9958" width="8.7109375" style="185"/>
    <col min="9959" max="9960" width="5.7109375" style="185" customWidth="1"/>
    <col min="9961" max="9961" width="47" style="185" customWidth="1"/>
    <col min="9962" max="9962" width="6.7109375" style="185" customWidth="1"/>
    <col min="9963" max="9963" width="9.7109375" style="185" customWidth="1"/>
    <col min="9964" max="9964" width="12.7109375" style="185" customWidth="1"/>
    <col min="9965" max="9965" width="14.140625" style="185" customWidth="1"/>
    <col min="9966" max="10214" width="8.7109375" style="185"/>
    <col min="10215" max="10216" width="5.7109375" style="185" customWidth="1"/>
    <col min="10217" max="10217" width="47" style="185" customWidth="1"/>
    <col min="10218" max="10218" width="6.7109375" style="185" customWidth="1"/>
    <col min="10219" max="10219" width="9.7109375" style="185" customWidth="1"/>
    <col min="10220" max="10220" width="12.7109375" style="185" customWidth="1"/>
    <col min="10221" max="10221" width="14.140625" style="185" customWidth="1"/>
    <col min="10222" max="10470" width="8.7109375" style="185"/>
    <col min="10471" max="10472" width="5.7109375" style="185" customWidth="1"/>
    <col min="10473" max="10473" width="47" style="185" customWidth="1"/>
    <col min="10474" max="10474" width="6.7109375" style="185" customWidth="1"/>
    <col min="10475" max="10475" width="9.7109375" style="185" customWidth="1"/>
    <col min="10476" max="10476" width="12.7109375" style="185" customWidth="1"/>
    <col min="10477" max="10477" width="14.140625" style="185" customWidth="1"/>
    <col min="10478" max="10726" width="8.7109375" style="185"/>
    <col min="10727" max="10728" width="5.7109375" style="185" customWidth="1"/>
    <col min="10729" max="10729" width="47" style="185" customWidth="1"/>
    <col min="10730" max="10730" width="6.7109375" style="185" customWidth="1"/>
    <col min="10731" max="10731" width="9.7109375" style="185" customWidth="1"/>
    <col min="10732" max="10732" width="12.7109375" style="185" customWidth="1"/>
    <col min="10733" max="10733" width="14.140625" style="185" customWidth="1"/>
    <col min="10734" max="10982" width="8.7109375" style="185"/>
    <col min="10983" max="10984" width="5.7109375" style="185" customWidth="1"/>
    <col min="10985" max="10985" width="47" style="185" customWidth="1"/>
    <col min="10986" max="10986" width="6.7109375" style="185" customWidth="1"/>
    <col min="10987" max="10987" width="9.7109375" style="185" customWidth="1"/>
    <col min="10988" max="10988" width="12.7109375" style="185" customWidth="1"/>
    <col min="10989" max="10989" width="14.140625" style="185" customWidth="1"/>
    <col min="10990" max="11238" width="8.7109375" style="185"/>
    <col min="11239" max="11240" width="5.7109375" style="185" customWidth="1"/>
    <col min="11241" max="11241" width="47" style="185" customWidth="1"/>
    <col min="11242" max="11242" width="6.7109375" style="185" customWidth="1"/>
    <col min="11243" max="11243" width="9.7109375" style="185" customWidth="1"/>
    <col min="11244" max="11244" width="12.7109375" style="185" customWidth="1"/>
    <col min="11245" max="11245" width="14.140625" style="185" customWidth="1"/>
    <col min="11246" max="11494" width="8.7109375" style="185"/>
    <col min="11495" max="11496" width="5.7109375" style="185" customWidth="1"/>
    <col min="11497" max="11497" width="47" style="185" customWidth="1"/>
    <col min="11498" max="11498" width="6.7109375" style="185" customWidth="1"/>
    <col min="11499" max="11499" width="9.7109375" style="185" customWidth="1"/>
    <col min="11500" max="11500" width="12.7109375" style="185" customWidth="1"/>
    <col min="11501" max="11501" width="14.140625" style="185" customWidth="1"/>
    <col min="11502" max="11750" width="8.7109375" style="185"/>
    <col min="11751" max="11752" width="5.7109375" style="185" customWidth="1"/>
    <col min="11753" max="11753" width="47" style="185" customWidth="1"/>
    <col min="11754" max="11754" width="6.7109375" style="185" customWidth="1"/>
    <col min="11755" max="11755" width="9.7109375" style="185" customWidth="1"/>
    <col min="11756" max="11756" width="12.7109375" style="185" customWidth="1"/>
    <col min="11757" max="11757" width="14.140625" style="185" customWidth="1"/>
    <col min="11758" max="12006" width="8.7109375" style="185"/>
    <col min="12007" max="12008" width="5.7109375" style="185" customWidth="1"/>
    <col min="12009" max="12009" width="47" style="185" customWidth="1"/>
    <col min="12010" max="12010" width="6.7109375" style="185" customWidth="1"/>
    <col min="12011" max="12011" width="9.7109375" style="185" customWidth="1"/>
    <col min="12012" max="12012" width="12.7109375" style="185" customWidth="1"/>
    <col min="12013" max="12013" width="14.140625" style="185" customWidth="1"/>
    <col min="12014" max="12262" width="8.7109375" style="185"/>
    <col min="12263" max="12264" width="5.7109375" style="185" customWidth="1"/>
    <col min="12265" max="12265" width="47" style="185" customWidth="1"/>
    <col min="12266" max="12266" width="6.7109375" style="185" customWidth="1"/>
    <col min="12267" max="12267" width="9.7109375" style="185" customWidth="1"/>
    <col min="12268" max="12268" width="12.7109375" style="185" customWidth="1"/>
    <col min="12269" max="12269" width="14.140625" style="185" customWidth="1"/>
    <col min="12270" max="12518" width="8.7109375" style="185"/>
    <col min="12519" max="12520" width="5.7109375" style="185" customWidth="1"/>
    <col min="12521" max="12521" width="47" style="185" customWidth="1"/>
    <col min="12522" max="12522" width="6.7109375" style="185" customWidth="1"/>
    <col min="12523" max="12523" width="9.7109375" style="185" customWidth="1"/>
    <col min="12524" max="12524" width="12.7109375" style="185" customWidth="1"/>
    <col min="12525" max="12525" width="14.140625" style="185" customWidth="1"/>
    <col min="12526" max="12774" width="8.7109375" style="185"/>
    <col min="12775" max="12776" width="5.7109375" style="185" customWidth="1"/>
    <col min="12777" max="12777" width="47" style="185" customWidth="1"/>
    <col min="12778" max="12778" width="6.7109375" style="185" customWidth="1"/>
    <col min="12779" max="12779" width="9.7109375" style="185" customWidth="1"/>
    <col min="12780" max="12780" width="12.7109375" style="185" customWidth="1"/>
    <col min="12781" max="12781" width="14.140625" style="185" customWidth="1"/>
    <col min="12782" max="13030" width="8.7109375" style="185"/>
    <col min="13031" max="13032" width="5.7109375" style="185" customWidth="1"/>
    <col min="13033" max="13033" width="47" style="185" customWidth="1"/>
    <col min="13034" max="13034" width="6.7109375" style="185" customWidth="1"/>
    <col min="13035" max="13035" width="9.7109375" style="185" customWidth="1"/>
    <col min="13036" max="13036" width="12.7109375" style="185" customWidth="1"/>
    <col min="13037" max="13037" width="14.140625" style="185" customWidth="1"/>
    <col min="13038" max="13286" width="8.7109375" style="185"/>
    <col min="13287" max="13288" width="5.7109375" style="185" customWidth="1"/>
    <col min="13289" max="13289" width="47" style="185" customWidth="1"/>
    <col min="13290" max="13290" width="6.7109375" style="185" customWidth="1"/>
    <col min="13291" max="13291" width="9.7109375" style="185" customWidth="1"/>
    <col min="13292" max="13292" width="12.7109375" style="185" customWidth="1"/>
    <col min="13293" max="13293" width="14.140625" style="185" customWidth="1"/>
    <col min="13294" max="13542" width="8.7109375" style="185"/>
    <col min="13543" max="13544" width="5.7109375" style="185" customWidth="1"/>
    <col min="13545" max="13545" width="47" style="185" customWidth="1"/>
    <col min="13546" max="13546" width="6.7109375" style="185" customWidth="1"/>
    <col min="13547" max="13547" width="9.7109375" style="185" customWidth="1"/>
    <col min="13548" max="13548" width="12.7109375" style="185" customWidth="1"/>
    <col min="13549" max="13549" width="14.140625" style="185" customWidth="1"/>
    <col min="13550" max="13798" width="8.7109375" style="185"/>
    <col min="13799" max="13800" width="5.7109375" style="185" customWidth="1"/>
    <col min="13801" max="13801" width="47" style="185" customWidth="1"/>
    <col min="13802" max="13802" width="6.7109375" style="185" customWidth="1"/>
    <col min="13803" max="13803" width="9.7109375" style="185" customWidth="1"/>
    <col min="13804" max="13804" width="12.7109375" style="185" customWidth="1"/>
    <col min="13805" max="13805" width="14.140625" style="185" customWidth="1"/>
    <col min="13806" max="14054" width="8.7109375" style="185"/>
    <col min="14055" max="14056" width="5.7109375" style="185" customWidth="1"/>
    <col min="14057" max="14057" width="47" style="185" customWidth="1"/>
    <col min="14058" max="14058" width="6.7109375" style="185" customWidth="1"/>
    <col min="14059" max="14059" width="9.7109375" style="185" customWidth="1"/>
    <col min="14060" max="14060" width="12.7109375" style="185" customWidth="1"/>
    <col min="14061" max="14061" width="14.140625" style="185" customWidth="1"/>
    <col min="14062" max="14310" width="8.7109375" style="185"/>
    <col min="14311" max="14312" width="5.7109375" style="185" customWidth="1"/>
    <col min="14313" max="14313" width="47" style="185" customWidth="1"/>
    <col min="14314" max="14314" width="6.7109375" style="185" customWidth="1"/>
    <col min="14315" max="14315" width="9.7109375" style="185" customWidth="1"/>
    <col min="14316" max="14316" width="12.7109375" style="185" customWidth="1"/>
    <col min="14317" max="14317" width="14.140625" style="185" customWidth="1"/>
    <col min="14318" max="14566" width="8.7109375" style="185"/>
    <col min="14567" max="14568" width="5.7109375" style="185" customWidth="1"/>
    <col min="14569" max="14569" width="47" style="185" customWidth="1"/>
    <col min="14570" max="14570" width="6.7109375" style="185" customWidth="1"/>
    <col min="14571" max="14571" width="9.7109375" style="185" customWidth="1"/>
    <col min="14572" max="14572" width="12.7109375" style="185" customWidth="1"/>
    <col min="14573" max="14573" width="14.140625" style="185" customWidth="1"/>
    <col min="14574" max="14822" width="8.7109375" style="185"/>
    <col min="14823" max="14824" width="5.7109375" style="185" customWidth="1"/>
    <col min="14825" max="14825" width="47" style="185" customWidth="1"/>
    <col min="14826" max="14826" width="6.7109375" style="185" customWidth="1"/>
    <col min="14827" max="14827" width="9.7109375" style="185" customWidth="1"/>
    <col min="14828" max="14828" width="12.7109375" style="185" customWidth="1"/>
    <col min="14829" max="14829" width="14.140625" style="185" customWidth="1"/>
    <col min="14830" max="15078" width="8.7109375" style="185"/>
    <col min="15079" max="15080" width="5.7109375" style="185" customWidth="1"/>
    <col min="15081" max="15081" width="47" style="185" customWidth="1"/>
    <col min="15082" max="15082" width="6.7109375" style="185" customWidth="1"/>
    <col min="15083" max="15083" width="9.7109375" style="185" customWidth="1"/>
    <col min="15084" max="15084" width="12.7109375" style="185" customWidth="1"/>
    <col min="15085" max="15085" width="14.140625" style="185" customWidth="1"/>
    <col min="15086" max="15334" width="8.7109375" style="185"/>
    <col min="15335" max="15336" width="5.7109375" style="185" customWidth="1"/>
    <col min="15337" max="15337" width="47" style="185" customWidth="1"/>
    <col min="15338" max="15338" width="6.7109375" style="185" customWidth="1"/>
    <col min="15339" max="15339" width="9.7109375" style="185" customWidth="1"/>
    <col min="15340" max="15340" width="12.7109375" style="185" customWidth="1"/>
    <col min="15341" max="15341" width="14.140625" style="185" customWidth="1"/>
    <col min="15342" max="15590" width="8.7109375" style="185"/>
    <col min="15591" max="15592" width="5.7109375" style="185" customWidth="1"/>
    <col min="15593" max="15593" width="47" style="185" customWidth="1"/>
    <col min="15594" max="15594" width="6.7109375" style="185" customWidth="1"/>
    <col min="15595" max="15595" width="9.7109375" style="185" customWidth="1"/>
    <col min="15596" max="15596" width="12.7109375" style="185" customWidth="1"/>
    <col min="15597" max="15597" width="14.140625" style="185" customWidth="1"/>
    <col min="15598" max="15846" width="8.7109375" style="185"/>
    <col min="15847" max="15848" width="5.7109375" style="185" customWidth="1"/>
    <col min="15849" max="15849" width="47" style="185" customWidth="1"/>
    <col min="15850" max="15850" width="6.7109375" style="185" customWidth="1"/>
    <col min="15851" max="15851" width="9.7109375" style="185" customWidth="1"/>
    <col min="15852" max="15852" width="12.7109375" style="185" customWidth="1"/>
    <col min="15853" max="15853" width="14.140625" style="185" customWidth="1"/>
    <col min="15854" max="16102" width="8.7109375" style="185"/>
    <col min="16103" max="16104" width="5.7109375" style="185" customWidth="1"/>
    <col min="16105" max="16105" width="47" style="185" customWidth="1"/>
    <col min="16106" max="16106" width="6.7109375" style="185" customWidth="1"/>
    <col min="16107" max="16107" width="9.7109375" style="185" customWidth="1"/>
    <col min="16108" max="16108" width="12.7109375" style="185" customWidth="1"/>
    <col min="16109" max="16109" width="14.140625" style="185" customWidth="1"/>
    <col min="16110" max="16360" width="8.7109375" style="185"/>
    <col min="16361" max="16379" width="9.140625" style="185" customWidth="1"/>
    <col min="16380" max="16384" width="9.140625" style="185"/>
  </cols>
  <sheetData>
    <row r="1" spans="1:11" ht="12.75">
      <c r="A1" s="1115"/>
      <c r="B1" s="1115"/>
      <c r="C1" s="1115"/>
      <c r="D1" s="1116"/>
      <c r="F1" s="902" t="s">
        <v>320</v>
      </c>
      <c r="G1" s="902" t="s">
        <v>321</v>
      </c>
      <c r="H1" s="903" t="s">
        <v>322</v>
      </c>
      <c r="I1" s="904" t="s">
        <v>345</v>
      </c>
      <c r="J1" s="905" t="s">
        <v>324</v>
      </c>
      <c r="K1" s="906" t="s">
        <v>325</v>
      </c>
    </row>
    <row r="2" spans="1:11" ht="20.25">
      <c r="A2" s="907">
        <v>1</v>
      </c>
      <c r="B2" s="907">
        <v>2</v>
      </c>
      <c r="C2" s="907">
        <v>3</v>
      </c>
      <c r="D2" s="907">
        <v>4</v>
      </c>
      <c r="F2" s="1120" t="s">
        <v>326</v>
      </c>
      <c r="G2" s="1120"/>
      <c r="H2" s="1120"/>
      <c r="I2" s="1120"/>
      <c r="J2" s="1120"/>
      <c r="K2" s="1120"/>
    </row>
    <row r="3" spans="1:11">
      <c r="A3" s="1117" t="s">
        <v>317</v>
      </c>
      <c r="B3" s="1118" t="s">
        <v>318</v>
      </c>
      <c r="C3" s="1119"/>
      <c r="D3" s="911"/>
      <c r="F3" s="912" t="s">
        <v>327</v>
      </c>
      <c r="G3" s="1121" t="s">
        <v>453</v>
      </c>
      <c r="H3" s="1121"/>
      <c r="I3" s="1121"/>
      <c r="J3" s="1121"/>
      <c r="K3" s="1121"/>
    </row>
    <row r="4" spans="1:11">
      <c r="A4" s="1117"/>
      <c r="B4" s="1118"/>
      <c r="C4" s="1119"/>
      <c r="D4" s="913"/>
      <c r="F4" s="914" t="s">
        <v>328</v>
      </c>
      <c r="G4" s="1121" t="s">
        <v>454</v>
      </c>
      <c r="H4" s="1121"/>
      <c r="I4" s="1121"/>
      <c r="J4" s="1121"/>
      <c r="K4" s="1121"/>
    </row>
    <row r="5" spans="1:11" ht="16.5" customHeight="1">
      <c r="A5" s="1117"/>
      <c r="B5" s="1118"/>
      <c r="C5" s="1119"/>
      <c r="D5" s="913"/>
      <c r="F5" s="912" t="s">
        <v>329</v>
      </c>
      <c r="G5" s="1121" t="s">
        <v>450</v>
      </c>
      <c r="H5" s="1121"/>
      <c r="I5" s="1121"/>
      <c r="J5" s="1121"/>
      <c r="K5" s="1121"/>
    </row>
    <row r="6" spans="1:11">
      <c r="A6" s="1117"/>
      <c r="B6" s="1118"/>
      <c r="C6" s="1119"/>
      <c r="D6" s="913"/>
      <c r="F6" s="915" t="s">
        <v>335</v>
      </c>
      <c r="G6" s="1122"/>
      <c r="H6" s="1122"/>
      <c r="I6" s="1122"/>
      <c r="J6" s="1122"/>
      <c r="K6" s="1122"/>
    </row>
    <row r="7" spans="1:11">
      <c r="A7" s="1117"/>
      <c r="B7" s="1118"/>
      <c r="C7" s="1119"/>
      <c r="D7" s="913"/>
      <c r="F7" s="916" t="s">
        <v>336</v>
      </c>
      <c r="G7" s="1123"/>
      <c r="H7" s="1123"/>
      <c r="I7" s="1123"/>
      <c r="J7" s="1123"/>
      <c r="K7" s="1123"/>
    </row>
    <row r="8" spans="1:11" ht="36">
      <c r="A8" s="1117"/>
      <c r="B8" s="1118"/>
      <c r="C8" s="1119"/>
      <c r="D8" s="918"/>
      <c r="F8" s="185"/>
      <c r="G8" s="919" t="s">
        <v>451</v>
      </c>
      <c r="H8" s="222"/>
      <c r="I8" s="185"/>
      <c r="J8" s="185"/>
      <c r="K8" s="185"/>
    </row>
    <row r="9" spans="1:11" ht="18">
      <c r="A9" s="1117"/>
      <c r="B9" s="1118"/>
      <c r="C9" s="1119"/>
      <c r="D9" s="911"/>
      <c r="F9" s="185"/>
      <c r="G9" s="919" t="s">
        <v>347</v>
      </c>
      <c r="H9" s="222"/>
      <c r="I9" s="185"/>
      <c r="J9" s="185"/>
      <c r="K9" s="185"/>
    </row>
    <row r="10" spans="1:11" ht="13.5" thickBot="1">
      <c r="A10" s="908"/>
      <c r="B10" s="909"/>
      <c r="C10" s="910"/>
      <c r="D10" s="911"/>
      <c r="F10" s="920"/>
      <c r="G10" s="921"/>
      <c r="H10" s="922"/>
      <c r="I10" s="923"/>
      <c r="J10" s="924"/>
      <c r="K10" s="924"/>
    </row>
    <row r="11" spans="1:11" ht="12.75">
      <c r="A11" s="925">
        <v>201</v>
      </c>
      <c r="B11" s="926"/>
      <c r="C11" s="927"/>
      <c r="D11" s="911"/>
      <c r="E11" s="928"/>
      <c r="F11" s="929"/>
      <c r="G11" s="930"/>
      <c r="H11" s="931"/>
      <c r="I11" s="932"/>
      <c r="J11" s="223"/>
      <c r="K11" s="933"/>
    </row>
    <row r="12" spans="1:11" s="225" customFormat="1" ht="18.75" thickBot="1">
      <c r="A12" s="945">
        <v>201</v>
      </c>
      <c r="B12" s="946"/>
      <c r="C12" s="947"/>
      <c r="D12" s="948"/>
      <c r="E12" s="949"/>
      <c r="F12" s="950">
        <f>A12</f>
        <v>201</v>
      </c>
      <c r="G12" s="951" t="s">
        <v>347</v>
      </c>
      <c r="H12" s="952"/>
      <c r="I12" s="953"/>
      <c r="J12" s="224"/>
      <c r="K12" s="934"/>
    </row>
    <row r="13" spans="1:11" s="225" customFormat="1" ht="12.75">
      <c r="A13" s="945"/>
      <c r="B13" s="946"/>
      <c r="C13" s="947"/>
      <c r="D13" s="948"/>
      <c r="E13" s="954"/>
      <c r="F13" s="955" t="s">
        <v>331</v>
      </c>
      <c r="G13" s="956" t="s">
        <v>332</v>
      </c>
      <c r="H13" s="957" t="s">
        <v>89</v>
      </c>
      <c r="I13" s="958" t="s">
        <v>346</v>
      </c>
      <c r="J13" s="935" t="s">
        <v>333</v>
      </c>
      <c r="K13" s="1034" t="s">
        <v>128</v>
      </c>
    </row>
    <row r="14" spans="1:11" ht="12.75">
      <c r="A14" s="945">
        <v>201</v>
      </c>
      <c r="B14" s="946" t="s">
        <v>342</v>
      </c>
      <c r="C14" s="947"/>
      <c r="D14" s="948"/>
      <c r="E14" s="7"/>
      <c r="F14" s="55" t="str">
        <f>A14&amp;"."&amp;B14&amp;"."&amp;C14&amp;"."&amp;D14</f>
        <v>201.01..</v>
      </c>
      <c r="G14" s="6" t="str">
        <f>G29</f>
        <v>KROVSKA IN KLEPARSKA DELA:</v>
      </c>
      <c r="H14" s="96"/>
      <c r="I14" s="959"/>
      <c r="J14" s="226"/>
      <c r="K14" s="1035">
        <f>K147</f>
        <v>0</v>
      </c>
    </row>
    <row r="15" spans="1:11" ht="12.75">
      <c r="A15" s="945">
        <v>201</v>
      </c>
      <c r="B15" s="946" t="s">
        <v>343</v>
      </c>
      <c r="C15" s="947"/>
      <c r="D15" s="948"/>
      <c r="E15" s="7"/>
      <c r="F15" s="55" t="str">
        <f t="shared" ref="F15:F21" si="0">A15&amp;"."&amp;B15&amp;"."&amp;C15&amp;"."&amp;D15</f>
        <v>201.02..</v>
      </c>
      <c r="G15" s="4" t="str">
        <f>G150</f>
        <v>KLJUČAVNIČARSKA DELA:</v>
      </c>
      <c r="H15" s="96"/>
      <c r="I15" s="959"/>
      <c r="J15" s="226"/>
      <c r="K15" s="1035">
        <f>K212</f>
        <v>0</v>
      </c>
    </row>
    <row r="16" spans="1:11" ht="12.75">
      <c r="A16" s="945">
        <v>201</v>
      </c>
      <c r="B16" s="946" t="s">
        <v>330</v>
      </c>
      <c r="C16" s="947"/>
      <c r="D16" s="948"/>
      <c r="E16" s="7"/>
      <c r="F16" s="55" t="str">
        <f t="shared" si="0"/>
        <v>201.03..</v>
      </c>
      <c r="G16" s="4" t="str">
        <f>G214</f>
        <v>FASADERSKA DELA:</v>
      </c>
      <c r="H16" s="96"/>
      <c r="I16" s="959"/>
      <c r="J16" s="226"/>
      <c r="K16" s="1035">
        <f>K243</f>
        <v>0</v>
      </c>
    </row>
    <row r="17" spans="1:11" ht="12.75">
      <c r="A17" s="945">
        <v>201</v>
      </c>
      <c r="B17" s="946" t="s">
        <v>337</v>
      </c>
      <c r="C17" s="947"/>
      <c r="D17" s="948"/>
      <c r="E17" s="7"/>
      <c r="F17" s="55" t="str">
        <f t="shared" si="0"/>
        <v>201.04..</v>
      </c>
      <c r="G17" s="6" t="str">
        <f>G245</f>
        <v>STEKLARSKA in ALU DELA Z VRATI IN OKNI:</v>
      </c>
      <c r="H17" s="96"/>
      <c r="I17" s="959"/>
      <c r="J17" s="226"/>
      <c r="K17" s="1035">
        <f>K400</f>
        <v>0</v>
      </c>
    </row>
    <row r="18" spans="1:11" ht="12.75">
      <c r="A18" s="945">
        <v>201</v>
      </c>
      <c r="B18" s="946" t="s">
        <v>319</v>
      </c>
      <c r="C18" s="947"/>
      <c r="D18" s="948"/>
      <c r="E18" s="7"/>
      <c r="F18" s="55" t="str">
        <f t="shared" si="0"/>
        <v>201.05..</v>
      </c>
      <c r="G18" s="6" t="str">
        <f>G402</f>
        <v>MIZARSKA DELA</v>
      </c>
      <c r="H18" s="96"/>
      <c r="I18" s="959"/>
      <c r="J18" s="226"/>
      <c r="K18" s="1035">
        <f>K490</f>
        <v>0</v>
      </c>
    </row>
    <row r="19" spans="1:11" ht="12.75">
      <c r="A19" s="945">
        <v>201</v>
      </c>
      <c r="B19" s="946" t="s">
        <v>338</v>
      </c>
      <c r="C19" s="947"/>
      <c r="D19" s="948"/>
      <c r="E19" s="7"/>
      <c r="F19" s="55" t="str">
        <f t="shared" si="0"/>
        <v>201.06..</v>
      </c>
      <c r="G19" s="6" t="str">
        <f>G493</f>
        <v>DELA V GISPU IN  STROPOVI</v>
      </c>
      <c r="H19" s="96"/>
      <c r="I19" s="959"/>
      <c r="J19" s="226"/>
      <c r="K19" s="1035">
        <f>K583</f>
        <v>0</v>
      </c>
    </row>
    <row r="20" spans="1:11" ht="12.75">
      <c r="A20" s="945">
        <v>201</v>
      </c>
      <c r="B20" s="946" t="s">
        <v>339</v>
      </c>
      <c r="C20" s="947"/>
      <c r="D20" s="948"/>
      <c r="E20" s="7"/>
      <c r="F20" s="55" t="str">
        <f>F585</f>
        <v>201.7..</v>
      </c>
      <c r="G20" s="55" t="str">
        <f>G585</f>
        <v>TALNE IN STENSKE OBLOGE</v>
      </c>
      <c r="H20" s="96"/>
      <c r="I20" s="959"/>
      <c r="J20" s="226"/>
      <c r="K20" s="1035">
        <f>K625</f>
        <v>0</v>
      </c>
    </row>
    <row r="21" spans="1:11" ht="12.75">
      <c r="A21" s="945">
        <v>201</v>
      </c>
      <c r="B21" s="946" t="s">
        <v>340</v>
      </c>
      <c r="C21" s="947"/>
      <c r="D21" s="948"/>
      <c r="E21" s="7"/>
      <c r="F21" s="55" t="str">
        <f t="shared" si="0"/>
        <v>201.08..</v>
      </c>
      <c r="G21" s="4" t="str">
        <f>G628</f>
        <v>SLIKOPLESKARSKA DELA:</v>
      </c>
      <c r="H21" s="96"/>
      <c r="I21" s="959"/>
      <c r="J21" s="226"/>
      <c r="K21" s="1035">
        <f>K648</f>
        <v>0</v>
      </c>
    </row>
    <row r="22" spans="1:11" ht="12.75">
      <c r="A22" s="945">
        <v>201</v>
      </c>
      <c r="B22" s="946" t="s">
        <v>341</v>
      </c>
      <c r="C22" s="947"/>
      <c r="D22" s="948"/>
      <c r="E22" s="7"/>
      <c r="F22" s="55" t="str">
        <f>F651</f>
        <v>201.9..</v>
      </c>
      <c r="G22" s="55" t="str">
        <f>G651</f>
        <v>GASILSKA OPREMA:</v>
      </c>
      <c r="H22" s="96"/>
      <c r="I22" s="959"/>
      <c r="J22" s="226"/>
      <c r="K22" s="1035">
        <f>K658</f>
        <v>0</v>
      </c>
    </row>
    <row r="23" spans="1:11" ht="12.75">
      <c r="A23" s="945"/>
      <c r="B23" s="960"/>
      <c r="C23" s="947"/>
      <c r="D23" s="948"/>
      <c r="E23" s="7"/>
      <c r="F23" s="6"/>
      <c r="G23" s="6"/>
      <c r="H23" s="96"/>
      <c r="I23" s="959"/>
      <c r="J23" s="226"/>
      <c r="K23" s="227"/>
    </row>
    <row r="24" spans="1:11" s="194" customFormat="1" ht="13.5" thickBot="1">
      <c r="A24" s="945"/>
      <c r="B24" s="960"/>
      <c r="C24" s="947"/>
      <c r="D24" s="948"/>
      <c r="E24" s="11"/>
      <c r="F24" s="13"/>
      <c r="G24" s="961" t="s">
        <v>305</v>
      </c>
      <c r="H24" s="962"/>
      <c r="I24" s="963"/>
      <c r="J24" s="228"/>
      <c r="K24" s="1036">
        <f>SUM(K14:K23)</f>
        <v>0</v>
      </c>
    </row>
    <row r="25" spans="1:11" ht="13.5" thickTop="1">
      <c r="A25" s="945"/>
      <c r="B25" s="960"/>
      <c r="C25" s="947"/>
      <c r="D25" s="948"/>
      <c r="E25" s="964"/>
      <c r="F25" s="9"/>
      <c r="G25" s="13"/>
      <c r="H25" s="96"/>
      <c r="I25" s="959"/>
      <c r="J25" s="229"/>
      <c r="K25" s="230"/>
    </row>
    <row r="26" spans="1:11" ht="12.75">
      <c r="A26" s="945"/>
      <c r="B26" s="960"/>
      <c r="C26" s="947"/>
      <c r="D26" s="948"/>
      <c r="E26" s="231"/>
      <c r="F26" s="231"/>
      <c r="G26" s="232" t="s">
        <v>0</v>
      </c>
      <c r="H26" s="233" t="s">
        <v>89</v>
      </c>
      <c r="I26" s="958" t="s">
        <v>346</v>
      </c>
      <c r="J26" s="937" t="s">
        <v>2</v>
      </c>
      <c r="K26" s="233" t="s">
        <v>3</v>
      </c>
    </row>
    <row r="27" spans="1:11" ht="12.75">
      <c r="A27" s="945"/>
      <c r="B27" s="960"/>
      <c r="C27" s="947"/>
      <c r="D27" s="948"/>
      <c r="E27" s="1"/>
      <c r="F27" s="9"/>
      <c r="G27" s="965"/>
      <c r="H27" s="121"/>
      <c r="I27" s="234"/>
      <c r="J27" s="235"/>
      <c r="K27" s="236"/>
    </row>
    <row r="28" spans="1:11" ht="12.75">
      <c r="A28" s="945"/>
      <c r="B28" s="946"/>
      <c r="C28" s="947"/>
      <c r="D28" s="948"/>
      <c r="E28" s="1"/>
      <c r="F28" s="9"/>
      <c r="G28" s="965"/>
      <c r="H28" s="966"/>
      <c r="I28" s="237"/>
      <c r="J28" s="238"/>
      <c r="K28" s="239"/>
    </row>
    <row r="29" spans="1:11" s="194" customFormat="1" ht="12.75">
      <c r="A29" s="945">
        <v>201</v>
      </c>
      <c r="B29" s="946" t="s">
        <v>342</v>
      </c>
      <c r="C29" s="947" t="s">
        <v>342</v>
      </c>
      <c r="D29" s="948"/>
      <c r="E29" s="14"/>
      <c r="F29" s="967" t="str">
        <f>A29&amp;"."&amp;B29&amp;"."&amp;C29&amp;"."&amp;D29</f>
        <v>201.01.01.</v>
      </c>
      <c r="G29" s="968" t="s">
        <v>42</v>
      </c>
      <c r="H29" s="969"/>
      <c r="I29" s="204"/>
      <c r="J29" s="205"/>
      <c r="K29" s="206"/>
    </row>
    <row r="30" spans="1:11" ht="12.75">
      <c r="A30" s="945">
        <v>201</v>
      </c>
      <c r="B30" s="946" t="s">
        <v>342</v>
      </c>
      <c r="C30" s="947" t="s">
        <v>342</v>
      </c>
      <c r="D30" s="948"/>
      <c r="E30" s="7"/>
      <c r="F30" s="409" t="str">
        <f>A30&amp;"."&amp;B30&amp;"."&amp;C30&amp;"."&amp;D30</f>
        <v>201.01.01.</v>
      </c>
      <c r="G30" s="56" t="s">
        <v>4</v>
      </c>
      <c r="H30" s="124"/>
      <c r="I30" s="970"/>
      <c r="J30" s="299"/>
      <c r="K30" s="1037"/>
    </row>
    <row r="31" spans="1:11" ht="178.5">
      <c r="A31" s="945"/>
      <c r="B31" s="946"/>
      <c r="C31" s="947"/>
      <c r="D31" s="948"/>
      <c r="E31" s="7"/>
      <c r="F31" s="409"/>
      <c r="G31" s="57" t="s">
        <v>714</v>
      </c>
      <c r="H31" s="124"/>
      <c r="I31" s="970"/>
      <c r="J31" s="299"/>
      <c r="K31" s="1037"/>
    </row>
    <row r="32" spans="1:11" ht="127.5">
      <c r="A32" s="945"/>
      <c r="B32" s="946"/>
      <c r="C32" s="947"/>
      <c r="D32" s="948"/>
      <c r="E32" s="7"/>
      <c r="F32" s="971"/>
      <c r="G32" s="57" t="s">
        <v>715</v>
      </c>
      <c r="H32" s="124"/>
      <c r="I32" s="970"/>
      <c r="J32" s="299"/>
      <c r="K32" s="1037"/>
    </row>
    <row r="33" spans="1:11" ht="114.75">
      <c r="A33" s="945"/>
      <c r="B33" s="946"/>
      <c r="C33" s="947"/>
      <c r="D33" s="948"/>
      <c r="E33" s="7"/>
      <c r="F33" s="409" t="str">
        <f>A33&amp;"."&amp;B33&amp;"."&amp;C33&amp;"."&amp;D33</f>
        <v>...</v>
      </c>
      <c r="G33" s="57" t="s">
        <v>716</v>
      </c>
      <c r="H33" s="124"/>
      <c r="I33" s="970"/>
      <c r="J33" s="299"/>
      <c r="K33" s="1037"/>
    </row>
    <row r="34" spans="1:11" ht="204">
      <c r="A34" s="945"/>
      <c r="B34" s="946"/>
      <c r="C34" s="947"/>
      <c r="D34" s="948"/>
      <c r="E34" s="7"/>
      <c r="F34" s="409"/>
      <c r="G34" s="57" t="s">
        <v>717</v>
      </c>
      <c r="H34" s="124"/>
      <c r="I34" s="970"/>
      <c r="J34" s="299"/>
      <c r="K34" s="1037"/>
    </row>
    <row r="35" spans="1:11" ht="51">
      <c r="A35" s="945"/>
      <c r="B35" s="946"/>
      <c r="C35" s="947"/>
      <c r="D35" s="948"/>
      <c r="E35" s="7"/>
      <c r="F35" s="409" t="str">
        <f>A35&amp;"."&amp;B35&amp;"."&amp;C35&amp;"."&amp;D35</f>
        <v>...</v>
      </c>
      <c r="G35" s="57" t="s">
        <v>718</v>
      </c>
      <c r="H35" s="124"/>
      <c r="I35" s="970"/>
      <c r="J35" s="299"/>
      <c r="K35" s="1037"/>
    </row>
    <row r="36" spans="1:11" ht="114.75">
      <c r="A36" s="945"/>
      <c r="B36" s="946"/>
      <c r="C36" s="947"/>
      <c r="D36" s="948"/>
      <c r="E36" s="7"/>
      <c r="F36" s="409" t="str">
        <f>A36&amp;"."&amp;B36&amp;"."&amp;C36&amp;"."&amp;D36</f>
        <v>...</v>
      </c>
      <c r="G36" s="56" t="s">
        <v>719</v>
      </c>
      <c r="H36" s="124"/>
      <c r="I36" s="970"/>
      <c r="J36" s="299"/>
      <c r="K36" s="1037"/>
    </row>
    <row r="37" spans="1:11" ht="165.75">
      <c r="A37" s="945"/>
      <c r="B37" s="946"/>
      <c r="C37" s="947"/>
      <c r="D37" s="948"/>
      <c r="E37" s="7"/>
      <c r="F37" s="409" t="str">
        <f>A37&amp;"."&amp;B37&amp;"."&amp;C37&amp;"."&amp;D37</f>
        <v>...</v>
      </c>
      <c r="G37" s="57" t="s">
        <v>720</v>
      </c>
      <c r="H37" s="124"/>
      <c r="I37" s="970"/>
      <c r="J37" s="299"/>
      <c r="K37" s="1037"/>
    </row>
    <row r="38" spans="1:11" ht="51">
      <c r="A38" s="945"/>
      <c r="B38" s="946"/>
      <c r="C38" s="947"/>
      <c r="D38" s="948"/>
      <c r="E38" s="7"/>
      <c r="F38" s="409"/>
      <c r="G38" s="57" t="s">
        <v>721</v>
      </c>
      <c r="H38" s="124"/>
      <c r="I38" s="970"/>
      <c r="J38" s="299"/>
      <c r="K38" s="1037"/>
    </row>
    <row r="39" spans="1:11" ht="25.5">
      <c r="A39" s="945"/>
      <c r="B39" s="946"/>
      <c r="C39" s="947"/>
      <c r="D39" s="948"/>
      <c r="E39" s="7"/>
      <c r="F39" s="409"/>
      <c r="G39" s="57" t="s">
        <v>722</v>
      </c>
      <c r="H39" s="124"/>
      <c r="I39" s="970"/>
      <c r="J39" s="299"/>
      <c r="K39" s="1037"/>
    </row>
    <row r="40" spans="1:11" ht="63.75">
      <c r="A40" s="945"/>
      <c r="B40" s="946"/>
      <c r="C40" s="947"/>
      <c r="D40" s="948"/>
      <c r="E40" s="7"/>
      <c r="F40" s="409" t="str">
        <f t="shared" ref="F40:F44" si="1">A40&amp;"."&amp;B40&amp;"."&amp;C40&amp;"."&amp;D40</f>
        <v>...</v>
      </c>
      <c r="G40" s="57" t="s">
        <v>723</v>
      </c>
      <c r="H40" s="124"/>
      <c r="I40" s="970"/>
      <c r="J40" s="299"/>
      <c r="K40" s="1037"/>
    </row>
    <row r="41" spans="1:11" ht="51">
      <c r="A41" s="945"/>
      <c r="B41" s="946"/>
      <c r="C41" s="947"/>
      <c r="D41" s="948"/>
      <c r="E41" s="7"/>
      <c r="F41" s="409" t="str">
        <f t="shared" si="1"/>
        <v>...</v>
      </c>
      <c r="G41" s="57" t="s">
        <v>724</v>
      </c>
      <c r="H41" s="124"/>
      <c r="I41" s="970"/>
      <c r="J41" s="299"/>
      <c r="K41" s="1037"/>
    </row>
    <row r="42" spans="1:11" ht="12.75">
      <c r="A42" s="945"/>
      <c r="B42" s="946"/>
      <c r="C42" s="947"/>
      <c r="D42" s="948"/>
      <c r="E42" s="7"/>
      <c r="F42" s="409" t="str">
        <f t="shared" si="1"/>
        <v>...</v>
      </c>
      <c r="G42" s="57"/>
      <c r="H42" s="124"/>
      <c r="I42" s="970"/>
      <c r="J42" s="299"/>
      <c r="K42" s="1037"/>
    </row>
    <row r="43" spans="1:11" ht="12.75">
      <c r="A43" s="945">
        <v>201</v>
      </c>
      <c r="B43" s="946" t="s">
        <v>342</v>
      </c>
      <c r="C43" s="947" t="s">
        <v>342</v>
      </c>
      <c r="D43" s="948"/>
      <c r="E43" s="7"/>
      <c r="F43" s="409" t="str">
        <f t="shared" si="1"/>
        <v>201.01.01.</v>
      </c>
      <c r="G43" s="898" t="s">
        <v>725</v>
      </c>
      <c r="H43" s="755"/>
      <c r="I43" s="755"/>
      <c r="J43" s="293"/>
      <c r="K43" s="755"/>
    </row>
    <row r="44" spans="1:11" ht="38.25">
      <c r="A44" s="945"/>
      <c r="B44" s="946"/>
      <c r="C44" s="947"/>
      <c r="D44" s="948"/>
      <c r="E44" s="7"/>
      <c r="F44" s="409" t="str">
        <f t="shared" si="1"/>
        <v>...</v>
      </c>
      <c r="G44" s="4" t="s">
        <v>726</v>
      </c>
      <c r="H44" s="755"/>
      <c r="I44" s="755"/>
      <c r="J44" s="293"/>
      <c r="K44" s="755"/>
    </row>
    <row r="45" spans="1:11" ht="12.75">
      <c r="A45" s="945"/>
      <c r="B45" s="946"/>
      <c r="C45" s="947"/>
      <c r="D45" s="948"/>
      <c r="E45" s="7"/>
      <c r="F45" s="409" t="str">
        <f t="shared" ref="F45:F118" si="2">A45&amp;"."&amp;B45&amp;"."&amp;C45&amp;"."&amp;D45</f>
        <v>...</v>
      </c>
      <c r="G45" s="4" t="s">
        <v>727</v>
      </c>
      <c r="H45" s="755"/>
      <c r="I45" s="755"/>
      <c r="J45" s="293"/>
      <c r="K45" s="755"/>
    </row>
    <row r="46" spans="1:11" ht="25.5">
      <c r="A46" s="945"/>
      <c r="B46" s="946"/>
      <c r="C46" s="947"/>
      <c r="D46" s="948"/>
      <c r="E46" s="7"/>
      <c r="F46" s="409"/>
      <c r="G46" s="972" t="s">
        <v>2306</v>
      </c>
      <c r="H46" s="755"/>
      <c r="I46" s="755"/>
      <c r="J46" s="293"/>
      <c r="K46" s="755"/>
    </row>
    <row r="47" spans="1:11" ht="63.75">
      <c r="A47" s="945"/>
      <c r="B47" s="946"/>
      <c r="C47" s="947"/>
      <c r="D47" s="948"/>
      <c r="E47" s="7"/>
      <c r="F47" s="409"/>
      <c r="G47" s="973" t="s">
        <v>2307</v>
      </c>
      <c r="H47" s="755"/>
      <c r="I47" s="755"/>
      <c r="J47" s="293"/>
      <c r="K47" s="755"/>
    </row>
    <row r="48" spans="1:11" ht="25.5">
      <c r="A48" s="945"/>
      <c r="B48" s="946"/>
      <c r="C48" s="947"/>
      <c r="D48" s="948"/>
      <c r="E48" s="7"/>
      <c r="F48" s="409" t="str">
        <f t="shared" si="2"/>
        <v>...</v>
      </c>
      <c r="G48" s="4" t="s">
        <v>728</v>
      </c>
      <c r="H48" s="755"/>
      <c r="I48" s="755"/>
      <c r="J48" s="293"/>
      <c r="K48" s="755"/>
    </row>
    <row r="49" spans="1:11" ht="12.75">
      <c r="A49" s="945"/>
      <c r="B49" s="946"/>
      <c r="C49" s="947"/>
      <c r="D49" s="948"/>
      <c r="E49" s="7"/>
      <c r="F49" s="409"/>
      <c r="G49" s="972" t="s">
        <v>2308</v>
      </c>
      <c r="H49" s="755"/>
      <c r="I49" s="755"/>
      <c r="J49" s="293"/>
      <c r="K49" s="755"/>
    </row>
    <row r="50" spans="1:11" ht="63.75">
      <c r="A50" s="945"/>
      <c r="B50" s="946"/>
      <c r="C50" s="947"/>
      <c r="D50" s="948"/>
      <c r="E50" s="7"/>
      <c r="F50" s="409" t="str">
        <f t="shared" si="2"/>
        <v>...</v>
      </c>
      <c r="G50" s="974" t="s">
        <v>2303</v>
      </c>
      <c r="H50" s="755"/>
      <c r="I50" s="755"/>
      <c r="J50" s="293"/>
      <c r="K50" s="755"/>
    </row>
    <row r="51" spans="1:11" ht="63.75">
      <c r="A51" s="945"/>
      <c r="B51" s="946"/>
      <c r="C51" s="947"/>
      <c r="D51" s="948"/>
      <c r="E51" s="7"/>
      <c r="F51" s="409"/>
      <c r="G51" s="974" t="s">
        <v>2305</v>
      </c>
      <c r="H51" s="755"/>
      <c r="I51" s="755"/>
      <c r="J51" s="293"/>
      <c r="K51" s="755"/>
    </row>
    <row r="52" spans="1:11" ht="12.75">
      <c r="A52" s="945"/>
      <c r="B52" s="946"/>
      <c r="C52" s="947"/>
      <c r="D52" s="948"/>
      <c r="E52" s="7"/>
      <c r="F52" s="409"/>
      <c r="G52" s="972" t="s">
        <v>2309</v>
      </c>
      <c r="H52" s="755"/>
      <c r="I52" s="755"/>
      <c r="J52" s="293"/>
      <c r="K52" s="755"/>
    </row>
    <row r="53" spans="1:11" ht="38.25">
      <c r="A53" s="945"/>
      <c r="B53" s="946"/>
      <c r="C53" s="947"/>
      <c r="D53" s="948"/>
      <c r="E53" s="7"/>
      <c r="F53" s="409" t="str">
        <f t="shared" si="2"/>
        <v>...</v>
      </c>
      <c r="G53" s="975" t="s">
        <v>729</v>
      </c>
      <c r="H53" s="755"/>
      <c r="I53" s="755"/>
      <c r="J53" s="293"/>
      <c r="K53" s="755"/>
    </row>
    <row r="54" spans="1:11" ht="12.75">
      <c r="A54" s="945"/>
      <c r="B54" s="946"/>
      <c r="C54" s="947"/>
      <c r="D54" s="948"/>
      <c r="E54" s="7"/>
      <c r="F54" s="409" t="str">
        <f t="shared" si="2"/>
        <v>...</v>
      </c>
      <c r="G54" s="975" t="s">
        <v>730</v>
      </c>
      <c r="H54" s="755"/>
      <c r="I54" s="755"/>
      <c r="J54" s="293"/>
      <c r="K54" s="755"/>
    </row>
    <row r="55" spans="1:11" ht="51">
      <c r="A55" s="945"/>
      <c r="B55" s="946"/>
      <c r="C55" s="947"/>
      <c r="D55" s="948"/>
      <c r="E55" s="7"/>
      <c r="F55" s="409"/>
      <c r="G55" s="976" t="s">
        <v>2472</v>
      </c>
      <c r="H55" s="755"/>
      <c r="I55" s="755"/>
      <c r="J55" s="293"/>
      <c r="K55" s="755"/>
    </row>
    <row r="56" spans="1:11" ht="12.75">
      <c r="A56" s="945"/>
      <c r="B56" s="946"/>
      <c r="C56" s="947"/>
      <c r="D56" s="948"/>
      <c r="E56" s="7"/>
      <c r="F56" s="409"/>
      <c r="G56" s="972" t="s">
        <v>2310</v>
      </c>
      <c r="H56" s="755"/>
      <c r="I56" s="755"/>
      <c r="J56" s="293"/>
      <c r="K56" s="755"/>
    </row>
    <row r="57" spans="1:11" ht="83.25" customHeight="1">
      <c r="A57" s="945"/>
      <c r="B57" s="946"/>
      <c r="C57" s="947"/>
      <c r="D57" s="948"/>
      <c r="E57" s="7"/>
      <c r="F57" s="409" t="str">
        <f t="shared" si="2"/>
        <v>...</v>
      </c>
      <c r="G57" s="974" t="s">
        <v>731</v>
      </c>
      <c r="H57" s="755"/>
      <c r="I57" s="755"/>
      <c r="J57" s="293"/>
      <c r="K57" s="755"/>
    </row>
    <row r="58" spans="1:11" ht="12.75">
      <c r="A58" s="945"/>
      <c r="B58" s="977"/>
      <c r="C58" s="947"/>
      <c r="D58" s="948"/>
      <c r="E58" s="7"/>
      <c r="F58" s="409" t="str">
        <f t="shared" si="2"/>
        <v>...</v>
      </c>
      <c r="G58" s="974" t="s">
        <v>732</v>
      </c>
      <c r="H58" s="755"/>
      <c r="I58" s="978"/>
      <c r="J58" s="293"/>
      <c r="K58" s="755"/>
    </row>
    <row r="59" spans="1:11" ht="12.75">
      <c r="A59" s="945"/>
      <c r="B59" s="946"/>
      <c r="C59" s="947"/>
      <c r="D59" s="948"/>
      <c r="E59" s="7"/>
      <c r="F59" s="409" t="str">
        <f t="shared" si="2"/>
        <v>...</v>
      </c>
      <c r="G59" s="974" t="s">
        <v>733</v>
      </c>
      <c r="H59" s="10"/>
      <c r="I59" s="10"/>
      <c r="J59" s="185"/>
      <c r="K59" s="10"/>
    </row>
    <row r="60" spans="1:11" ht="15">
      <c r="A60" s="945">
        <v>201</v>
      </c>
      <c r="B60" s="946" t="s">
        <v>342</v>
      </c>
      <c r="C60" s="947" t="s">
        <v>342</v>
      </c>
      <c r="D60" s="948">
        <f>COUNT($D$57:D59)+1</f>
        <v>1</v>
      </c>
      <c r="E60" s="7"/>
      <c r="F60" s="409" t="str">
        <f t="shared" si="2"/>
        <v>201.01.01.1</v>
      </c>
      <c r="G60" s="54" t="s">
        <v>806</v>
      </c>
      <c r="H60" s="703" t="s">
        <v>13</v>
      </c>
      <c r="I60" s="181">
        <v>705</v>
      </c>
      <c r="J60" s="252"/>
      <c r="K60" s="416">
        <f>I60*J60</f>
        <v>0</v>
      </c>
    </row>
    <row r="61" spans="1:11" ht="25.5">
      <c r="A61" s="945">
        <v>201</v>
      </c>
      <c r="B61" s="946" t="s">
        <v>342</v>
      </c>
      <c r="C61" s="947" t="s">
        <v>342</v>
      </c>
      <c r="D61" s="948">
        <f>COUNT($D$57:D60)+1</f>
        <v>2</v>
      </c>
      <c r="E61" s="7"/>
      <c r="F61" s="409" t="str">
        <f t="shared" si="2"/>
        <v>201.01.01.2</v>
      </c>
      <c r="G61" s="57" t="s">
        <v>734</v>
      </c>
      <c r="H61" s="979" t="s">
        <v>12</v>
      </c>
      <c r="I61" s="328">
        <v>4</v>
      </c>
      <c r="J61" s="252"/>
      <c r="K61" s="416">
        <f>I61*J61</f>
        <v>0</v>
      </c>
    </row>
    <row r="62" spans="1:11" ht="38.25">
      <c r="A62" s="945">
        <v>201</v>
      </c>
      <c r="B62" s="946" t="s">
        <v>342</v>
      </c>
      <c r="C62" s="947" t="s">
        <v>342</v>
      </c>
      <c r="D62" s="948">
        <f>COUNT($D$57:D61)+1</f>
        <v>3</v>
      </c>
      <c r="E62" s="7"/>
      <c r="F62" s="409" t="str">
        <f t="shared" si="2"/>
        <v>201.01.01.3</v>
      </c>
      <c r="G62" s="57" t="s">
        <v>735</v>
      </c>
      <c r="H62" s="979" t="s">
        <v>12</v>
      </c>
      <c r="I62" s="328">
        <v>4</v>
      </c>
      <c r="J62" s="252"/>
      <c r="K62" s="416">
        <f>I62*J62</f>
        <v>0</v>
      </c>
    </row>
    <row r="63" spans="1:11" ht="25.5">
      <c r="A63" s="945">
        <v>201</v>
      </c>
      <c r="B63" s="946" t="s">
        <v>342</v>
      </c>
      <c r="C63" s="947" t="s">
        <v>342</v>
      </c>
      <c r="D63" s="948">
        <f>COUNT($D$57:D62)+1</f>
        <v>4</v>
      </c>
      <c r="E63" s="7"/>
      <c r="F63" s="409" t="str">
        <f t="shared" si="2"/>
        <v>201.01.01.4</v>
      </c>
      <c r="G63" s="57" t="s">
        <v>736</v>
      </c>
      <c r="H63" s="979" t="s">
        <v>12</v>
      </c>
      <c r="I63" s="328">
        <v>4</v>
      </c>
      <c r="J63" s="252"/>
      <c r="K63" s="416">
        <f>I63*J63</f>
        <v>0</v>
      </c>
    </row>
    <row r="64" spans="1:11" ht="12.75">
      <c r="A64" s="945">
        <v>201</v>
      </c>
      <c r="B64" s="946" t="s">
        <v>342</v>
      </c>
      <c r="C64" s="947" t="s">
        <v>343</v>
      </c>
      <c r="D64" s="948"/>
      <c r="E64" s="7"/>
      <c r="F64" s="409" t="str">
        <f t="shared" si="2"/>
        <v>201.01.02.</v>
      </c>
      <c r="G64" s="898" t="s">
        <v>737</v>
      </c>
      <c r="H64" s="979"/>
      <c r="I64" s="328"/>
      <c r="J64" s="208"/>
      <c r="K64" s="416"/>
    </row>
    <row r="65" spans="1:13" ht="76.5">
      <c r="A65" s="945"/>
      <c r="B65" s="977"/>
      <c r="C65" s="947"/>
      <c r="D65" s="948"/>
      <c r="E65" s="7"/>
      <c r="F65" s="409" t="str">
        <f t="shared" si="2"/>
        <v>...</v>
      </c>
      <c r="G65" s="55" t="s">
        <v>738</v>
      </c>
      <c r="H65" s="979"/>
      <c r="I65" s="328"/>
      <c r="J65" s="208"/>
      <c r="K65" s="416"/>
    </row>
    <row r="66" spans="1:13" ht="12.75">
      <c r="A66" s="945">
        <v>201</v>
      </c>
      <c r="B66" s="946" t="s">
        <v>342</v>
      </c>
      <c r="C66" s="947" t="s">
        <v>343</v>
      </c>
      <c r="D66" s="948">
        <f>COUNT($D$65:D65)+1</f>
        <v>1</v>
      </c>
      <c r="E66" s="7"/>
      <c r="F66" s="409" t="str">
        <f t="shared" si="2"/>
        <v>201.01.02.1</v>
      </c>
      <c r="G66" s="55" t="s">
        <v>739</v>
      </c>
      <c r="H66" s="979" t="s">
        <v>12</v>
      </c>
      <c r="I66" s="328">
        <v>9</v>
      </c>
      <c r="J66" s="252"/>
      <c r="K66" s="416">
        <f>I66*J66</f>
        <v>0</v>
      </c>
    </row>
    <row r="67" spans="1:13" ht="12.75">
      <c r="A67" s="945">
        <v>201</v>
      </c>
      <c r="B67" s="946" t="s">
        <v>342</v>
      </c>
      <c r="C67" s="947" t="s">
        <v>343</v>
      </c>
      <c r="D67" s="948">
        <f>COUNT($D$65:D66)+1</f>
        <v>2</v>
      </c>
      <c r="E67" s="7"/>
      <c r="F67" s="409" t="str">
        <f t="shared" si="2"/>
        <v>201.01.02.2</v>
      </c>
      <c r="G67" s="55" t="s">
        <v>740</v>
      </c>
      <c r="H67" s="979" t="s">
        <v>5</v>
      </c>
      <c r="I67" s="328">
        <v>65</v>
      </c>
      <c r="J67" s="252"/>
      <c r="K67" s="416">
        <f>I67*J67</f>
        <v>0</v>
      </c>
    </row>
    <row r="68" spans="1:13" ht="12.75">
      <c r="A68" s="945">
        <v>201</v>
      </c>
      <c r="B68" s="946" t="s">
        <v>342</v>
      </c>
      <c r="C68" s="947" t="s">
        <v>343</v>
      </c>
      <c r="D68" s="948">
        <f>COUNT($D$65:D67)+1</f>
        <v>3</v>
      </c>
      <c r="E68" s="7"/>
      <c r="F68" s="409" t="str">
        <f t="shared" si="2"/>
        <v>201.01.02.3</v>
      </c>
      <c r="G68" s="55" t="s">
        <v>741</v>
      </c>
      <c r="H68" s="979" t="s">
        <v>77</v>
      </c>
      <c r="I68" s="328">
        <v>9</v>
      </c>
      <c r="J68" s="252"/>
      <c r="K68" s="416">
        <f>I68*J68</f>
        <v>0</v>
      </c>
    </row>
    <row r="69" spans="1:13" ht="12.75">
      <c r="A69" s="945">
        <v>201</v>
      </c>
      <c r="B69" s="946" t="s">
        <v>342</v>
      </c>
      <c r="C69" s="947" t="s">
        <v>330</v>
      </c>
      <c r="D69" s="948"/>
      <c r="E69" s="7"/>
      <c r="F69" s="409" t="str">
        <f t="shared" si="2"/>
        <v>201.01.03.</v>
      </c>
      <c r="G69" s="898" t="s">
        <v>742</v>
      </c>
      <c r="H69" s="124"/>
      <c r="I69" s="980"/>
      <c r="J69" s="299"/>
      <c r="K69" s="1037"/>
    </row>
    <row r="70" spans="1:13" ht="135.75" customHeight="1">
      <c r="A70" s="945"/>
      <c r="B70" s="977"/>
      <c r="C70" s="947"/>
      <c r="D70" s="948"/>
      <c r="E70" s="7"/>
      <c r="F70" s="409" t="str">
        <f t="shared" si="2"/>
        <v>...</v>
      </c>
      <c r="G70" s="57" t="s">
        <v>743</v>
      </c>
      <c r="H70" s="58"/>
      <c r="I70" s="981"/>
      <c r="J70" s="240"/>
      <c r="K70" s="1035"/>
    </row>
    <row r="71" spans="1:13" ht="114.75">
      <c r="A71" s="945">
        <v>201</v>
      </c>
      <c r="B71" s="946" t="s">
        <v>342</v>
      </c>
      <c r="C71" s="947" t="s">
        <v>330</v>
      </c>
      <c r="D71" s="948">
        <f>COUNT($D$70:D70)+1</f>
        <v>1</v>
      </c>
      <c r="E71" s="7"/>
      <c r="F71" s="409" t="str">
        <f t="shared" si="2"/>
        <v>201.01.03.1</v>
      </c>
      <c r="G71" s="57" t="s">
        <v>2468</v>
      </c>
      <c r="H71" s="979" t="s">
        <v>5</v>
      </c>
      <c r="I71" s="328">
        <f>24.3+31.5</f>
        <v>55.8</v>
      </c>
      <c r="J71" s="252"/>
      <c r="K71" s="416">
        <f>I71*J71</f>
        <v>0</v>
      </c>
    </row>
    <row r="72" spans="1:13" ht="102">
      <c r="A72" s="945">
        <v>201</v>
      </c>
      <c r="B72" s="946" t="s">
        <v>342</v>
      </c>
      <c r="C72" s="947" t="s">
        <v>330</v>
      </c>
      <c r="D72" s="948">
        <f>COUNT($D$70:D71)+1</f>
        <v>2</v>
      </c>
      <c r="E72" s="7"/>
      <c r="F72" s="409" t="str">
        <f t="shared" ref="F72" si="3">A72&amp;"."&amp;B72&amp;"."&amp;C72&amp;"."&amp;D72</f>
        <v>201.01.03.2</v>
      </c>
      <c r="G72" s="57" t="s">
        <v>2469</v>
      </c>
      <c r="H72" s="979" t="s">
        <v>5</v>
      </c>
      <c r="I72" s="328">
        <v>9</v>
      </c>
      <c r="J72" s="252"/>
      <c r="K72" s="416">
        <f>I72*J72</f>
        <v>0</v>
      </c>
    </row>
    <row r="73" spans="1:13" ht="102">
      <c r="A73" s="945">
        <v>201</v>
      </c>
      <c r="B73" s="946" t="s">
        <v>342</v>
      </c>
      <c r="C73" s="947" t="s">
        <v>330</v>
      </c>
      <c r="D73" s="948">
        <f>COUNT($D$70:D71)+1</f>
        <v>2</v>
      </c>
      <c r="E73" s="7"/>
      <c r="F73" s="409" t="str">
        <f t="shared" si="2"/>
        <v>201.01.03.2</v>
      </c>
      <c r="G73" s="57" t="s">
        <v>2470</v>
      </c>
      <c r="H73" s="979" t="s">
        <v>5</v>
      </c>
      <c r="I73" s="328">
        <v>10.3</v>
      </c>
      <c r="J73" s="252"/>
      <c r="K73" s="416">
        <f>I73*J73</f>
        <v>0</v>
      </c>
    </row>
    <row r="74" spans="1:13" ht="89.25">
      <c r="A74" s="945">
        <v>201</v>
      </c>
      <c r="B74" s="946" t="s">
        <v>342</v>
      </c>
      <c r="C74" s="947" t="s">
        <v>330</v>
      </c>
      <c r="D74" s="948">
        <f>COUNT($D$70:D73)+1</f>
        <v>4</v>
      </c>
      <c r="E74" s="7"/>
      <c r="F74" s="409" t="str">
        <f t="shared" si="2"/>
        <v>201.01.03.4</v>
      </c>
      <c r="G74" s="57" t="s">
        <v>2471</v>
      </c>
      <c r="H74" s="979" t="s">
        <v>5</v>
      </c>
      <c r="I74" s="328">
        <v>30</v>
      </c>
      <c r="J74" s="252"/>
      <c r="K74" s="416">
        <f>I74*J74</f>
        <v>0</v>
      </c>
      <c r="M74" s="329"/>
    </row>
    <row r="75" spans="1:13" ht="12.75">
      <c r="A75" s="945">
        <v>201</v>
      </c>
      <c r="B75" s="946" t="s">
        <v>342</v>
      </c>
      <c r="C75" s="947" t="s">
        <v>337</v>
      </c>
      <c r="D75" s="948"/>
      <c r="E75" s="7"/>
      <c r="F75" s="409" t="str">
        <f t="shared" si="2"/>
        <v>201.01.04.</v>
      </c>
      <c r="G75" s="898" t="s">
        <v>2311</v>
      </c>
      <c r="H75" s="982"/>
      <c r="I75" s="982"/>
      <c r="J75" s="939"/>
      <c r="K75" s="985"/>
    </row>
    <row r="76" spans="1:13" ht="25.5">
      <c r="A76" s="945"/>
      <c r="B76" s="977"/>
      <c r="C76" s="947"/>
      <c r="D76" s="948"/>
      <c r="E76" s="7"/>
      <c r="F76" s="409" t="str">
        <f t="shared" si="2"/>
        <v>...</v>
      </c>
      <c r="G76" s="983" t="s">
        <v>744</v>
      </c>
      <c r="H76" s="983"/>
      <c r="I76" s="983"/>
      <c r="J76" s="940"/>
      <c r="K76" s="1038"/>
    </row>
    <row r="77" spans="1:13" ht="76.5">
      <c r="A77" s="945"/>
      <c r="B77" s="977"/>
      <c r="C77" s="947"/>
      <c r="D77" s="948"/>
      <c r="E77" s="7"/>
      <c r="F77" s="409" t="str">
        <f t="shared" si="2"/>
        <v>...</v>
      </c>
      <c r="G77" s="713" t="s">
        <v>2485</v>
      </c>
      <c r="H77" s="983"/>
      <c r="I77" s="983"/>
      <c r="J77" s="940"/>
      <c r="K77" s="1038"/>
    </row>
    <row r="78" spans="1:13" ht="25.5">
      <c r="A78" s="945"/>
      <c r="B78" s="946"/>
      <c r="C78" s="947"/>
      <c r="D78" s="948"/>
      <c r="E78" s="7"/>
      <c r="F78" s="409" t="str">
        <f t="shared" si="2"/>
        <v>...</v>
      </c>
      <c r="G78" s="713" t="s">
        <v>745</v>
      </c>
      <c r="H78" s="983"/>
      <c r="I78" s="983"/>
      <c r="J78" s="940"/>
      <c r="K78" s="1038"/>
    </row>
    <row r="79" spans="1:13" ht="25.5">
      <c r="A79" s="945"/>
      <c r="B79" s="946"/>
      <c r="C79" s="947"/>
      <c r="D79" s="948"/>
      <c r="E79" s="7"/>
      <c r="F79" s="409"/>
      <c r="G79" s="713" t="s">
        <v>2304</v>
      </c>
      <c r="H79" s="983"/>
      <c r="I79" s="983"/>
      <c r="J79" s="940"/>
      <c r="K79" s="1038"/>
    </row>
    <row r="80" spans="1:13" ht="25.5">
      <c r="A80" s="945">
        <v>201</v>
      </c>
      <c r="B80" s="946" t="s">
        <v>342</v>
      </c>
      <c r="C80" s="947" t="s">
        <v>337</v>
      </c>
      <c r="D80" s="948">
        <f>COUNT($D$77:D78)+1</f>
        <v>1</v>
      </c>
      <c r="E80" s="7"/>
      <c r="F80" s="409" t="str">
        <f t="shared" si="2"/>
        <v>201.01.04.1</v>
      </c>
      <c r="G80" s="713" t="s">
        <v>746</v>
      </c>
      <c r="H80" s="716" t="s">
        <v>12</v>
      </c>
      <c r="I80" s="327">
        <v>8</v>
      </c>
      <c r="J80" s="252"/>
      <c r="K80" s="1039">
        <f>I80*J80</f>
        <v>0</v>
      </c>
    </row>
    <row r="81" spans="1:11" ht="25.5">
      <c r="A81" s="945">
        <v>201</v>
      </c>
      <c r="B81" s="946" t="s">
        <v>342</v>
      </c>
      <c r="C81" s="947" t="s">
        <v>337</v>
      </c>
      <c r="D81" s="948"/>
      <c r="E81" s="7"/>
      <c r="F81" s="409" t="str">
        <f t="shared" si="2"/>
        <v>201.01.04.</v>
      </c>
      <c r="G81" s="983" t="s">
        <v>747</v>
      </c>
      <c r="H81" s="984"/>
      <c r="I81" s="985"/>
      <c r="J81" s="300"/>
      <c r="K81" s="1040"/>
    </row>
    <row r="82" spans="1:11" ht="140.25">
      <c r="A82" s="945"/>
      <c r="B82" s="977"/>
      <c r="C82" s="947"/>
      <c r="D82" s="948"/>
      <c r="E82" s="7"/>
      <c r="F82" s="409" t="str">
        <f t="shared" si="2"/>
        <v>...</v>
      </c>
      <c r="G82" s="713" t="s">
        <v>2484</v>
      </c>
      <c r="H82" s="984"/>
      <c r="I82" s="985"/>
      <c r="J82" s="300"/>
      <c r="K82" s="1040"/>
    </row>
    <row r="83" spans="1:11" ht="25.5">
      <c r="A83" s="945"/>
      <c r="B83" s="977"/>
      <c r="C83" s="947"/>
      <c r="D83" s="948"/>
      <c r="E83" s="7"/>
      <c r="F83" s="409" t="str">
        <f t="shared" si="2"/>
        <v>...</v>
      </c>
      <c r="G83" s="713" t="s">
        <v>748</v>
      </c>
      <c r="H83" s="984"/>
      <c r="I83" s="985"/>
      <c r="J83" s="300"/>
      <c r="K83" s="1040"/>
    </row>
    <row r="84" spans="1:11" ht="25.5">
      <c r="A84" s="945"/>
      <c r="B84" s="977"/>
      <c r="C84" s="947"/>
      <c r="D84" s="948"/>
      <c r="E84" s="7"/>
      <c r="F84" s="409" t="str">
        <f t="shared" si="2"/>
        <v>...</v>
      </c>
      <c r="G84" s="713" t="s">
        <v>749</v>
      </c>
      <c r="H84" s="984"/>
      <c r="I84" s="985"/>
      <c r="J84" s="300"/>
      <c r="K84" s="1040"/>
    </row>
    <row r="85" spans="1:11" ht="25.5">
      <c r="A85" s="945"/>
      <c r="B85" s="977"/>
      <c r="C85" s="947"/>
      <c r="D85" s="948"/>
      <c r="E85" s="7"/>
      <c r="F85" s="409" t="str">
        <f t="shared" si="2"/>
        <v>...</v>
      </c>
      <c r="G85" s="713" t="s">
        <v>750</v>
      </c>
      <c r="H85" s="984"/>
      <c r="I85" s="985"/>
      <c r="J85" s="300"/>
      <c r="K85" s="1040"/>
    </row>
    <row r="86" spans="1:11" ht="25.5">
      <c r="A86" s="945"/>
      <c r="B86" s="977"/>
      <c r="C86" s="947"/>
      <c r="D86" s="948"/>
      <c r="E86" s="7"/>
      <c r="F86" s="409"/>
      <c r="G86" s="713" t="s">
        <v>2304</v>
      </c>
      <c r="H86" s="984"/>
      <c r="I86" s="985"/>
      <c r="J86" s="300"/>
      <c r="K86" s="1040"/>
    </row>
    <row r="87" spans="1:11" ht="38.25">
      <c r="A87" s="945">
        <v>201</v>
      </c>
      <c r="B87" s="946" t="s">
        <v>342</v>
      </c>
      <c r="C87" s="947" t="s">
        <v>337</v>
      </c>
      <c r="D87" s="948">
        <f>COUNT($D$77:D85)+1</f>
        <v>2</v>
      </c>
      <c r="E87" s="7"/>
      <c r="F87" s="409" t="str">
        <f t="shared" si="2"/>
        <v>201.01.04.2</v>
      </c>
      <c r="G87" s="986" t="s">
        <v>751</v>
      </c>
      <c r="H87" s="984" t="s">
        <v>12</v>
      </c>
      <c r="I87" s="985">
        <v>1</v>
      </c>
      <c r="J87" s="252"/>
      <c r="K87" s="1039">
        <f>I87*J87</f>
        <v>0</v>
      </c>
    </row>
    <row r="88" spans="1:11" ht="12.75">
      <c r="A88" s="945"/>
      <c r="B88" s="977"/>
      <c r="C88" s="947"/>
      <c r="D88" s="948"/>
      <c r="E88" s="7"/>
      <c r="F88" s="409"/>
      <c r="G88" s="898" t="s">
        <v>2312</v>
      </c>
      <c r="H88" s="984"/>
      <c r="I88" s="985"/>
      <c r="J88" s="292"/>
      <c r="K88" s="1039"/>
    </row>
    <row r="89" spans="1:11" ht="25.5">
      <c r="A89" s="945"/>
      <c r="B89" s="977"/>
      <c r="C89" s="947"/>
      <c r="D89" s="948"/>
      <c r="E89" s="7"/>
      <c r="F89" s="409" t="str">
        <f t="shared" si="2"/>
        <v>...</v>
      </c>
      <c r="G89" s="898" t="s">
        <v>752</v>
      </c>
      <c r="H89" s="984"/>
      <c r="I89" s="985"/>
      <c r="J89" s="300"/>
      <c r="K89" s="1040"/>
    </row>
    <row r="90" spans="1:11" ht="12.75">
      <c r="A90" s="945"/>
      <c r="B90" s="977"/>
      <c r="C90" s="947"/>
      <c r="D90" s="948"/>
      <c r="E90" s="7"/>
      <c r="F90" s="409" t="str">
        <f t="shared" si="2"/>
        <v>...</v>
      </c>
      <c r="G90" s="983" t="s">
        <v>753</v>
      </c>
      <c r="H90" s="984"/>
      <c r="I90" s="985"/>
      <c r="J90" s="300"/>
      <c r="K90" s="1040"/>
    </row>
    <row r="91" spans="1:11" ht="25.5">
      <c r="A91" s="945">
        <v>201</v>
      </c>
      <c r="B91" s="946" t="s">
        <v>342</v>
      </c>
      <c r="C91" s="947" t="s">
        <v>319</v>
      </c>
      <c r="D91" s="948">
        <f>COUNT($D$89:D90)+1</f>
        <v>1</v>
      </c>
      <c r="E91" s="7"/>
      <c r="F91" s="409" t="str">
        <f t="shared" si="2"/>
        <v>201.01.05.1</v>
      </c>
      <c r="G91" s="986" t="s">
        <v>754</v>
      </c>
      <c r="H91" s="984" t="s">
        <v>12</v>
      </c>
      <c r="I91" s="985">
        <v>3</v>
      </c>
      <c r="J91" s="252"/>
      <c r="K91" s="1039">
        <f>I91*J91</f>
        <v>0</v>
      </c>
    </row>
    <row r="92" spans="1:11" ht="25.5">
      <c r="A92" s="945">
        <v>201</v>
      </c>
      <c r="B92" s="946" t="s">
        <v>342</v>
      </c>
      <c r="C92" s="947" t="s">
        <v>319</v>
      </c>
      <c r="D92" s="948">
        <f>COUNT($D$89:D91)+1</f>
        <v>2</v>
      </c>
      <c r="E92" s="7"/>
      <c r="F92" s="409" t="str">
        <f t="shared" si="2"/>
        <v>201.01.05.2</v>
      </c>
      <c r="G92" s="986" t="s">
        <v>755</v>
      </c>
      <c r="H92" s="984" t="s">
        <v>12</v>
      </c>
      <c r="I92" s="985">
        <v>3</v>
      </c>
      <c r="J92" s="252"/>
      <c r="K92" s="1039">
        <f>I92*J92</f>
        <v>0</v>
      </c>
    </row>
    <row r="93" spans="1:11" ht="12.75">
      <c r="A93" s="945">
        <v>201</v>
      </c>
      <c r="B93" s="946" t="s">
        <v>342</v>
      </c>
      <c r="C93" s="947" t="s">
        <v>319</v>
      </c>
      <c r="D93" s="948">
        <f>COUNT($D$89:D92)+1</f>
        <v>3</v>
      </c>
      <c r="E93" s="7"/>
      <c r="F93" s="409" t="str">
        <f t="shared" si="2"/>
        <v>201.01.05.3</v>
      </c>
      <c r="G93" s="986" t="s">
        <v>756</v>
      </c>
      <c r="H93" s="984" t="s">
        <v>12</v>
      </c>
      <c r="I93" s="985">
        <v>3</v>
      </c>
      <c r="J93" s="252"/>
      <c r="K93" s="1039">
        <f>I93*J93</f>
        <v>0</v>
      </c>
    </row>
    <row r="94" spans="1:11" ht="12.75">
      <c r="A94" s="945"/>
      <c r="B94" s="977"/>
      <c r="C94" s="947"/>
      <c r="D94" s="948"/>
      <c r="E94" s="7"/>
      <c r="F94" s="409" t="str">
        <f t="shared" si="2"/>
        <v>...</v>
      </c>
      <c r="G94" s="983" t="s">
        <v>757</v>
      </c>
      <c r="H94" s="984"/>
      <c r="I94" s="985"/>
      <c r="J94" s="300"/>
      <c r="K94" s="1039"/>
    </row>
    <row r="95" spans="1:11" ht="12.75">
      <c r="A95" s="945">
        <v>201</v>
      </c>
      <c r="B95" s="946" t="s">
        <v>342</v>
      </c>
      <c r="C95" s="947" t="s">
        <v>319</v>
      </c>
      <c r="D95" s="948">
        <f>COUNT($D$89:D94)+1</f>
        <v>4</v>
      </c>
      <c r="E95" s="7"/>
      <c r="F95" s="409" t="str">
        <f t="shared" si="2"/>
        <v>201.01.05.4</v>
      </c>
      <c r="G95" s="986" t="s">
        <v>758</v>
      </c>
      <c r="H95" s="984" t="s">
        <v>104</v>
      </c>
      <c r="I95" s="985">
        <v>1.5</v>
      </c>
      <c r="J95" s="252"/>
      <c r="K95" s="1039">
        <f t="shared" ref="K95:K122" si="4">I95*J95</f>
        <v>0</v>
      </c>
    </row>
    <row r="96" spans="1:11" ht="12.75">
      <c r="A96" s="945">
        <v>201</v>
      </c>
      <c r="B96" s="946" t="s">
        <v>342</v>
      </c>
      <c r="C96" s="947" t="s">
        <v>319</v>
      </c>
      <c r="D96" s="948">
        <f>COUNT($D$89:D95)+1</f>
        <v>5</v>
      </c>
      <c r="E96" s="7"/>
      <c r="F96" s="409" t="str">
        <f t="shared" si="2"/>
        <v>201.01.05.5</v>
      </c>
      <c r="G96" s="986" t="s">
        <v>759</v>
      </c>
      <c r="H96" s="984" t="s">
        <v>104</v>
      </c>
      <c r="I96" s="985">
        <v>0.5</v>
      </c>
      <c r="J96" s="252"/>
      <c r="K96" s="1039">
        <f t="shared" si="4"/>
        <v>0</v>
      </c>
    </row>
    <row r="97" spans="1:11" ht="12.75">
      <c r="A97" s="945">
        <v>201</v>
      </c>
      <c r="B97" s="946" t="s">
        <v>342</v>
      </c>
      <c r="C97" s="947" t="s">
        <v>319</v>
      </c>
      <c r="D97" s="948">
        <f>COUNT($D$89:D96)+1</f>
        <v>6</v>
      </c>
      <c r="E97" s="7"/>
      <c r="F97" s="409" t="str">
        <f t="shared" si="2"/>
        <v>201.01.05.6</v>
      </c>
      <c r="G97" s="986" t="s">
        <v>760</v>
      </c>
      <c r="H97" s="984" t="s">
        <v>104</v>
      </c>
      <c r="I97" s="985">
        <v>10.7</v>
      </c>
      <c r="J97" s="252"/>
      <c r="K97" s="1039">
        <f t="shared" si="4"/>
        <v>0</v>
      </c>
    </row>
    <row r="98" spans="1:11" ht="12.75">
      <c r="A98" s="945">
        <v>201</v>
      </c>
      <c r="B98" s="946" t="s">
        <v>342</v>
      </c>
      <c r="C98" s="947" t="s">
        <v>319</v>
      </c>
      <c r="D98" s="948">
        <f>COUNT($D$89:D97)+1</f>
        <v>7</v>
      </c>
      <c r="E98" s="7"/>
      <c r="F98" s="409" t="str">
        <f t="shared" si="2"/>
        <v>201.01.05.7</v>
      </c>
      <c r="G98" s="986" t="s">
        <v>761</v>
      </c>
      <c r="H98" s="984" t="s">
        <v>104</v>
      </c>
      <c r="I98" s="985">
        <v>9.6999999999999993</v>
      </c>
      <c r="J98" s="252"/>
      <c r="K98" s="1039">
        <f t="shared" si="4"/>
        <v>0</v>
      </c>
    </row>
    <row r="99" spans="1:11" ht="12.75">
      <c r="A99" s="945">
        <v>201</v>
      </c>
      <c r="B99" s="946" t="s">
        <v>342</v>
      </c>
      <c r="C99" s="947" t="s">
        <v>319</v>
      </c>
      <c r="D99" s="948">
        <f>COUNT($D$89:D98)+1</f>
        <v>8</v>
      </c>
      <c r="E99" s="7"/>
      <c r="F99" s="409" t="str">
        <f t="shared" si="2"/>
        <v>201.01.05.8</v>
      </c>
      <c r="G99" s="986" t="s">
        <v>762</v>
      </c>
      <c r="H99" s="984" t="s">
        <v>104</v>
      </c>
      <c r="I99" s="985">
        <v>26.5</v>
      </c>
      <c r="J99" s="252"/>
      <c r="K99" s="1039">
        <f t="shared" si="4"/>
        <v>0</v>
      </c>
    </row>
    <row r="100" spans="1:11" ht="12.75">
      <c r="A100" s="945">
        <v>201</v>
      </c>
      <c r="B100" s="946" t="s">
        <v>342</v>
      </c>
      <c r="C100" s="947" t="s">
        <v>319</v>
      </c>
      <c r="D100" s="948">
        <f>COUNT($D$89:D99)+1</f>
        <v>9</v>
      </c>
      <c r="E100" s="7"/>
      <c r="F100" s="409" t="str">
        <f t="shared" si="2"/>
        <v>201.01.05.9</v>
      </c>
      <c r="G100" s="986" t="s">
        <v>763</v>
      </c>
      <c r="H100" s="984" t="s">
        <v>104</v>
      </c>
      <c r="I100" s="985">
        <v>2</v>
      </c>
      <c r="J100" s="252"/>
      <c r="K100" s="1039">
        <f t="shared" si="4"/>
        <v>0</v>
      </c>
    </row>
    <row r="101" spans="1:11" ht="12.75">
      <c r="A101" s="945">
        <v>201</v>
      </c>
      <c r="B101" s="946" t="s">
        <v>342</v>
      </c>
      <c r="C101" s="947" t="s">
        <v>319</v>
      </c>
      <c r="D101" s="948">
        <f>COUNT($D$89:D100)+1</f>
        <v>10</v>
      </c>
      <c r="E101" s="7"/>
      <c r="F101" s="409" t="str">
        <f t="shared" si="2"/>
        <v>201.01.05.10</v>
      </c>
      <c r="G101" s="986" t="s">
        <v>764</v>
      </c>
      <c r="H101" s="984" t="s">
        <v>351</v>
      </c>
      <c r="I101" s="985">
        <v>1</v>
      </c>
      <c r="J101" s="252"/>
      <c r="K101" s="1039">
        <f t="shared" si="4"/>
        <v>0</v>
      </c>
    </row>
    <row r="102" spans="1:11" ht="12.75">
      <c r="A102" s="945">
        <v>201</v>
      </c>
      <c r="B102" s="946" t="s">
        <v>342</v>
      </c>
      <c r="C102" s="947" t="s">
        <v>319</v>
      </c>
      <c r="D102" s="948">
        <f>COUNT($D$89:D101)+1</f>
        <v>11</v>
      </c>
      <c r="E102" s="7"/>
      <c r="F102" s="409" t="str">
        <f t="shared" si="2"/>
        <v>201.01.05.11</v>
      </c>
      <c r="G102" s="986" t="s">
        <v>765</v>
      </c>
      <c r="H102" s="984" t="s">
        <v>351</v>
      </c>
      <c r="I102" s="985">
        <v>1</v>
      </c>
      <c r="J102" s="252"/>
      <c r="K102" s="1039">
        <f t="shared" si="4"/>
        <v>0</v>
      </c>
    </row>
    <row r="103" spans="1:11" ht="12.75">
      <c r="A103" s="945">
        <v>201</v>
      </c>
      <c r="B103" s="946" t="s">
        <v>342</v>
      </c>
      <c r="C103" s="947" t="s">
        <v>319</v>
      </c>
      <c r="D103" s="948">
        <f>COUNT($D$89:D102)+1</f>
        <v>12</v>
      </c>
      <c r="E103" s="7"/>
      <c r="F103" s="409" t="str">
        <f t="shared" si="2"/>
        <v>201.01.05.12</v>
      </c>
      <c r="G103" s="986" t="s">
        <v>766</v>
      </c>
      <c r="H103" s="984" t="s">
        <v>351</v>
      </c>
      <c r="I103" s="985">
        <v>3</v>
      </c>
      <c r="J103" s="252"/>
      <c r="K103" s="1039">
        <f t="shared" si="4"/>
        <v>0</v>
      </c>
    </row>
    <row r="104" spans="1:11" ht="12.75">
      <c r="A104" s="945">
        <v>201</v>
      </c>
      <c r="B104" s="946" t="s">
        <v>342</v>
      </c>
      <c r="C104" s="947" t="s">
        <v>319</v>
      </c>
      <c r="D104" s="948">
        <f>COUNT($D$89:D103)+1</f>
        <v>13</v>
      </c>
      <c r="E104" s="7"/>
      <c r="F104" s="409" t="str">
        <f t="shared" si="2"/>
        <v>201.01.05.13</v>
      </c>
      <c r="G104" s="986" t="s">
        <v>767</v>
      </c>
      <c r="H104" s="984" t="s">
        <v>351</v>
      </c>
      <c r="I104" s="985">
        <v>1</v>
      </c>
      <c r="J104" s="252"/>
      <c r="K104" s="1039">
        <f t="shared" si="4"/>
        <v>0</v>
      </c>
    </row>
    <row r="105" spans="1:11" ht="12.75">
      <c r="A105" s="945">
        <v>201</v>
      </c>
      <c r="B105" s="946" t="s">
        <v>342</v>
      </c>
      <c r="C105" s="947" t="s">
        <v>319</v>
      </c>
      <c r="D105" s="948">
        <f>COUNT($D$89:D104)+1</f>
        <v>14</v>
      </c>
      <c r="E105" s="7"/>
      <c r="F105" s="409" t="str">
        <f t="shared" si="2"/>
        <v>201.01.05.14</v>
      </c>
      <c r="G105" s="986" t="s">
        <v>768</v>
      </c>
      <c r="H105" s="984" t="s">
        <v>351</v>
      </c>
      <c r="I105" s="985">
        <v>1</v>
      </c>
      <c r="J105" s="252"/>
      <c r="K105" s="1039">
        <f t="shared" si="4"/>
        <v>0</v>
      </c>
    </row>
    <row r="106" spans="1:11" ht="25.5">
      <c r="A106" s="945">
        <v>201</v>
      </c>
      <c r="B106" s="946" t="s">
        <v>342</v>
      </c>
      <c r="C106" s="947" t="s">
        <v>319</v>
      </c>
      <c r="D106" s="948">
        <f>COUNT($D$89:D105)+1</f>
        <v>15</v>
      </c>
      <c r="E106" s="7"/>
      <c r="F106" s="409" t="str">
        <f t="shared" si="2"/>
        <v>201.01.05.15</v>
      </c>
      <c r="G106" s="986" t="s">
        <v>769</v>
      </c>
      <c r="H106" s="984" t="s">
        <v>351</v>
      </c>
      <c r="I106" s="985">
        <v>3</v>
      </c>
      <c r="J106" s="252"/>
      <c r="K106" s="1039">
        <f t="shared" si="4"/>
        <v>0</v>
      </c>
    </row>
    <row r="107" spans="1:11" ht="12.75">
      <c r="A107" s="945">
        <v>201</v>
      </c>
      <c r="B107" s="946" t="s">
        <v>342</v>
      </c>
      <c r="C107" s="947" t="s">
        <v>319</v>
      </c>
      <c r="D107" s="948">
        <f>COUNT($D$89:D106)+1</f>
        <v>16</v>
      </c>
      <c r="E107" s="7"/>
      <c r="F107" s="409" t="str">
        <f t="shared" si="2"/>
        <v>201.01.05.16</v>
      </c>
      <c r="G107" s="986" t="s">
        <v>770</v>
      </c>
      <c r="H107" s="984" t="s">
        <v>351</v>
      </c>
      <c r="I107" s="985">
        <v>5</v>
      </c>
      <c r="J107" s="252"/>
      <c r="K107" s="1039">
        <f t="shared" si="4"/>
        <v>0</v>
      </c>
    </row>
    <row r="108" spans="1:11" ht="12.75">
      <c r="A108" s="945">
        <v>201</v>
      </c>
      <c r="B108" s="946" t="s">
        <v>342</v>
      </c>
      <c r="C108" s="947" t="s">
        <v>319</v>
      </c>
      <c r="D108" s="948">
        <f>COUNT($D$89:D107)+1</f>
        <v>17</v>
      </c>
      <c r="E108" s="7"/>
      <c r="F108" s="409" t="str">
        <f t="shared" si="2"/>
        <v>201.01.05.17</v>
      </c>
      <c r="G108" s="986" t="s">
        <v>771</v>
      </c>
      <c r="H108" s="984" t="s">
        <v>351</v>
      </c>
      <c r="I108" s="985">
        <v>2</v>
      </c>
      <c r="J108" s="252"/>
      <c r="K108" s="1039">
        <f t="shared" si="4"/>
        <v>0</v>
      </c>
    </row>
    <row r="109" spans="1:11" ht="12.75">
      <c r="A109" s="945">
        <v>201</v>
      </c>
      <c r="B109" s="946" t="s">
        <v>342</v>
      </c>
      <c r="C109" s="947" t="s">
        <v>319</v>
      </c>
      <c r="D109" s="948">
        <f>COUNT($D$89:D108)+1</f>
        <v>18</v>
      </c>
      <c r="E109" s="7"/>
      <c r="F109" s="409" t="str">
        <f t="shared" si="2"/>
        <v>201.01.05.18</v>
      </c>
      <c r="G109" s="986" t="s">
        <v>772</v>
      </c>
      <c r="H109" s="984" t="s">
        <v>351</v>
      </c>
      <c r="I109" s="985">
        <v>1</v>
      </c>
      <c r="J109" s="252"/>
      <c r="K109" s="1039">
        <f t="shared" si="4"/>
        <v>0</v>
      </c>
    </row>
    <row r="110" spans="1:11" ht="25.5">
      <c r="A110" s="945">
        <v>201</v>
      </c>
      <c r="B110" s="946" t="s">
        <v>342</v>
      </c>
      <c r="C110" s="947" t="s">
        <v>319</v>
      </c>
      <c r="D110" s="948">
        <f>COUNT($D$89:D109)+1</f>
        <v>19</v>
      </c>
      <c r="E110" s="7"/>
      <c r="F110" s="409" t="str">
        <f t="shared" si="2"/>
        <v>201.01.05.19</v>
      </c>
      <c r="G110" s="986" t="s">
        <v>773</v>
      </c>
      <c r="H110" s="984" t="s">
        <v>351</v>
      </c>
      <c r="I110" s="985">
        <v>1</v>
      </c>
      <c r="J110" s="252"/>
      <c r="K110" s="1039">
        <f t="shared" si="4"/>
        <v>0</v>
      </c>
    </row>
    <row r="111" spans="1:11" ht="12.75">
      <c r="A111" s="945">
        <v>201</v>
      </c>
      <c r="B111" s="946" t="s">
        <v>342</v>
      </c>
      <c r="C111" s="947" t="s">
        <v>319</v>
      </c>
      <c r="D111" s="948">
        <f>COUNT($D$89:D110)+1</f>
        <v>20</v>
      </c>
      <c r="E111" s="7"/>
      <c r="F111" s="409" t="str">
        <f t="shared" si="2"/>
        <v>201.01.05.20</v>
      </c>
      <c r="G111" s="986" t="s">
        <v>774</v>
      </c>
      <c r="H111" s="984" t="s">
        <v>351</v>
      </c>
      <c r="I111" s="985">
        <v>3</v>
      </c>
      <c r="J111" s="252"/>
      <c r="K111" s="1039">
        <f t="shared" si="4"/>
        <v>0</v>
      </c>
    </row>
    <row r="112" spans="1:11" ht="12.75">
      <c r="A112" s="945">
        <v>201</v>
      </c>
      <c r="B112" s="946" t="s">
        <v>342</v>
      </c>
      <c r="C112" s="947" t="s">
        <v>319</v>
      </c>
      <c r="D112" s="948">
        <f>COUNT($D$89:D111)+1</f>
        <v>21</v>
      </c>
      <c r="E112" s="7"/>
      <c r="F112" s="409" t="str">
        <f t="shared" si="2"/>
        <v>201.01.05.21</v>
      </c>
      <c r="G112" s="986" t="s">
        <v>775</v>
      </c>
      <c r="H112" s="984" t="s">
        <v>351</v>
      </c>
      <c r="I112" s="985">
        <v>1</v>
      </c>
      <c r="J112" s="252"/>
      <c r="K112" s="1039">
        <f t="shared" si="4"/>
        <v>0</v>
      </c>
    </row>
    <row r="113" spans="1:11" ht="25.5">
      <c r="A113" s="945">
        <v>201</v>
      </c>
      <c r="B113" s="946" t="s">
        <v>342</v>
      </c>
      <c r="C113" s="947" t="s">
        <v>319</v>
      </c>
      <c r="D113" s="948">
        <f>COUNT($D$89:D112)+1</f>
        <v>22</v>
      </c>
      <c r="E113" s="7"/>
      <c r="F113" s="409" t="str">
        <f t="shared" si="2"/>
        <v>201.01.05.22</v>
      </c>
      <c r="G113" s="986" t="s">
        <v>776</v>
      </c>
      <c r="H113" s="984" t="s">
        <v>351</v>
      </c>
      <c r="I113" s="985">
        <v>1</v>
      </c>
      <c r="J113" s="252"/>
      <c r="K113" s="1039">
        <f t="shared" si="4"/>
        <v>0</v>
      </c>
    </row>
    <row r="114" spans="1:11" ht="12.75">
      <c r="A114" s="945">
        <v>201</v>
      </c>
      <c r="B114" s="946" t="s">
        <v>342</v>
      </c>
      <c r="C114" s="947" t="s">
        <v>319</v>
      </c>
      <c r="D114" s="948">
        <f>COUNT($D$89:D113)+1</f>
        <v>23</v>
      </c>
      <c r="E114" s="7"/>
      <c r="F114" s="409" t="str">
        <f t="shared" si="2"/>
        <v>201.01.05.23</v>
      </c>
      <c r="G114" s="986" t="s">
        <v>777</v>
      </c>
      <c r="H114" s="984" t="s">
        <v>351</v>
      </c>
      <c r="I114" s="985">
        <v>2</v>
      </c>
      <c r="J114" s="252"/>
      <c r="K114" s="1039">
        <f t="shared" si="4"/>
        <v>0</v>
      </c>
    </row>
    <row r="115" spans="1:11" ht="12.75">
      <c r="A115" s="945">
        <v>201</v>
      </c>
      <c r="B115" s="946" t="s">
        <v>342</v>
      </c>
      <c r="C115" s="947" t="s">
        <v>319</v>
      </c>
      <c r="D115" s="948">
        <f>COUNT($D$89:D114)+1</f>
        <v>24</v>
      </c>
      <c r="E115" s="7"/>
      <c r="F115" s="409" t="str">
        <f t="shared" si="2"/>
        <v>201.01.05.24</v>
      </c>
      <c r="G115" s="986" t="s">
        <v>778</v>
      </c>
      <c r="H115" s="984" t="s">
        <v>351</v>
      </c>
      <c r="I115" s="985">
        <v>6</v>
      </c>
      <c r="J115" s="252"/>
      <c r="K115" s="1039">
        <f t="shared" si="4"/>
        <v>0</v>
      </c>
    </row>
    <row r="116" spans="1:11" ht="12.75">
      <c r="A116" s="945">
        <v>201</v>
      </c>
      <c r="B116" s="946" t="s">
        <v>342</v>
      </c>
      <c r="C116" s="947" t="s">
        <v>319</v>
      </c>
      <c r="D116" s="948">
        <f>COUNT($D$89:D115)+1</f>
        <v>25</v>
      </c>
      <c r="E116" s="7"/>
      <c r="F116" s="409" t="str">
        <f t="shared" si="2"/>
        <v>201.01.05.25</v>
      </c>
      <c r="G116" s="986" t="s">
        <v>779</v>
      </c>
      <c r="H116" s="984" t="s">
        <v>351</v>
      </c>
      <c r="I116" s="985">
        <v>1</v>
      </c>
      <c r="J116" s="252"/>
      <c r="K116" s="1039">
        <f t="shared" si="4"/>
        <v>0</v>
      </c>
    </row>
    <row r="117" spans="1:11" ht="25.5">
      <c r="A117" s="945">
        <v>201</v>
      </c>
      <c r="B117" s="946" t="s">
        <v>342</v>
      </c>
      <c r="C117" s="947" t="s">
        <v>319</v>
      </c>
      <c r="D117" s="948">
        <f>COUNT($D$89:D116)+1</f>
        <v>26</v>
      </c>
      <c r="E117" s="7"/>
      <c r="F117" s="409" t="str">
        <f t="shared" si="2"/>
        <v>201.01.05.26</v>
      </c>
      <c r="G117" s="986" t="s">
        <v>780</v>
      </c>
      <c r="H117" s="984" t="s">
        <v>351</v>
      </c>
      <c r="I117" s="985">
        <v>1</v>
      </c>
      <c r="J117" s="252"/>
      <c r="K117" s="1039">
        <f t="shared" si="4"/>
        <v>0</v>
      </c>
    </row>
    <row r="118" spans="1:11" ht="12.75">
      <c r="A118" s="945">
        <v>201</v>
      </c>
      <c r="B118" s="946" t="s">
        <v>342</v>
      </c>
      <c r="C118" s="947" t="s">
        <v>319</v>
      </c>
      <c r="D118" s="948">
        <f>COUNT($D$89:D117)+1</f>
        <v>27</v>
      </c>
      <c r="E118" s="7"/>
      <c r="F118" s="409" t="str">
        <f t="shared" si="2"/>
        <v>201.01.05.27</v>
      </c>
      <c r="G118" s="986" t="s">
        <v>781</v>
      </c>
      <c r="H118" s="984" t="s">
        <v>351</v>
      </c>
      <c r="I118" s="985">
        <v>2</v>
      </c>
      <c r="J118" s="252"/>
      <c r="K118" s="1039">
        <f t="shared" si="4"/>
        <v>0</v>
      </c>
    </row>
    <row r="119" spans="1:11" ht="12.75">
      <c r="A119" s="945">
        <v>201</v>
      </c>
      <c r="B119" s="946" t="s">
        <v>342</v>
      </c>
      <c r="C119" s="947" t="s">
        <v>319</v>
      </c>
      <c r="D119" s="948">
        <f>COUNT($D$89:D118)+1</f>
        <v>28</v>
      </c>
      <c r="E119" s="7"/>
      <c r="F119" s="409" t="str">
        <f t="shared" ref="F119:F144" si="5">A119&amp;"."&amp;B119&amp;"."&amp;C119&amp;"."&amp;D119</f>
        <v>201.01.05.28</v>
      </c>
      <c r="G119" s="986" t="s">
        <v>782</v>
      </c>
      <c r="H119" s="984" t="s">
        <v>351</v>
      </c>
      <c r="I119" s="985">
        <v>5</v>
      </c>
      <c r="J119" s="252"/>
      <c r="K119" s="1039">
        <f t="shared" si="4"/>
        <v>0</v>
      </c>
    </row>
    <row r="120" spans="1:11" ht="12.75">
      <c r="A120" s="945">
        <v>201</v>
      </c>
      <c r="B120" s="946" t="s">
        <v>342</v>
      </c>
      <c r="C120" s="947" t="s">
        <v>319</v>
      </c>
      <c r="D120" s="948">
        <f>COUNT($D$89:D119)+1</f>
        <v>29</v>
      </c>
      <c r="E120" s="7"/>
      <c r="F120" s="409" t="str">
        <f t="shared" si="5"/>
        <v>201.01.05.29</v>
      </c>
      <c r="G120" s="986" t="s">
        <v>783</v>
      </c>
      <c r="H120" s="984" t="s">
        <v>351</v>
      </c>
      <c r="I120" s="985">
        <v>2</v>
      </c>
      <c r="J120" s="252"/>
      <c r="K120" s="1039">
        <f t="shared" si="4"/>
        <v>0</v>
      </c>
    </row>
    <row r="121" spans="1:11" ht="25.5">
      <c r="A121" s="945">
        <v>201</v>
      </c>
      <c r="B121" s="946" t="s">
        <v>342</v>
      </c>
      <c r="C121" s="947" t="s">
        <v>319</v>
      </c>
      <c r="D121" s="948">
        <f>COUNT($D$89:D120)+1</f>
        <v>30</v>
      </c>
      <c r="E121" s="7"/>
      <c r="F121" s="409" t="str">
        <f t="shared" si="5"/>
        <v>201.01.05.30</v>
      </c>
      <c r="G121" s="986" t="s">
        <v>784</v>
      </c>
      <c r="H121" s="984" t="s">
        <v>351</v>
      </c>
      <c r="I121" s="985">
        <v>1</v>
      </c>
      <c r="J121" s="252"/>
      <c r="K121" s="1039">
        <f t="shared" si="4"/>
        <v>0</v>
      </c>
    </row>
    <row r="122" spans="1:11" ht="25.5">
      <c r="A122" s="945">
        <v>201</v>
      </c>
      <c r="B122" s="946" t="s">
        <v>342</v>
      </c>
      <c r="C122" s="947" t="s">
        <v>319</v>
      </c>
      <c r="D122" s="948">
        <f>COUNT($D$89:D121)+1</f>
        <v>31</v>
      </c>
      <c r="E122" s="7"/>
      <c r="F122" s="409" t="str">
        <f t="shared" si="5"/>
        <v>201.01.05.31</v>
      </c>
      <c r="G122" s="986" t="s">
        <v>785</v>
      </c>
      <c r="H122" s="984" t="s">
        <v>351</v>
      </c>
      <c r="I122" s="985">
        <v>2</v>
      </c>
      <c r="J122" s="252"/>
      <c r="K122" s="1039">
        <f t="shared" si="4"/>
        <v>0</v>
      </c>
    </row>
    <row r="123" spans="1:11" ht="12.75">
      <c r="A123" s="945"/>
      <c r="B123" s="977"/>
      <c r="C123" s="947"/>
      <c r="D123" s="948"/>
      <c r="E123" s="7"/>
      <c r="F123" s="409" t="str">
        <f t="shared" si="5"/>
        <v>...</v>
      </c>
      <c r="G123" s="983" t="s">
        <v>786</v>
      </c>
      <c r="H123" s="984"/>
      <c r="I123" s="985"/>
      <c r="J123" s="300"/>
      <c r="K123" s="1039"/>
    </row>
    <row r="124" spans="1:11" ht="25.5">
      <c r="A124" s="945">
        <v>201</v>
      </c>
      <c r="B124" s="946" t="s">
        <v>342</v>
      </c>
      <c r="C124" s="947" t="s">
        <v>319</v>
      </c>
      <c r="D124" s="948">
        <f>COUNT($D$89:D123)+1</f>
        <v>32</v>
      </c>
      <c r="E124" s="7"/>
      <c r="F124" s="409" t="str">
        <f t="shared" si="5"/>
        <v>201.01.05.32</v>
      </c>
      <c r="G124" s="986" t="s">
        <v>787</v>
      </c>
      <c r="H124" s="984" t="s">
        <v>351</v>
      </c>
      <c r="I124" s="985">
        <v>3</v>
      </c>
      <c r="J124" s="252"/>
      <c r="K124" s="1039">
        <f t="shared" ref="K124:K142" si="6">I124*J124</f>
        <v>0</v>
      </c>
    </row>
    <row r="125" spans="1:11" ht="25.5">
      <c r="A125" s="945">
        <v>201</v>
      </c>
      <c r="B125" s="946" t="s">
        <v>342</v>
      </c>
      <c r="C125" s="947" t="s">
        <v>319</v>
      </c>
      <c r="D125" s="948">
        <f>COUNT($D$89:D124)+1</f>
        <v>33</v>
      </c>
      <c r="E125" s="7"/>
      <c r="F125" s="409" t="str">
        <f t="shared" si="5"/>
        <v>201.01.05.33</v>
      </c>
      <c r="G125" s="986" t="s">
        <v>788</v>
      </c>
      <c r="H125" s="984" t="s">
        <v>351</v>
      </c>
      <c r="I125" s="985">
        <v>7</v>
      </c>
      <c r="J125" s="252"/>
      <c r="K125" s="1039">
        <f t="shared" si="6"/>
        <v>0</v>
      </c>
    </row>
    <row r="126" spans="1:11" ht="12.75">
      <c r="A126" s="945">
        <v>201</v>
      </c>
      <c r="B126" s="946" t="s">
        <v>342</v>
      </c>
      <c r="C126" s="947" t="s">
        <v>319</v>
      </c>
      <c r="D126" s="948">
        <f>COUNT($D$89:D125)+1</f>
        <v>34</v>
      </c>
      <c r="E126" s="7"/>
      <c r="F126" s="409" t="str">
        <f t="shared" si="5"/>
        <v>201.01.05.34</v>
      </c>
      <c r="G126" s="986" t="s">
        <v>789</v>
      </c>
      <c r="H126" s="984" t="s">
        <v>351</v>
      </c>
      <c r="I126" s="985">
        <v>11</v>
      </c>
      <c r="J126" s="252"/>
      <c r="K126" s="1039">
        <f t="shared" si="6"/>
        <v>0</v>
      </c>
    </row>
    <row r="127" spans="1:11" ht="25.5">
      <c r="A127" s="945">
        <v>201</v>
      </c>
      <c r="B127" s="946" t="s">
        <v>342</v>
      </c>
      <c r="C127" s="947" t="s">
        <v>319</v>
      </c>
      <c r="D127" s="948">
        <f>COUNT($D$89:D126)+1</f>
        <v>35</v>
      </c>
      <c r="E127" s="7"/>
      <c r="F127" s="409" t="str">
        <f t="shared" si="5"/>
        <v>201.01.05.35</v>
      </c>
      <c r="G127" s="986" t="s">
        <v>790</v>
      </c>
      <c r="H127" s="984" t="s">
        <v>351</v>
      </c>
      <c r="I127" s="985">
        <v>7</v>
      </c>
      <c r="J127" s="252"/>
      <c r="K127" s="1039">
        <f t="shared" si="6"/>
        <v>0</v>
      </c>
    </row>
    <row r="128" spans="1:11" ht="12.75">
      <c r="A128" s="945">
        <v>201</v>
      </c>
      <c r="B128" s="946" t="s">
        <v>342</v>
      </c>
      <c r="C128" s="947" t="s">
        <v>319</v>
      </c>
      <c r="D128" s="948">
        <f>COUNT($D$89:D127)+1</f>
        <v>36</v>
      </c>
      <c r="E128" s="7"/>
      <c r="F128" s="409" t="str">
        <f t="shared" si="5"/>
        <v>201.01.05.36</v>
      </c>
      <c r="G128" s="986" t="s">
        <v>791</v>
      </c>
      <c r="H128" s="984" t="s">
        <v>351</v>
      </c>
      <c r="I128" s="985">
        <v>4</v>
      </c>
      <c r="J128" s="252"/>
      <c r="K128" s="1039">
        <f t="shared" si="6"/>
        <v>0</v>
      </c>
    </row>
    <row r="129" spans="1:11" ht="12.75">
      <c r="A129" s="945">
        <v>201</v>
      </c>
      <c r="B129" s="946" t="s">
        <v>342</v>
      </c>
      <c r="C129" s="947" t="s">
        <v>319</v>
      </c>
      <c r="D129" s="948">
        <f>COUNT($D$89:D128)+1</f>
        <v>37</v>
      </c>
      <c r="E129" s="7"/>
      <c r="F129" s="409" t="str">
        <f t="shared" si="5"/>
        <v>201.01.05.37</v>
      </c>
      <c r="G129" s="986" t="s">
        <v>792</v>
      </c>
      <c r="H129" s="984" t="s">
        <v>351</v>
      </c>
      <c r="I129" s="985">
        <v>7</v>
      </c>
      <c r="J129" s="252"/>
      <c r="K129" s="1039">
        <f t="shared" si="6"/>
        <v>0</v>
      </c>
    </row>
    <row r="130" spans="1:11" ht="12.75">
      <c r="A130" s="945">
        <v>201</v>
      </c>
      <c r="B130" s="946" t="s">
        <v>342</v>
      </c>
      <c r="C130" s="947" t="s">
        <v>319</v>
      </c>
      <c r="D130" s="948">
        <f>COUNT($D$89:D129)+1</f>
        <v>38</v>
      </c>
      <c r="E130" s="7"/>
      <c r="F130" s="409" t="str">
        <f t="shared" si="5"/>
        <v>201.01.05.38</v>
      </c>
      <c r="G130" s="986" t="s">
        <v>793</v>
      </c>
      <c r="H130" s="984" t="s">
        <v>104</v>
      </c>
      <c r="I130" s="985">
        <v>23.9</v>
      </c>
      <c r="J130" s="252"/>
      <c r="K130" s="1039">
        <f t="shared" si="6"/>
        <v>0</v>
      </c>
    </row>
    <row r="131" spans="1:11" ht="12.75">
      <c r="A131" s="945">
        <v>201</v>
      </c>
      <c r="B131" s="946" t="s">
        <v>342</v>
      </c>
      <c r="C131" s="947" t="s">
        <v>319</v>
      </c>
      <c r="D131" s="948">
        <f>COUNT($D$89:D130)+1</f>
        <v>39</v>
      </c>
      <c r="E131" s="7"/>
      <c r="F131" s="409" t="str">
        <f t="shared" si="5"/>
        <v>201.01.05.39</v>
      </c>
      <c r="G131" s="986" t="s">
        <v>794</v>
      </c>
      <c r="H131" s="984" t="s">
        <v>351</v>
      </c>
      <c r="I131" s="985">
        <v>4</v>
      </c>
      <c r="J131" s="252"/>
      <c r="K131" s="1039">
        <f t="shared" si="6"/>
        <v>0</v>
      </c>
    </row>
    <row r="132" spans="1:11" ht="12.75">
      <c r="A132" s="945">
        <v>201</v>
      </c>
      <c r="B132" s="946" t="s">
        <v>342</v>
      </c>
      <c r="C132" s="947" t="s">
        <v>319</v>
      </c>
      <c r="D132" s="948">
        <f>COUNT($D$89:D131)+1</f>
        <v>40</v>
      </c>
      <c r="E132" s="7"/>
      <c r="F132" s="409" t="str">
        <f t="shared" si="5"/>
        <v>201.01.05.40</v>
      </c>
      <c r="G132" s="986" t="s">
        <v>795</v>
      </c>
      <c r="H132" s="984" t="s">
        <v>351</v>
      </c>
      <c r="I132" s="985">
        <v>54</v>
      </c>
      <c r="J132" s="252"/>
      <c r="K132" s="1039">
        <f t="shared" si="6"/>
        <v>0</v>
      </c>
    </row>
    <row r="133" spans="1:11" ht="25.5">
      <c r="A133" s="945">
        <v>201</v>
      </c>
      <c r="B133" s="946" t="s">
        <v>342</v>
      </c>
      <c r="C133" s="947" t="s">
        <v>319</v>
      </c>
      <c r="D133" s="948">
        <f>COUNT($D$89:D132)+1</f>
        <v>41</v>
      </c>
      <c r="E133" s="7"/>
      <c r="F133" s="409" t="str">
        <f t="shared" si="5"/>
        <v>201.01.05.41</v>
      </c>
      <c r="G133" s="986" t="s">
        <v>796</v>
      </c>
      <c r="H133" s="984" t="s">
        <v>351</v>
      </c>
      <c r="I133" s="985">
        <v>1</v>
      </c>
      <c r="J133" s="252"/>
      <c r="K133" s="1039">
        <f t="shared" si="6"/>
        <v>0</v>
      </c>
    </row>
    <row r="134" spans="1:11" ht="12.75">
      <c r="A134" s="945">
        <v>201</v>
      </c>
      <c r="B134" s="946" t="s">
        <v>342</v>
      </c>
      <c r="C134" s="947" t="s">
        <v>319</v>
      </c>
      <c r="D134" s="948">
        <f>COUNT($D$89:D133)+1</f>
        <v>42</v>
      </c>
      <c r="E134" s="7"/>
      <c r="F134" s="409" t="str">
        <f t="shared" si="5"/>
        <v>201.01.05.42</v>
      </c>
      <c r="G134" s="986" t="s">
        <v>797</v>
      </c>
      <c r="H134" s="984" t="s">
        <v>351</v>
      </c>
      <c r="I134" s="985">
        <v>2</v>
      </c>
      <c r="J134" s="252"/>
      <c r="K134" s="1039">
        <f t="shared" si="6"/>
        <v>0</v>
      </c>
    </row>
    <row r="135" spans="1:11" ht="25.5">
      <c r="A135" s="945">
        <v>201</v>
      </c>
      <c r="B135" s="946" t="s">
        <v>342</v>
      </c>
      <c r="C135" s="947" t="s">
        <v>319</v>
      </c>
      <c r="D135" s="948">
        <f>COUNT($D$89:D134)+1</f>
        <v>43</v>
      </c>
      <c r="E135" s="7"/>
      <c r="F135" s="409" t="str">
        <f t="shared" si="5"/>
        <v>201.01.05.43</v>
      </c>
      <c r="G135" s="986" t="s">
        <v>798</v>
      </c>
      <c r="H135" s="984" t="s">
        <v>351</v>
      </c>
      <c r="I135" s="985">
        <v>2</v>
      </c>
      <c r="J135" s="252"/>
      <c r="K135" s="1039">
        <f t="shared" si="6"/>
        <v>0</v>
      </c>
    </row>
    <row r="136" spans="1:11" ht="25.5">
      <c r="A136" s="945">
        <v>201</v>
      </c>
      <c r="B136" s="946" t="s">
        <v>342</v>
      </c>
      <c r="C136" s="947" t="s">
        <v>319</v>
      </c>
      <c r="D136" s="948">
        <f>COUNT($D$89:D135)+1</f>
        <v>44</v>
      </c>
      <c r="E136" s="7"/>
      <c r="F136" s="409" t="str">
        <f t="shared" si="5"/>
        <v>201.01.05.44</v>
      </c>
      <c r="G136" s="986" t="s">
        <v>799</v>
      </c>
      <c r="H136" s="984" t="s">
        <v>351</v>
      </c>
      <c r="I136" s="985">
        <v>13</v>
      </c>
      <c r="J136" s="252"/>
      <c r="K136" s="1039">
        <f t="shared" si="6"/>
        <v>0</v>
      </c>
    </row>
    <row r="137" spans="1:11" ht="12.75">
      <c r="A137" s="945">
        <v>201</v>
      </c>
      <c r="B137" s="946" t="s">
        <v>342</v>
      </c>
      <c r="C137" s="947" t="s">
        <v>319</v>
      </c>
      <c r="D137" s="948">
        <f>COUNT($D$89:D136)+1</f>
        <v>45</v>
      </c>
      <c r="E137" s="7"/>
      <c r="F137" s="409" t="str">
        <f t="shared" si="5"/>
        <v>201.01.05.45</v>
      </c>
      <c r="G137" s="986" t="s">
        <v>800</v>
      </c>
      <c r="H137" s="984" t="s">
        <v>351</v>
      </c>
      <c r="I137" s="985">
        <v>2</v>
      </c>
      <c r="J137" s="252"/>
      <c r="K137" s="1039">
        <f t="shared" si="6"/>
        <v>0</v>
      </c>
    </row>
    <row r="138" spans="1:11" ht="25.5">
      <c r="A138" s="945">
        <v>201</v>
      </c>
      <c r="B138" s="946" t="s">
        <v>342</v>
      </c>
      <c r="C138" s="947" t="s">
        <v>319</v>
      </c>
      <c r="D138" s="948">
        <f>COUNT($D$89:D137)+1</f>
        <v>46</v>
      </c>
      <c r="E138" s="7"/>
      <c r="F138" s="409" t="str">
        <f t="shared" si="5"/>
        <v>201.01.05.46</v>
      </c>
      <c r="G138" s="986" t="s">
        <v>801</v>
      </c>
      <c r="H138" s="984" t="s">
        <v>351</v>
      </c>
      <c r="I138" s="985">
        <v>12</v>
      </c>
      <c r="J138" s="252"/>
      <c r="K138" s="1039">
        <f t="shared" si="6"/>
        <v>0</v>
      </c>
    </row>
    <row r="139" spans="1:11" ht="25.5">
      <c r="A139" s="945">
        <v>201</v>
      </c>
      <c r="B139" s="946" t="s">
        <v>342</v>
      </c>
      <c r="C139" s="947" t="s">
        <v>319</v>
      </c>
      <c r="D139" s="948">
        <f>COUNT($D$89:D138)+1</f>
        <v>47</v>
      </c>
      <c r="E139" s="7"/>
      <c r="F139" s="409" t="str">
        <f t="shared" si="5"/>
        <v>201.01.05.47</v>
      </c>
      <c r="G139" s="986" t="s">
        <v>802</v>
      </c>
      <c r="H139" s="984" t="s">
        <v>351</v>
      </c>
      <c r="I139" s="985">
        <v>3</v>
      </c>
      <c r="J139" s="252"/>
      <c r="K139" s="1039">
        <f t="shared" si="6"/>
        <v>0</v>
      </c>
    </row>
    <row r="140" spans="1:11" ht="25.5">
      <c r="A140" s="945">
        <v>201</v>
      </c>
      <c r="B140" s="946" t="s">
        <v>342</v>
      </c>
      <c r="C140" s="947" t="s">
        <v>319</v>
      </c>
      <c r="D140" s="948">
        <f>COUNT($D$89:D139)+1</f>
        <v>48</v>
      </c>
      <c r="E140" s="7"/>
      <c r="F140" s="409" t="str">
        <f t="shared" si="5"/>
        <v>201.01.05.48</v>
      </c>
      <c r="G140" s="986" t="s">
        <v>803</v>
      </c>
      <c r="H140" s="984" t="s">
        <v>351</v>
      </c>
      <c r="I140" s="985">
        <v>3</v>
      </c>
      <c r="J140" s="252"/>
      <c r="K140" s="1039">
        <f t="shared" si="6"/>
        <v>0</v>
      </c>
    </row>
    <row r="141" spans="1:11" ht="25.5">
      <c r="A141" s="945">
        <v>201</v>
      </c>
      <c r="B141" s="946" t="s">
        <v>342</v>
      </c>
      <c r="C141" s="947" t="s">
        <v>319</v>
      </c>
      <c r="D141" s="948">
        <f>COUNT($D$89:D140)+1</f>
        <v>49</v>
      </c>
      <c r="E141" s="7"/>
      <c r="F141" s="409" t="str">
        <f t="shared" si="5"/>
        <v>201.01.05.49</v>
      </c>
      <c r="G141" s="986" t="s">
        <v>804</v>
      </c>
      <c r="H141" s="984" t="s">
        <v>351</v>
      </c>
      <c r="I141" s="985">
        <v>5</v>
      </c>
      <c r="J141" s="252"/>
      <c r="K141" s="1039">
        <f t="shared" si="6"/>
        <v>0</v>
      </c>
    </row>
    <row r="142" spans="1:11" ht="25.5">
      <c r="A142" s="945">
        <v>201</v>
      </c>
      <c r="B142" s="946" t="s">
        <v>342</v>
      </c>
      <c r="C142" s="947" t="s">
        <v>319</v>
      </c>
      <c r="D142" s="948">
        <f>COUNT($D$89:D141)+1</f>
        <v>50</v>
      </c>
      <c r="E142" s="7"/>
      <c r="F142" s="409" t="str">
        <f t="shared" si="5"/>
        <v>201.01.05.50</v>
      </c>
      <c r="G142" s="986" t="s">
        <v>805</v>
      </c>
      <c r="H142" s="984" t="s">
        <v>351</v>
      </c>
      <c r="I142" s="985">
        <v>6</v>
      </c>
      <c r="J142" s="252"/>
      <c r="K142" s="1039">
        <f t="shared" si="6"/>
        <v>0</v>
      </c>
    </row>
    <row r="143" spans="1:11" ht="12.75">
      <c r="A143" s="945">
        <v>201</v>
      </c>
      <c r="B143" s="946" t="s">
        <v>342</v>
      </c>
      <c r="C143" s="947" t="s">
        <v>338</v>
      </c>
      <c r="D143" s="948"/>
      <c r="E143" s="7"/>
      <c r="F143" s="409" t="str">
        <f t="shared" si="5"/>
        <v>201.01.06.</v>
      </c>
      <c r="G143" s="898" t="s">
        <v>807</v>
      </c>
      <c r="H143" s="984"/>
      <c r="I143" s="985"/>
      <c r="J143" s="300"/>
      <c r="K143" s="1039"/>
    </row>
    <row r="144" spans="1:11" ht="89.25">
      <c r="A144" s="945">
        <v>201</v>
      </c>
      <c r="B144" s="946" t="s">
        <v>342</v>
      </c>
      <c r="C144" s="947" t="s">
        <v>338</v>
      </c>
      <c r="D144" s="948">
        <v>1</v>
      </c>
      <c r="E144" s="7"/>
      <c r="F144" s="409" t="str">
        <f t="shared" si="5"/>
        <v>201.01.06.1</v>
      </c>
      <c r="G144" s="986" t="s">
        <v>2473</v>
      </c>
      <c r="H144" s="984" t="s">
        <v>78</v>
      </c>
      <c r="I144" s="985">
        <v>16</v>
      </c>
      <c r="J144" s="252"/>
      <c r="K144" s="1039">
        <f>I144*J144</f>
        <v>0</v>
      </c>
    </row>
    <row r="145" spans="1:11" ht="89.25">
      <c r="A145" s="945">
        <v>201</v>
      </c>
      <c r="B145" s="946" t="s">
        <v>342</v>
      </c>
      <c r="C145" s="947" t="s">
        <v>338</v>
      </c>
      <c r="D145" s="948">
        <v>2</v>
      </c>
      <c r="E145" s="7"/>
      <c r="F145" s="409" t="str">
        <f t="shared" ref="F145" si="7">A145&amp;"."&amp;B145&amp;"."&amp;C145&amp;"."&amp;D145</f>
        <v>201.01.06.2</v>
      </c>
      <c r="G145" s="986" t="s">
        <v>2474</v>
      </c>
      <c r="H145" s="984" t="s">
        <v>78</v>
      </c>
      <c r="I145" s="985">
        <v>6</v>
      </c>
      <c r="J145" s="252"/>
      <c r="K145" s="1039">
        <f>I145*J145</f>
        <v>0</v>
      </c>
    </row>
    <row r="146" spans="1:11" ht="12.75">
      <c r="A146" s="945"/>
      <c r="B146" s="960"/>
      <c r="C146" s="947"/>
      <c r="D146" s="948"/>
      <c r="E146" s="7"/>
      <c r="F146" s="409"/>
      <c r="G146" s="987"/>
      <c r="H146" s="979"/>
      <c r="I146" s="182"/>
      <c r="J146" s="208"/>
      <c r="K146" s="1035"/>
    </row>
    <row r="147" spans="1:11" ht="13.5" thickBot="1">
      <c r="A147" s="945"/>
      <c r="B147" s="960"/>
      <c r="C147" s="947"/>
      <c r="D147" s="948"/>
      <c r="E147" s="7"/>
      <c r="F147" s="409"/>
      <c r="G147" s="961" t="s">
        <v>43</v>
      </c>
      <c r="H147" s="962"/>
      <c r="I147" s="963"/>
      <c r="J147" s="218"/>
      <c r="K147" s="1036">
        <f>SUM(K30:K146)</f>
        <v>0</v>
      </c>
    </row>
    <row r="148" spans="1:11" ht="13.5" thickTop="1">
      <c r="A148" s="945"/>
      <c r="B148" s="960"/>
      <c r="C148" s="947"/>
      <c r="D148" s="948"/>
      <c r="E148" s="7"/>
      <c r="F148" s="409"/>
      <c r="G148" s="13"/>
      <c r="H148" s="132"/>
      <c r="I148" s="988"/>
      <c r="J148" s="241"/>
      <c r="K148" s="242"/>
    </row>
    <row r="149" spans="1:11" ht="12.75">
      <c r="A149" s="945"/>
      <c r="B149" s="960"/>
      <c r="C149" s="947"/>
      <c r="D149" s="948"/>
      <c r="E149" s="7"/>
      <c r="F149" s="409"/>
      <c r="G149" s="13"/>
      <c r="H149" s="132"/>
      <c r="I149" s="988"/>
      <c r="J149" s="241"/>
      <c r="K149" s="242"/>
    </row>
    <row r="150" spans="1:11" ht="12.75">
      <c r="A150" s="945">
        <v>201</v>
      </c>
      <c r="B150" s="989">
        <v>2</v>
      </c>
      <c r="C150" s="947"/>
      <c r="D150" s="948"/>
      <c r="E150" s="7"/>
      <c r="F150" s="967" t="str">
        <f>A150&amp;"."&amp;B150&amp;"."&amp;C150&amp;"."&amp;D150</f>
        <v>201.2..</v>
      </c>
      <c r="G150" s="968" t="s">
        <v>44</v>
      </c>
      <c r="H150" s="969"/>
      <c r="I150" s="204"/>
      <c r="J150" s="205"/>
      <c r="K150" s="206"/>
    </row>
    <row r="151" spans="1:11" ht="12.75">
      <c r="A151" s="945"/>
      <c r="B151" s="960"/>
      <c r="C151" s="947"/>
      <c r="D151" s="948"/>
      <c r="E151" s="7"/>
      <c r="F151" s="990"/>
      <c r="G151" s="13" t="s">
        <v>6</v>
      </c>
      <c r="H151" s="132"/>
      <c r="I151" s="988"/>
      <c r="J151" s="241"/>
      <c r="K151" s="1035"/>
    </row>
    <row r="152" spans="1:11" ht="53.25" customHeight="1">
      <c r="A152" s="945"/>
      <c r="B152" s="960"/>
      <c r="C152" s="947"/>
      <c r="D152" s="948"/>
      <c r="E152" s="7"/>
      <c r="F152" s="990"/>
      <c r="G152" s="1114" t="s">
        <v>45</v>
      </c>
      <c r="H152" s="1124"/>
      <c r="I152" s="1124"/>
      <c r="J152" s="241"/>
      <c r="K152" s="1035"/>
    </row>
    <row r="153" spans="1:11" ht="40.5" customHeight="1">
      <c r="A153" s="945"/>
      <c r="B153" s="960"/>
      <c r="C153" s="947"/>
      <c r="D153" s="948"/>
      <c r="E153" s="7"/>
      <c r="F153" s="990"/>
      <c r="G153" s="1125" t="s">
        <v>808</v>
      </c>
      <c r="H153" s="1125"/>
      <c r="I153" s="1125"/>
      <c r="J153" s="241"/>
      <c r="K153" s="1035"/>
    </row>
    <row r="154" spans="1:11" ht="57" customHeight="1">
      <c r="A154" s="945"/>
      <c r="B154" s="960"/>
      <c r="C154" s="947"/>
      <c r="D154" s="948"/>
      <c r="E154" s="7"/>
      <c r="F154" s="990"/>
      <c r="G154" s="1125" t="s">
        <v>46</v>
      </c>
      <c r="H154" s="1125"/>
      <c r="I154" s="1125"/>
      <c r="J154" s="241"/>
      <c r="K154" s="1035"/>
    </row>
    <row r="155" spans="1:11" ht="40.5" customHeight="1">
      <c r="A155" s="945"/>
      <c r="B155" s="989"/>
      <c r="C155" s="947"/>
      <c r="D155" s="948"/>
      <c r="E155" s="7"/>
      <c r="F155" s="990"/>
      <c r="G155" s="1125" t="s">
        <v>47</v>
      </c>
      <c r="H155" s="1125"/>
      <c r="I155" s="1125"/>
      <c r="J155" s="241"/>
      <c r="K155" s="1035"/>
    </row>
    <row r="156" spans="1:11" ht="29.25" customHeight="1">
      <c r="A156" s="945"/>
      <c r="B156" s="989"/>
      <c r="C156" s="947"/>
      <c r="D156" s="948"/>
      <c r="E156" s="7"/>
      <c r="F156" s="990"/>
      <c r="G156" s="1125" t="s">
        <v>48</v>
      </c>
      <c r="H156" s="1125"/>
      <c r="I156" s="1125"/>
      <c r="J156" s="241"/>
      <c r="K156" s="1035"/>
    </row>
    <row r="157" spans="1:11" ht="15" customHeight="1">
      <c r="A157" s="945"/>
      <c r="B157" s="989"/>
      <c r="C157" s="947"/>
      <c r="D157" s="948"/>
      <c r="E157" s="7"/>
      <c r="F157" s="990"/>
      <c r="G157" s="1114" t="s">
        <v>49</v>
      </c>
      <c r="H157" s="1114"/>
      <c r="I157" s="1114"/>
      <c r="J157" s="241"/>
      <c r="K157" s="1035"/>
    </row>
    <row r="158" spans="1:11" ht="15.75" customHeight="1">
      <c r="A158" s="945"/>
      <c r="B158" s="989"/>
      <c r="C158" s="947"/>
      <c r="D158" s="948"/>
      <c r="E158" s="7"/>
      <c r="F158" s="990"/>
      <c r="G158" s="1114" t="s">
        <v>50</v>
      </c>
      <c r="H158" s="1114"/>
      <c r="I158" s="1114"/>
      <c r="J158" s="241"/>
      <c r="K158" s="1035"/>
    </row>
    <row r="159" spans="1:11" ht="57.75" customHeight="1">
      <c r="A159" s="945"/>
      <c r="B159" s="960"/>
      <c r="C159" s="947"/>
      <c r="D159" s="948"/>
      <c r="E159" s="7"/>
      <c r="F159" s="990"/>
      <c r="G159" s="1114" t="s">
        <v>51</v>
      </c>
      <c r="H159" s="1114"/>
      <c r="I159" s="1114"/>
      <c r="J159" s="241"/>
      <c r="K159" s="1035"/>
    </row>
    <row r="160" spans="1:11" ht="15.75" customHeight="1">
      <c r="A160" s="945"/>
      <c r="B160" s="960"/>
      <c r="C160" s="947"/>
      <c r="D160" s="948"/>
      <c r="E160" s="7"/>
      <c r="F160" s="990"/>
      <c r="G160" s="1114" t="s">
        <v>352</v>
      </c>
      <c r="H160" s="1114"/>
      <c r="I160" s="1114"/>
      <c r="J160" s="241"/>
      <c r="K160" s="1035"/>
    </row>
    <row r="161" spans="1:11" ht="30.75" customHeight="1">
      <c r="A161" s="945"/>
      <c r="B161" s="960"/>
      <c r="C161" s="947"/>
      <c r="D161" s="948"/>
      <c r="E161" s="7"/>
      <c r="F161" s="990"/>
      <c r="G161" s="1114" t="s">
        <v>52</v>
      </c>
      <c r="H161" s="1114"/>
      <c r="I161" s="1114"/>
      <c r="J161" s="241"/>
      <c r="K161" s="1035"/>
    </row>
    <row r="162" spans="1:11" ht="19.5" customHeight="1">
      <c r="A162" s="945"/>
      <c r="B162" s="989"/>
      <c r="C162" s="947"/>
      <c r="D162" s="948"/>
      <c r="E162" s="7"/>
      <c r="F162" s="990"/>
      <c r="G162" s="1114" t="s">
        <v>353</v>
      </c>
      <c r="H162" s="1114"/>
      <c r="I162" s="1114"/>
      <c r="J162" s="241"/>
      <c r="K162" s="1035"/>
    </row>
    <row r="163" spans="1:11" ht="42.75" customHeight="1">
      <c r="A163" s="945"/>
      <c r="B163" s="989"/>
      <c r="C163" s="947"/>
      <c r="D163" s="948"/>
      <c r="E163" s="7"/>
      <c r="F163" s="990"/>
      <c r="G163" s="1114" t="s">
        <v>53</v>
      </c>
      <c r="H163" s="1114"/>
      <c r="I163" s="1114"/>
      <c r="J163" s="241"/>
      <c r="K163" s="1035"/>
    </row>
    <row r="164" spans="1:11" ht="27.75" customHeight="1">
      <c r="A164" s="945"/>
      <c r="B164" s="989"/>
      <c r="C164" s="947"/>
      <c r="D164" s="948"/>
      <c r="E164" s="7"/>
      <c r="F164" s="990"/>
      <c r="G164" s="1114" t="s">
        <v>94</v>
      </c>
      <c r="H164" s="1114"/>
      <c r="I164" s="1114"/>
      <c r="J164" s="241"/>
      <c r="K164" s="1035"/>
    </row>
    <row r="165" spans="1:11" ht="29.25" customHeight="1">
      <c r="A165" s="945"/>
      <c r="B165" s="960"/>
      <c r="C165" s="947"/>
      <c r="D165" s="948"/>
      <c r="E165" s="7"/>
      <c r="F165" s="990"/>
      <c r="G165" s="1114" t="s">
        <v>54</v>
      </c>
      <c r="H165" s="1114"/>
      <c r="I165" s="1114"/>
      <c r="J165" s="241"/>
      <c r="K165" s="1035"/>
    </row>
    <row r="166" spans="1:11" ht="54.75" customHeight="1">
      <c r="A166" s="945"/>
      <c r="B166" s="989"/>
      <c r="C166" s="947"/>
      <c r="D166" s="948"/>
      <c r="E166" s="7"/>
      <c r="F166" s="990"/>
      <c r="G166" s="1114" t="s">
        <v>55</v>
      </c>
      <c r="H166" s="1114"/>
      <c r="I166" s="1114"/>
      <c r="J166" s="241"/>
      <c r="K166" s="1035"/>
    </row>
    <row r="167" spans="1:11" ht="27.75" customHeight="1">
      <c r="A167" s="945"/>
      <c r="B167" s="989"/>
      <c r="C167" s="947"/>
      <c r="D167" s="948"/>
      <c r="E167" s="7"/>
      <c r="F167" s="990"/>
      <c r="G167" s="1114" t="s">
        <v>56</v>
      </c>
      <c r="H167" s="1114"/>
      <c r="I167" s="1114"/>
      <c r="J167" s="241"/>
      <c r="K167" s="1035"/>
    </row>
    <row r="168" spans="1:11" ht="27.75" customHeight="1">
      <c r="A168" s="945"/>
      <c r="B168" s="989"/>
      <c r="C168" s="947"/>
      <c r="D168" s="948"/>
      <c r="E168" s="7"/>
      <c r="F168" s="990"/>
      <c r="G168" s="1114" t="s">
        <v>809</v>
      </c>
      <c r="H168" s="1114"/>
      <c r="I168" s="1114"/>
      <c r="J168" s="241"/>
      <c r="K168" s="1035"/>
    </row>
    <row r="169" spans="1:11" ht="42" customHeight="1">
      <c r="A169" s="945"/>
      <c r="B169" s="989"/>
      <c r="C169" s="947"/>
      <c r="D169" s="948"/>
      <c r="E169" s="7"/>
      <c r="F169" s="991"/>
      <c r="G169" s="1114" t="s">
        <v>57</v>
      </c>
      <c r="H169" s="1114"/>
      <c r="I169" s="1114"/>
      <c r="J169" s="208"/>
      <c r="K169" s="1035"/>
    </row>
    <row r="170" spans="1:11" ht="12.75">
      <c r="A170" s="945">
        <v>201</v>
      </c>
      <c r="B170" s="989">
        <v>2</v>
      </c>
      <c r="C170" s="947" t="s">
        <v>342</v>
      </c>
      <c r="D170" s="948"/>
      <c r="E170" s="7"/>
      <c r="F170" s="409" t="str">
        <f>A170&amp;"."&amp;B170&amp;"."&amp;C170&amp;"."&amp;D170</f>
        <v>201.2.01.</v>
      </c>
      <c r="G170" s="992" t="s">
        <v>828</v>
      </c>
      <c r="H170" s="96"/>
      <c r="I170" s="182"/>
      <c r="J170" s="208"/>
      <c r="K170" s="1035"/>
    </row>
    <row r="171" spans="1:11" ht="76.5">
      <c r="A171" s="945"/>
      <c r="B171" s="989"/>
      <c r="C171" s="947"/>
      <c r="D171" s="948"/>
      <c r="E171" s="7"/>
      <c r="F171" s="409"/>
      <c r="G171" s="109" t="s">
        <v>2364</v>
      </c>
      <c r="H171" s="10"/>
      <c r="I171" s="10"/>
      <c r="J171" s="185"/>
      <c r="K171" s="10"/>
    </row>
    <row r="172" spans="1:11" ht="63.75">
      <c r="A172" s="945">
        <v>201</v>
      </c>
      <c r="B172" s="989">
        <v>2</v>
      </c>
      <c r="C172" s="947" t="s">
        <v>342</v>
      </c>
      <c r="D172" s="948">
        <f>COUNT($D$170:D171)+1</f>
        <v>1</v>
      </c>
      <c r="E172" s="7"/>
      <c r="F172" s="409" t="str">
        <f>A172&amp;"."&amp;B172&amp;"."&amp;C172&amp;"."&amp;D172</f>
        <v>201.2.01.1</v>
      </c>
      <c r="G172" s="109" t="s">
        <v>2370</v>
      </c>
      <c r="H172" s="979" t="s">
        <v>14</v>
      </c>
      <c r="I172" s="328">
        <f>143*22.2*1.05</f>
        <v>3333.33</v>
      </c>
      <c r="J172" s="252"/>
      <c r="K172" s="416">
        <f>I172*J172</f>
        <v>0</v>
      </c>
    </row>
    <row r="173" spans="1:11" ht="63.75">
      <c r="A173" s="945">
        <v>201</v>
      </c>
      <c r="B173" s="989">
        <v>2</v>
      </c>
      <c r="C173" s="947" t="s">
        <v>342</v>
      </c>
      <c r="D173" s="948">
        <f>COUNT($D$170:D172)+1</f>
        <v>2</v>
      </c>
      <c r="E173" s="7"/>
      <c r="F173" s="409" t="str">
        <f>A173&amp;"."&amp;B173&amp;"."&amp;C173&amp;"."&amp;D173</f>
        <v>201.2.01.2</v>
      </c>
      <c r="G173" s="109" t="s">
        <v>2371</v>
      </c>
      <c r="H173" s="979" t="s">
        <v>14</v>
      </c>
      <c r="I173" s="328">
        <f>115*27*1.05</f>
        <v>3260.25</v>
      </c>
      <c r="J173" s="252"/>
      <c r="K173" s="416">
        <f>I173*J173</f>
        <v>0</v>
      </c>
    </row>
    <row r="174" spans="1:11" ht="51">
      <c r="A174" s="945">
        <v>201</v>
      </c>
      <c r="B174" s="989">
        <v>2</v>
      </c>
      <c r="C174" s="947" t="s">
        <v>342</v>
      </c>
      <c r="D174" s="948">
        <f>COUNT($D$170:D173)+1</f>
        <v>3</v>
      </c>
      <c r="E174" s="7"/>
      <c r="F174" s="409" t="str">
        <f>A174&amp;"."&amp;B174&amp;"."&amp;C174&amp;"."&amp;D174</f>
        <v>201.2.01.3</v>
      </c>
      <c r="G174" s="55" t="s">
        <v>2389</v>
      </c>
      <c r="H174" s="979" t="s">
        <v>14</v>
      </c>
      <c r="I174" s="328">
        <f>(I172+I173)*0.275*1.05</f>
        <v>1903.8962250000002</v>
      </c>
      <c r="J174" s="252"/>
      <c r="K174" s="7">
        <f>I174*J174</f>
        <v>0</v>
      </c>
    </row>
    <row r="175" spans="1:11" ht="12.75">
      <c r="A175" s="945">
        <v>201</v>
      </c>
      <c r="B175" s="989">
        <v>2</v>
      </c>
      <c r="C175" s="947" t="s">
        <v>343</v>
      </c>
      <c r="D175" s="948"/>
      <c r="E175" s="7"/>
      <c r="F175" s="409" t="str">
        <f t="shared" ref="F175:F210" si="8">A175&amp;"."&amp;B175&amp;"."&amp;C175&amp;"."&amp;D175</f>
        <v>201.2.02.</v>
      </c>
      <c r="G175" s="992" t="s">
        <v>829</v>
      </c>
      <c r="H175" s="132"/>
      <c r="I175" s="146"/>
      <c r="J175" s="241"/>
      <c r="K175" s="1035"/>
    </row>
    <row r="176" spans="1:11" ht="63.75">
      <c r="A176" s="945"/>
      <c r="B176" s="989"/>
      <c r="C176" s="947"/>
      <c r="D176" s="948"/>
      <c r="E176" s="7"/>
      <c r="F176" s="409" t="str">
        <f t="shared" si="8"/>
        <v>...</v>
      </c>
      <c r="G176" s="109" t="s">
        <v>2365</v>
      </c>
      <c r="H176" s="132"/>
      <c r="I176" s="146"/>
      <c r="J176" s="241"/>
      <c r="K176" s="1035"/>
    </row>
    <row r="177" spans="1:11" ht="38.25">
      <c r="A177" s="945"/>
      <c r="B177" s="989"/>
      <c r="C177" s="947"/>
      <c r="D177" s="948"/>
      <c r="E177" s="7"/>
      <c r="F177" s="409" t="str">
        <f t="shared" si="8"/>
        <v>...</v>
      </c>
      <c r="G177" s="109" t="s">
        <v>810</v>
      </c>
      <c r="H177" s="132"/>
      <c r="I177" s="146"/>
      <c r="J177" s="241"/>
      <c r="K177" s="1035"/>
    </row>
    <row r="178" spans="1:11" ht="25.5">
      <c r="A178" s="945">
        <v>201</v>
      </c>
      <c r="B178" s="989">
        <v>2</v>
      </c>
      <c r="C178" s="947" t="s">
        <v>343</v>
      </c>
      <c r="D178" s="948">
        <f>COUNT($D$175:D177)+1</f>
        <v>1</v>
      </c>
      <c r="E178" s="7"/>
      <c r="F178" s="409" t="str">
        <f t="shared" si="8"/>
        <v>201.2.02.1</v>
      </c>
      <c r="G178" s="55" t="s">
        <v>811</v>
      </c>
      <c r="H178" s="979" t="s">
        <v>14</v>
      </c>
      <c r="I178" s="328">
        <f>16.7*104</f>
        <v>1736.8</v>
      </c>
      <c r="J178" s="252"/>
      <c r="K178" s="7">
        <f>I178*J178</f>
        <v>0</v>
      </c>
    </row>
    <row r="179" spans="1:11" ht="12.75">
      <c r="A179" s="945">
        <v>201</v>
      </c>
      <c r="B179" s="989">
        <v>2</v>
      </c>
      <c r="C179" s="947" t="s">
        <v>343</v>
      </c>
      <c r="D179" s="948">
        <f>COUNT($D$175:D178)+1</f>
        <v>2</v>
      </c>
      <c r="E179" s="7"/>
      <c r="F179" s="409" t="str">
        <f t="shared" si="8"/>
        <v>201.2.02.2</v>
      </c>
      <c r="G179" s="55" t="s">
        <v>812</v>
      </c>
      <c r="H179" s="979" t="s">
        <v>14</v>
      </c>
      <c r="I179" s="328">
        <f>I178*0.25</f>
        <v>434.2</v>
      </c>
      <c r="J179" s="252"/>
      <c r="K179" s="7">
        <f>I179*J179</f>
        <v>0</v>
      </c>
    </row>
    <row r="180" spans="1:11" ht="15">
      <c r="A180" s="945">
        <v>201</v>
      </c>
      <c r="B180" s="989">
        <v>2</v>
      </c>
      <c r="C180" s="947" t="s">
        <v>343</v>
      </c>
      <c r="D180" s="948">
        <f>COUNT($D$175:D179)+1</f>
        <v>3</v>
      </c>
      <c r="E180" s="7"/>
      <c r="F180" s="409" t="str">
        <f t="shared" si="8"/>
        <v>201.2.02.3</v>
      </c>
      <c r="G180" s="55" t="s">
        <v>813</v>
      </c>
      <c r="H180" s="703" t="s">
        <v>814</v>
      </c>
      <c r="I180" s="801">
        <v>57</v>
      </c>
      <c r="J180" s="252"/>
      <c r="K180" s="7">
        <f>I180*J180</f>
        <v>0</v>
      </c>
    </row>
    <row r="181" spans="1:11" ht="12.75">
      <c r="A181" s="945">
        <v>201</v>
      </c>
      <c r="B181" s="989">
        <v>2</v>
      </c>
      <c r="C181" s="947" t="s">
        <v>330</v>
      </c>
      <c r="D181" s="948"/>
      <c r="E181" s="7"/>
      <c r="F181" s="409" t="str">
        <f t="shared" si="8"/>
        <v>201.2.03.</v>
      </c>
      <c r="G181" s="992" t="s">
        <v>830</v>
      </c>
      <c r="H181" s="979"/>
      <c r="I181" s="328"/>
      <c r="J181" s="208"/>
      <c r="K181" s="7"/>
    </row>
    <row r="182" spans="1:11" ht="89.25">
      <c r="A182" s="945"/>
      <c r="B182" s="989"/>
      <c r="C182" s="947"/>
      <c r="D182" s="948"/>
      <c r="E182" s="7"/>
      <c r="F182" s="409" t="str">
        <f t="shared" si="8"/>
        <v>...</v>
      </c>
      <c r="G182" s="109" t="s">
        <v>2366</v>
      </c>
      <c r="H182" s="132"/>
      <c r="I182" s="146"/>
      <c r="J182" s="241"/>
      <c r="K182" s="1035"/>
    </row>
    <row r="183" spans="1:11" ht="25.5">
      <c r="A183" s="945"/>
      <c r="B183" s="989"/>
      <c r="C183" s="947"/>
      <c r="D183" s="948"/>
      <c r="E183" s="7"/>
      <c r="F183" s="409" t="str">
        <f t="shared" si="8"/>
        <v>...</v>
      </c>
      <c r="G183" s="109" t="s">
        <v>815</v>
      </c>
      <c r="H183" s="132"/>
      <c r="I183" s="146"/>
      <c r="J183" s="241"/>
      <c r="K183" s="1035"/>
    </row>
    <row r="184" spans="1:11" ht="12.75">
      <c r="A184" s="945">
        <v>201</v>
      </c>
      <c r="B184" s="989">
        <v>2</v>
      </c>
      <c r="C184" s="947" t="s">
        <v>330</v>
      </c>
      <c r="D184" s="948">
        <f>COUNT($D$182:D183)+1</f>
        <v>1</v>
      </c>
      <c r="E184" s="7"/>
      <c r="F184" s="409" t="str">
        <f t="shared" si="8"/>
        <v>201.2.03.1</v>
      </c>
      <c r="G184" s="993" t="s">
        <v>816</v>
      </c>
      <c r="H184" s="979" t="s">
        <v>14</v>
      </c>
      <c r="I184" s="328">
        <v>650</v>
      </c>
      <c r="J184" s="252"/>
      <c r="K184" s="7">
        <f>I184*J184</f>
        <v>0</v>
      </c>
    </row>
    <row r="185" spans="1:11" ht="12.75">
      <c r="A185" s="945">
        <v>201</v>
      </c>
      <c r="B185" s="989">
        <v>2</v>
      </c>
      <c r="C185" s="947" t="s">
        <v>337</v>
      </c>
      <c r="D185" s="948"/>
      <c r="E185" s="7"/>
      <c r="F185" s="409" t="str">
        <f t="shared" si="8"/>
        <v>201.2.04.</v>
      </c>
      <c r="G185" s="992" t="s">
        <v>831</v>
      </c>
      <c r="H185" s="132"/>
      <c r="I185" s="146"/>
      <c r="J185" s="241"/>
      <c r="K185" s="1035"/>
    </row>
    <row r="186" spans="1:11" ht="89.25">
      <c r="A186" s="945"/>
      <c r="B186" s="989"/>
      <c r="C186" s="947"/>
      <c r="D186" s="948"/>
      <c r="E186" s="7"/>
      <c r="F186" s="409" t="str">
        <f t="shared" si="8"/>
        <v>...</v>
      </c>
      <c r="G186" s="109" t="s">
        <v>2367</v>
      </c>
      <c r="H186" s="96"/>
      <c r="I186" s="19"/>
      <c r="J186" s="216"/>
      <c r="K186" s="1035"/>
    </row>
    <row r="187" spans="1:11" ht="51">
      <c r="A187" s="945"/>
      <c r="B187" s="989"/>
      <c r="C187" s="947"/>
      <c r="D187" s="948"/>
      <c r="E187" s="7"/>
      <c r="F187" s="409" t="str">
        <f t="shared" si="8"/>
        <v>...</v>
      </c>
      <c r="G187" s="109" t="s">
        <v>817</v>
      </c>
      <c r="H187" s="96"/>
      <c r="I187" s="19"/>
      <c r="J187" s="216"/>
      <c r="K187" s="1035"/>
    </row>
    <row r="188" spans="1:11" ht="12.75">
      <c r="A188" s="945"/>
      <c r="B188" s="989"/>
      <c r="C188" s="947"/>
      <c r="D188" s="948"/>
      <c r="E188" s="7"/>
      <c r="F188" s="409" t="str">
        <f t="shared" si="8"/>
        <v>...</v>
      </c>
      <c r="G188" s="109" t="s">
        <v>818</v>
      </c>
      <c r="H188" s="96"/>
      <c r="I188" s="19"/>
      <c r="J188" s="216"/>
      <c r="K188" s="1035"/>
    </row>
    <row r="189" spans="1:11" ht="12.75">
      <c r="A189" s="945">
        <v>201</v>
      </c>
      <c r="B189" s="989">
        <v>2</v>
      </c>
      <c r="C189" s="947" t="s">
        <v>337</v>
      </c>
      <c r="D189" s="948">
        <f>COUNT($D$187:D188)+1</f>
        <v>1</v>
      </c>
      <c r="E189" s="7"/>
      <c r="F189" s="409" t="str">
        <f t="shared" si="8"/>
        <v>201.2.04.1</v>
      </c>
      <c r="G189" s="993" t="s">
        <v>819</v>
      </c>
      <c r="H189" s="979" t="s">
        <v>14</v>
      </c>
      <c r="I189" s="328">
        <v>1100</v>
      </c>
      <c r="J189" s="252"/>
      <c r="K189" s="7">
        <f>I189*J189</f>
        <v>0</v>
      </c>
    </row>
    <row r="190" spans="1:11" ht="12.75">
      <c r="A190" s="945">
        <v>201</v>
      </c>
      <c r="B190" s="989">
        <v>2</v>
      </c>
      <c r="C190" s="947" t="s">
        <v>337</v>
      </c>
      <c r="D190" s="948">
        <f>COUNT($D$187:D189)+1</f>
        <v>2</v>
      </c>
      <c r="E190" s="7"/>
      <c r="F190" s="409" t="str">
        <f t="shared" si="8"/>
        <v>201.2.04.2</v>
      </c>
      <c r="G190" s="993" t="s">
        <v>820</v>
      </c>
      <c r="H190" s="979" t="s">
        <v>14</v>
      </c>
      <c r="I190" s="328">
        <v>100</v>
      </c>
      <c r="J190" s="252"/>
      <c r="K190" s="7">
        <f>I190*J190</f>
        <v>0</v>
      </c>
    </row>
    <row r="191" spans="1:11" ht="12.75">
      <c r="A191" s="945">
        <v>201</v>
      </c>
      <c r="B191" s="989">
        <v>2</v>
      </c>
      <c r="C191" s="947" t="s">
        <v>337</v>
      </c>
      <c r="D191" s="948">
        <f>COUNT($D$187:D190)+1</f>
        <v>3</v>
      </c>
      <c r="E191" s="7"/>
      <c r="F191" s="409" t="str">
        <f t="shared" si="8"/>
        <v>201.2.04.3</v>
      </c>
      <c r="G191" s="993" t="s">
        <v>821</v>
      </c>
      <c r="H191" s="979" t="s">
        <v>14</v>
      </c>
      <c r="I191" s="328">
        <v>70</v>
      </c>
      <c r="J191" s="252"/>
      <c r="K191" s="7">
        <f>I191*J191</f>
        <v>0</v>
      </c>
    </row>
    <row r="192" spans="1:11" ht="12.75">
      <c r="A192" s="945">
        <v>201</v>
      </c>
      <c r="B192" s="989">
        <v>2</v>
      </c>
      <c r="C192" s="947" t="s">
        <v>337</v>
      </c>
      <c r="D192" s="948">
        <f>COUNT($D$187:D191)+1</f>
        <v>4</v>
      </c>
      <c r="E192" s="7"/>
      <c r="F192" s="409" t="str">
        <f t="shared" si="8"/>
        <v>201.2.04.4</v>
      </c>
      <c r="G192" s="109" t="s">
        <v>822</v>
      </c>
      <c r="H192" s="979" t="s">
        <v>14</v>
      </c>
      <c r="I192" s="328">
        <v>120</v>
      </c>
      <c r="J192" s="252"/>
      <c r="K192" s="416">
        <f>I192*J192</f>
        <v>0</v>
      </c>
    </row>
    <row r="193" spans="1:11" ht="12.75">
      <c r="A193" s="945">
        <v>201</v>
      </c>
      <c r="B193" s="989">
        <v>2</v>
      </c>
      <c r="C193" s="947" t="s">
        <v>337</v>
      </c>
      <c r="D193" s="948">
        <f>COUNT($D$187:D192)+1</f>
        <v>5</v>
      </c>
      <c r="E193" s="7"/>
      <c r="F193" s="409" t="str">
        <f t="shared" si="8"/>
        <v>201.2.04.5</v>
      </c>
      <c r="G193" s="109" t="s">
        <v>823</v>
      </c>
      <c r="H193" s="979" t="s">
        <v>14</v>
      </c>
      <c r="I193" s="328">
        <v>120</v>
      </c>
      <c r="J193" s="252"/>
      <c r="K193" s="416">
        <f>I193*J193</f>
        <v>0</v>
      </c>
    </row>
    <row r="194" spans="1:11" ht="12.75">
      <c r="A194" s="945">
        <v>201</v>
      </c>
      <c r="B194" s="989">
        <v>2</v>
      </c>
      <c r="C194" s="947" t="s">
        <v>319</v>
      </c>
      <c r="D194" s="948"/>
      <c r="E194" s="7"/>
      <c r="F194" s="409" t="str">
        <f t="shared" si="8"/>
        <v>201.2.05.</v>
      </c>
      <c r="G194" s="992" t="s">
        <v>2506</v>
      </c>
      <c r="H194" s="132"/>
      <c r="I194" s="146"/>
      <c r="J194" s="241"/>
      <c r="K194" s="1035"/>
    </row>
    <row r="195" spans="1:11" ht="93.75" customHeight="1">
      <c r="A195" s="945"/>
      <c r="B195" s="989"/>
      <c r="C195" s="947"/>
      <c r="D195" s="948"/>
      <c r="E195" s="7"/>
      <c r="F195" s="409" t="str">
        <f t="shared" si="8"/>
        <v>...</v>
      </c>
      <c r="G195" s="109" t="s">
        <v>2368</v>
      </c>
      <c r="H195" s="96"/>
      <c r="I195" s="19"/>
      <c r="J195" s="216"/>
      <c r="K195" s="1035"/>
    </row>
    <row r="196" spans="1:11" ht="51">
      <c r="A196" s="945"/>
      <c r="B196" s="989"/>
      <c r="C196" s="947"/>
      <c r="D196" s="948"/>
      <c r="E196" s="7"/>
      <c r="F196" s="409" t="str">
        <f t="shared" si="8"/>
        <v>...</v>
      </c>
      <c r="G196" s="109" t="s">
        <v>2372</v>
      </c>
      <c r="H196" s="96"/>
      <c r="I196" s="19"/>
      <c r="J196" s="216"/>
      <c r="K196" s="1035"/>
    </row>
    <row r="197" spans="1:11" ht="12.75">
      <c r="A197" s="945"/>
      <c r="B197" s="989"/>
      <c r="C197" s="947"/>
      <c r="D197" s="948"/>
      <c r="E197" s="7"/>
      <c r="F197" s="409" t="str">
        <f t="shared" si="8"/>
        <v>...</v>
      </c>
      <c r="G197" s="109" t="s">
        <v>818</v>
      </c>
      <c r="H197" s="96"/>
      <c r="I197" s="19"/>
      <c r="J197" s="216"/>
      <c r="K197" s="1035"/>
    </row>
    <row r="198" spans="1:11" ht="25.5">
      <c r="A198" s="945">
        <v>201</v>
      </c>
      <c r="B198" s="989">
        <v>2</v>
      </c>
      <c r="C198" s="947" t="s">
        <v>319</v>
      </c>
      <c r="D198" s="948">
        <f>COUNT($D$196:D197)+1</f>
        <v>1</v>
      </c>
      <c r="E198" s="7"/>
      <c r="F198" s="409" t="str">
        <f t="shared" si="8"/>
        <v>201.2.05.1</v>
      </c>
      <c r="G198" s="109" t="s">
        <v>2269</v>
      </c>
      <c r="H198" s="979" t="s">
        <v>5</v>
      </c>
      <c r="I198" s="328">
        <f>11.7*2</f>
        <v>23.4</v>
      </c>
      <c r="J198" s="252"/>
      <c r="K198" s="7">
        <f>I198*J198</f>
        <v>0</v>
      </c>
    </row>
    <row r="199" spans="1:11" ht="12.75">
      <c r="A199" s="945">
        <v>201</v>
      </c>
      <c r="B199" s="989">
        <v>2</v>
      </c>
      <c r="C199" s="947" t="s">
        <v>319</v>
      </c>
      <c r="D199" s="948">
        <f>COUNT($D$196:D198)+1</f>
        <v>2</v>
      </c>
      <c r="E199" s="7"/>
      <c r="F199" s="409" t="str">
        <f t="shared" si="8"/>
        <v>201.2.05.2</v>
      </c>
      <c r="G199" s="109" t="s">
        <v>2271</v>
      </c>
      <c r="H199" s="979" t="s">
        <v>14</v>
      </c>
      <c r="I199" s="328">
        <f>I198*3.8*1.15*0.25</f>
        <v>25.564499999999995</v>
      </c>
      <c r="J199" s="252"/>
      <c r="K199" s="7">
        <f>I199*J199</f>
        <v>0</v>
      </c>
    </row>
    <row r="200" spans="1:11" ht="25.5">
      <c r="A200" s="945">
        <v>201</v>
      </c>
      <c r="B200" s="989">
        <v>2</v>
      </c>
      <c r="C200" s="947" t="s">
        <v>319</v>
      </c>
      <c r="D200" s="948">
        <f>COUNT($D$196:D199)+1</f>
        <v>3</v>
      </c>
      <c r="E200" s="7"/>
      <c r="F200" s="409" t="str">
        <f t="shared" si="8"/>
        <v>201.2.05.3</v>
      </c>
      <c r="G200" s="109" t="s">
        <v>2270</v>
      </c>
      <c r="H200" s="979" t="s">
        <v>5</v>
      </c>
      <c r="I200" s="328">
        <v>24.8</v>
      </c>
      <c r="J200" s="252"/>
      <c r="K200" s="7">
        <f>I200*J200</f>
        <v>0</v>
      </c>
    </row>
    <row r="201" spans="1:11" ht="12.75">
      <c r="A201" s="945">
        <v>201</v>
      </c>
      <c r="B201" s="989">
        <v>2</v>
      </c>
      <c r="C201" s="947" t="s">
        <v>319</v>
      </c>
      <c r="D201" s="948">
        <f>COUNT($D$196:D200)+1</f>
        <v>4</v>
      </c>
      <c r="E201" s="7"/>
      <c r="F201" s="409" t="str">
        <f t="shared" si="8"/>
        <v>201.2.05.4</v>
      </c>
      <c r="G201" s="109" t="s">
        <v>2271</v>
      </c>
      <c r="H201" s="979" t="s">
        <v>14</v>
      </c>
      <c r="I201" s="328">
        <f>I200*3.8*1.15*0.25</f>
        <v>27.093999999999998</v>
      </c>
      <c r="J201" s="252"/>
      <c r="K201" s="7">
        <f>I201*J201</f>
        <v>0</v>
      </c>
    </row>
    <row r="202" spans="1:11" ht="12.75">
      <c r="A202" s="945">
        <v>201</v>
      </c>
      <c r="B202" s="989">
        <v>2</v>
      </c>
      <c r="C202" s="947" t="s">
        <v>338</v>
      </c>
      <c r="D202" s="948"/>
      <c r="E202" s="7"/>
      <c r="F202" s="409" t="str">
        <f t="shared" si="8"/>
        <v>201.2.06.</v>
      </c>
      <c r="G202" s="992" t="s">
        <v>832</v>
      </c>
      <c r="H202" s="979"/>
      <c r="I202" s="328"/>
      <c r="J202" s="208"/>
      <c r="K202" s="416"/>
    </row>
    <row r="203" spans="1:11" ht="120.75" customHeight="1">
      <c r="A203" s="945"/>
      <c r="B203" s="989"/>
      <c r="C203" s="947"/>
      <c r="D203" s="948"/>
      <c r="E203" s="7"/>
      <c r="F203" s="409" t="str">
        <f t="shared" si="8"/>
        <v>...</v>
      </c>
      <c r="G203" s="109" t="s">
        <v>2369</v>
      </c>
      <c r="H203" s="96"/>
      <c r="I203" s="19"/>
      <c r="J203" s="216"/>
      <c r="K203" s="1035"/>
    </row>
    <row r="204" spans="1:11" ht="51">
      <c r="A204" s="945"/>
      <c r="B204" s="989"/>
      <c r="C204" s="947"/>
      <c r="D204" s="948"/>
      <c r="E204" s="7"/>
      <c r="F204" s="409" t="str">
        <f t="shared" si="8"/>
        <v>...</v>
      </c>
      <c r="G204" s="109" t="s">
        <v>824</v>
      </c>
      <c r="H204" s="96"/>
      <c r="I204" s="19"/>
      <c r="J204" s="216"/>
      <c r="K204" s="1035"/>
    </row>
    <row r="205" spans="1:11" ht="12.75">
      <c r="A205" s="945"/>
      <c r="B205" s="989"/>
      <c r="C205" s="947"/>
      <c r="D205" s="948"/>
      <c r="E205" s="7"/>
      <c r="F205" s="409" t="str">
        <f t="shared" si="8"/>
        <v>...</v>
      </c>
      <c r="G205" s="109" t="s">
        <v>818</v>
      </c>
      <c r="H205" s="96"/>
      <c r="I205" s="19"/>
      <c r="J205" s="216"/>
      <c r="K205" s="1035"/>
    </row>
    <row r="206" spans="1:11" ht="12.75">
      <c r="A206" s="945">
        <v>201</v>
      </c>
      <c r="B206" s="989">
        <v>2</v>
      </c>
      <c r="C206" s="947" t="s">
        <v>338</v>
      </c>
      <c r="D206" s="948">
        <f>COUNT($D$204:D205)+1</f>
        <v>1</v>
      </c>
      <c r="E206" s="7"/>
      <c r="F206" s="409" t="str">
        <f t="shared" si="8"/>
        <v>201.2.06.1</v>
      </c>
      <c r="G206" s="993" t="s">
        <v>825</v>
      </c>
      <c r="H206" s="979" t="s">
        <v>14</v>
      </c>
      <c r="I206" s="328">
        <v>225</v>
      </c>
      <c r="J206" s="252"/>
      <c r="K206" s="7">
        <f>I206*J206</f>
        <v>0</v>
      </c>
    </row>
    <row r="207" spans="1:11" ht="25.5">
      <c r="A207" s="945">
        <v>201</v>
      </c>
      <c r="B207" s="989">
        <v>2</v>
      </c>
      <c r="C207" s="947" t="s">
        <v>338</v>
      </c>
      <c r="D207" s="948">
        <f>COUNT($D$204:D206)+1</f>
        <v>2</v>
      </c>
      <c r="E207" s="7"/>
      <c r="F207" s="409" t="str">
        <f t="shared" si="8"/>
        <v>201.2.06.2</v>
      </c>
      <c r="G207" s="993" t="s">
        <v>2388</v>
      </c>
      <c r="H207" s="979" t="s">
        <v>14</v>
      </c>
      <c r="I207" s="328">
        <f>306*0.9*1.58*1.05</f>
        <v>456.88860000000011</v>
      </c>
      <c r="J207" s="252"/>
      <c r="K207" s="7">
        <f>I207*J207</f>
        <v>0</v>
      </c>
    </row>
    <row r="208" spans="1:11" ht="25.5">
      <c r="A208" s="945"/>
      <c r="B208" s="989"/>
      <c r="C208" s="947"/>
      <c r="D208" s="948"/>
      <c r="E208" s="7"/>
      <c r="F208" s="409" t="str">
        <f t="shared" si="8"/>
        <v>...</v>
      </c>
      <c r="G208" s="993" t="s">
        <v>2387</v>
      </c>
      <c r="H208" s="979" t="s">
        <v>14</v>
      </c>
      <c r="I208" s="328">
        <f>138*0.6*1.58*1.05</f>
        <v>137.36520000000002</v>
      </c>
      <c r="J208" s="252"/>
      <c r="K208" s="7">
        <f>I208*J208</f>
        <v>0</v>
      </c>
    </row>
    <row r="209" spans="1:11" ht="12.75">
      <c r="A209" s="945">
        <v>201</v>
      </c>
      <c r="B209" s="989">
        <v>2</v>
      </c>
      <c r="C209" s="947" t="s">
        <v>338</v>
      </c>
      <c r="D209" s="948">
        <f>COUNT($D$204:D207)+1</f>
        <v>3</v>
      </c>
      <c r="E209" s="7"/>
      <c r="F209" s="409" t="str">
        <f t="shared" si="8"/>
        <v>201.2.06.3</v>
      </c>
      <c r="G209" s="993" t="s">
        <v>826</v>
      </c>
      <c r="H209" s="979" t="s">
        <v>14</v>
      </c>
      <c r="I209" s="328">
        <v>115</v>
      </c>
      <c r="J209" s="252"/>
      <c r="K209" s="7">
        <f>I209*J209</f>
        <v>0</v>
      </c>
    </row>
    <row r="210" spans="1:11" ht="12.75">
      <c r="A210" s="945">
        <v>201</v>
      </c>
      <c r="B210" s="989">
        <v>2</v>
      </c>
      <c r="C210" s="947" t="s">
        <v>338</v>
      </c>
      <c r="D210" s="948">
        <f>COUNT($D$204:D209)+1</f>
        <v>4</v>
      </c>
      <c r="E210" s="7"/>
      <c r="F210" s="409" t="str">
        <f t="shared" si="8"/>
        <v>201.2.06.4</v>
      </c>
      <c r="G210" s="993" t="s">
        <v>827</v>
      </c>
      <c r="H210" s="979" t="s">
        <v>14</v>
      </c>
      <c r="I210" s="328">
        <f>(I206+I207+I209)*0.05</f>
        <v>39.84443000000001</v>
      </c>
      <c r="J210" s="252"/>
      <c r="K210" s="7">
        <f>I210*J210</f>
        <v>0</v>
      </c>
    </row>
    <row r="211" spans="1:11" ht="12.75">
      <c r="A211" s="945"/>
      <c r="B211" s="989"/>
      <c r="C211" s="947"/>
      <c r="D211" s="948"/>
      <c r="E211" s="7"/>
      <c r="F211" s="994"/>
      <c r="G211" s="6"/>
      <c r="H211" s="58"/>
      <c r="I211" s="96"/>
      <c r="J211" s="195"/>
      <c r="K211" s="7"/>
    </row>
    <row r="212" spans="1:11" ht="13.5" thickBot="1">
      <c r="A212" s="945"/>
      <c r="B212" s="989"/>
      <c r="C212" s="947"/>
      <c r="D212" s="948"/>
      <c r="E212" s="7"/>
      <c r="F212" s="994"/>
      <c r="G212" s="961" t="s">
        <v>58</v>
      </c>
      <c r="H212" s="962"/>
      <c r="I212" s="963"/>
      <c r="J212" s="218"/>
      <c r="K212" s="1036">
        <f>SUM(K151:K211)</f>
        <v>0</v>
      </c>
    </row>
    <row r="213" spans="1:11" ht="13.5" thickTop="1">
      <c r="A213" s="945"/>
      <c r="B213" s="989"/>
      <c r="C213" s="947"/>
      <c r="D213" s="948"/>
      <c r="E213" s="7"/>
      <c r="F213" s="995"/>
      <c r="G213" s="13"/>
      <c r="H213" s="132"/>
      <c r="I213" s="988"/>
      <c r="J213" s="241"/>
      <c r="K213" s="1041"/>
    </row>
    <row r="214" spans="1:11" ht="12.75">
      <c r="A214" s="945">
        <v>201</v>
      </c>
      <c r="B214" s="989">
        <v>3</v>
      </c>
      <c r="C214" s="947"/>
      <c r="D214" s="948"/>
      <c r="E214" s="7"/>
      <c r="F214" s="967" t="str">
        <f>A214&amp;"."&amp;B214&amp;"."&amp;C214&amp;"."&amp;D214</f>
        <v>201.3..</v>
      </c>
      <c r="G214" s="968" t="s">
        <v>59</v>
      </c>
      <c r="H214" s="969"/>
      <c r="I214" s="204"/>
      <c r="J214" s="205"/>
      <c r="K214" s="206"/>
    </row>
    <row r="215" spans="1:11" ht="25.5">
      <c r="A215" s="945">
        <v>201</v>
      </c>
      <c r="B215" s="989">
        <v>3</v>
      </c>
      <c r="C215" s="947" t="s">
        <v>342</v>
      </c>
      <c r="D215" s="948"/>
      <c r="E215" s="7"/>
      <c r="F215" s="994" t="str">
        <f>A215&amp;"."&amp;B215&amp;"."&amp;C215&amp;"."&amp;D215</f>
        <v>201.3.01.</v>
      </c>
      <c r="G215" s="898" t="s">
        <v>833</v>
      </c>
      <c r="H215" s="124"/>
      <c r="I215" s="200"/>
      <c r="J215" s="201"/>
      <c r="K215" s="242"/>
    </row>
    <row r="216" spans="1:11" ht="76.5">
      <c r="A216" s="945"/>
      <c r="B216" s="989"/>
      <c r="C216" s="947"/>
      <c r="D216" s="948"/>
      <c r="E216" s="7"/>
      <c r="F216" s="990"/>
      <c r="G216" s="987" t="s">
        <v>2313</v>
      </c>
      <c r="H216" s="703"/>
      <c r="I216" s="801"/>
      <c r="J216" s="208"/>
      <c r="K216" s="7"/>
    </row>
    <row r="217" spans="1:11" ht="51">
      <c r="A217" s="945"/>
      <c r="B217" s="989"/>
      <c r="C217" s="947"/>
      <c r="D217" s="948"/>
      <c r="E217" s="7"/>
      <c r="F217" s="990"/>
      <c r="G217" s="987" t="s">
        <v>834</v>
      </c>
      <c r="H217" s="703"/>
      <c r="I217" s="801"/>
      <c r="J217" s="208"/>
      <c r="K217" s="7"/>
    </row>
    <row r="218" spans="1:11" ht="12.75">
      <c r="A218" s="945"/>
      <c r="B218" s="989"/>
      <c r="C218" s="947"/>
      <c r="D218" s="948"/>
      <c r="E218" s="7"/>
      <c r="F218" s="990"/>
      <c r="G218" s="987" t="s">
        <v>835</v>
      </c>
      <c r="H218" s="703"/>
      <c r="I218" s="801"/>
      <c r="J218" s="208"/>
      <c r="K218" s="7"/>
    </row>
    <row r="219" spans="1:11" ht="76.5">
      <c r="A219" s="945"/>
      <c r="B219" s="989"/>
      <c r="C219" s="947"/>
      <c r="D219" s="948"/>
      <c r="E219" s="7"/>
      <c r="F219" s="990"/>
      <c r="G219" s="987" t="s">
        <v>836</v>
      </c>
      <c r="H219" s="703"/>
      <c r="I219" s="801"/>
      <c r="J219" s="208"/>
      <c r="K219" s="7"/>
    </row>
    <row r="220" spans="1:11" ht="12.75">
      <c r="A220" s="945"/>
      <c r="B220" s="989"/>
      <c r="C220" s="947"/>
      <c r="D220" s="948"/>
      <c r="E220" s="7"/>
      <c r="F220" s="990"/>
      <c r="G220" s="987" t="s">
        <v>837</v>
      </c>
      <c r="H220" s="703"/>
      <c r="I220" s="801"/>
      <c r="J220" s="208"/>
      <c r="K220" s="7"/>
    </row>
    <row r="221" spans="1:11" ht="38.25">
      <c r="A221" s="945"/>
      <c r="B221" s="989"/>
      <c r="C221" s="947"/>
      <c r="D221" s="948"/>
      <c r="E221" s="7"/>
      <c r="F221" s="990"/>
      <c r="G221" s="987" t="s">
        <v>2480</v>
      </c>
      <c r="H221" s="703"/>
      <c r="I221" s="801"/>
      <c r="J221" s="208"/>
      <c r="K221" s="7"/>
    </row>
    <row r="222" spans="1:11" ht="38.25">
      <c r="A222" s="945"/>
      <c r="B222" s="989"/>
      <c r="C222" s="947"/>
      <c r="D222" s="948"/>
      <c r="E222" s="7"/>
      <c r="F222" s="990"/>
      <c r="G222" s="987" t="s">
        <v>2314</v>
      </c>
      <c r="H222" s="703"/>
      <c r="I222" s="801"/>
      <c r="J222" s="208"/>
      <c r="K222" s="7"/>
    </row>
    <row r="223" spans="1:11" ht="25.5">
      <c r="A223" s="945">
        <v>201</v>
      </c>
      <c r="B223" s="989">
        <v>3</v>
      </c>
      <c r="C223" s="947" t="s">
        <v>342</v>
      </c>
      <c r="D223" s="948">
        <f ca="1">COUNT($D221:D$224)+1</f>
        <v>1</v>
      </c>
      <c r="E223" s="7"/>
      <c r="F223" s="994" t="str">
        <f ca="1">A223&amp;"."&amp;B223&amp;"."&amp;C223&amp;"."&amp;D223</f>
        <v>201.3.01.1</v>
      </c>
      <c r="G223" s="996" t="s">
        <v>838</v>
      </c>
      <c r="H223" s="703" t="s">
        <v>12</v>
      </c>
      <c r="I223" s="801">
        <v>7</v>
      </c>
      <c r="J223" s="252"/>
      <c r="K223" s="7">
        <f>I223*J223</f>
        <v>0</v>
      </c>
    </row>
    <row r="224" spans="1:11" ht="25.5">
      <c r="A224" s="945">
        <v>201</v>
      </c>
      <c r="B224" s="989">
        <v>3</v>
      </c>
      <c r="C224" s="947" t="s">
        <v>342</v>
      </c>
      <c r="D224" s="948">
        <f ca="1">COUNT($D223:D$224)+1</f>
        <v>2</v>
      </c>
      <c r="E224" s="7"/>
      <c r="F224" s="994" t="str">
        <f ca="1">A224&amp;"."&amp;B224&amp;"."&amp;C224&amp;"."&amp;D224</f>
        <v>201.3.01.2</v>
      </c>
      <c r="G224" s="996" t="s">
        <v>839</v>
      </c>
      <c r="H224" s="703" t="s">
        <v>12</v>
      </c>
      <c r="I224" s="801">
        <v>8</v>
      </c>
      <c r="J224" s="252"/>
      <c r="K224" s="7">
        <f>I224*J224</f>
        <v>0</v>
      </c>
    </row>
    <row r="225" spans="1:11" ht="12.75">
      <c r="A225" s="945"/>
      <c r="B225" s="989"/>
      <c r="C225" s="947"/>
      <c r="D225" s="948"/>
      <c r="E225" s="7"/>
      <c r="F225" s="990"/>
      <c r="G225" s="996"/>
      <c r="H225" s="703"/>
      <c r="I225" s="801"/>
      <c r="J225" s="208"/>
      <c r="K225" s="7"/>
    </row>
    <row r="226" spans="1:11" ht="25.5">
      <c r="A226" s="945">
        <v>201</v>
      </c>
      <c r="B226" s="989">
        <v>3</v>
      </c>
      <c r="C226" s="947" t="s">
        <v>343</v>
      </c>
      <c r="D226" s="948"/>
      <c r="E226" s="7"/>
      <c r="F226" s="994" t="str">
        <f>A226&amp;"."&amp;B226&amp;"."&amp;C226&amp;"."&amp;D226</f>
        <v>201.3.02.</v>
      </c>
      <c r="G226" s="898" t="s">
        <v>840</v>
      </c>
      <c r="H226" s="703"/>
      <c r="I226" s="801"/>
      <c r="J226" s="208"/>
      <c r="K226" s="7"/>
    </row>
    <row r="227" spans="1:11" ht="63.75">
      <c r="A227" s="945"/>
      <c r="B227" s="989"/>
      <c r="C227" s="947"/>
      <c r="D227" s="948"/>
      <c r="E227" s="7"/>
      <c r="F227" s="994" t="str">
        <f>A227&amp;"."&amp;B227&amp;"."&amp;C227&amp;"."&amp;D227</f>
        <v>...</v>
      </c>
      <c r="G227" s="987" t="s">
        <v>841</v>
      </c>
      <c r="H227" s="703"/>
      <c r="I227" s="801"/>
      <c r="J227" s="208"/>
      <c r="K227" s="7"/>
    </row>
    <row r="228" spans="1:11" ht="51">
      <c r="A228" s="945"/>
      <c r="B228" s="989"/>
      <c r="C228" s="947"/>
      <c r="D228" s="948"/>
      <c r="E228" s="7"/>
      <c r="F228" s="994" t="str">
        <f>A228&amp;"."&amp;B228&amp;"."&amp;C228&amp;"."&amp;D228</f>
        <v>...</v>
      </c>
      <c r="G228" s="987" t="s">
        <v>834</v>
      </c>
      <c r="H228" s="703"/>
      <c r="I228" s="801"/>
      <c r="J228" s="208"/>
      <c r="K228" s="7"/>
    </row>
    <row r="229" spans="1:11" ht="12.75">
      <c r="A229" s="945">
        <v>201</v>
      </c>
      <c r="B229" s="989">
        <v>3</v>
      </c>
      <c r="C229" s="947" t="s">
        <v>342</v>
      </c>
      <c r="D229" s="948"/>
      <c r="E229" s="7"/>
      <c r="F229" s="994" t="str">
        <f>A229&amp;"."&amp;B229&amp;"."&amp;C229&amp;"."&amp;D229</f>
        <v>201.3.01.</v>
      </c>
      <c r="G229" s="987" t="s">
        <v>835</v>
      </c>
      <c r="H229" s="703"/>
      <c r="I229" s="801"/>
      <c r="J229" s="208"/>
      <c r="K229" s="7"/>
    </row>
    <row r="230" spans="1:11" ht="90" customHeight="1">
      <c r="A230" s="945"/>
      <c r="B230" s="989"/>
      <c r="C230" s="947"/>
      <c r="D230" s="948"/>
      <c r="E230" s="7"/>
      <c r="F230" s="994"/>
      <c r="G230" s="987" t="s">
        <v>836</v>
      </c>
      <c r="H230" s="703"/>
      <c r="I230" s="801"/>
      <c r="J230" s="208"/>
      <c r="K230" s="7"/>
    </row>
    <row r="231" spans="1:11" ht="45.75" customHeight="1">
      <c r="A231" s="945"/>
      <c r="B231" s="989"/>
      <c r="C231" s="947"/>
      <c r="D231" s="948"/>
      <c r="E231" s="7"/>
      <c r="F231" s="994"/>
      <c r="G231" s="987" t="s">
        <v>2481</v>
      </c>
      <c r="H231" s="703"/>
      <c r="I231" s="801"/>
      <c r="J231" s="208"/>
      <c r="K231" s="7"/>
    </row>
    <row r="232" spans="1:11" ht="25.5">
      <c r="A232" s="945">
        <v>201</v>
      </c>
      <c r="B232" s="989">
        <v>3</v>
      </c>
      <c r="C232" s="947" t="s">
        <v>343</v>
      </c>
      <c r="D232" s="948">
        <f>COUNT($D$227:D229)+1</f>
        <v>1</v>
      </c>
      <c r="E232" s="7"/>
      <c r="F232" s="994" t="str">
        <f>A232&amp;"."&amp;B232&amp;"."&amp;C232&amp;"."&amp;D232</f>
        <v>201.3.02.1</v>
      </c>
      <c r="G232" s="996" t="s">
        <v>842</v>
      </c>
      <c r="H232" s="703" t="s">
        <v>12</v>
      </c>
      <c r="I232" s="801">
        <v>1</v>
      </c>
      <c r="J232" s="252"/>
      <c r="K232" s="7">
        <f>I232*J232</f>
        <v>0</v>
      </c>
    </row>
    <row r="233" spans="1:11" ht="25.5">
      <c r="A233" s="945">
        <v>201</v>
      </c>
      <c r="B233" s="989">
        <v>3</v>
      </c>
      <c r="C233" s="947" t="s">
        <v>343</v>
      </c>
      <c r="D233" s="948">
        <f>COUNT($D$227:D232)+1</f>
        <v>2</v>
      </c>
      <c r="E233" s="7"/>
      <c r="F233" s="994" t="str">
        <f>A233&amp;"."&amp;B233&amp;"."&amp;C233&amp;"."&amp;D233</f>
        <v>201.3.02.2</v>
      </c>
      <c r="G233" s="996" t="s">
        <v>839</v>
      </c>
      <c r="H233" s="703" t="s">
        <v>12</v>
      </c>
      <c r="I233" s="801">
        <v>1</v>
      </c>
      <c r="J233" s="252"/>
      <c r="K233" s="7">
        <f>I233*J233</f>
        <v>0</v>
      </c>
    </row>
    <row r="234" spans="1:11" ht="12.75">
      <c r="A234" s="945">
        <v>201</v>
      </c>
      <c r="B234" s="989">
        <v>3</v>
      </c>
      <c r="C234" s="947" t="s">
        <v>330</v>
      </c>
      <c r="D234" s="948"/>
      <c r="E234" s="7"/>
      <c r="F234" s="994" t="str">
        <f t="shared" ref="F234:F239" si="9">A234&amp;"."&amp;B234&amp;"."&amp;C234&amp;"."&amp;D234</f>
        <v>201.3.03.</v>
      </c>
      <c r="G234" s="898" t="s">
        <v>962</v>
      </c>
      <c r="H234" s="703"/>
      <c r="I234" s="801"/>
      <c r="J234" s="208"/>
      <c r="K234" s="7"/>
    </row>
    <row r="235" spans="1:11" ht="25.5">
      <c r="A235" s="945"/>
      <c r="B235" s="989"/>
      <c r="C235" s="947"/>
      <c r="D235" s="948"/>
      <c r="E235" s="7"/>
      <c r="F235" s="994" t="str">
        <f t="shared" si="9"/>
        <v>...</v>
      </c>
      <c r="G235" s="987" t="s">
        <v>965</v>
      </c>
      <c r="H235" s="703"/>
      <c r="I235" s="801"/>
      <c r="J235" s="208"/>
      <c r="K235" s="7"/>
    </row>
    <row r="236" spans="1:11" ht="127.5">
      <c r="A236" s="945"/>
      <c r="B236" s="989"/>
      <c r="C236" s="947"/>
      <c r="D236" s="948"/>
      <c r="E236" s="7"/>
      <c r="F236" s="994" t="str">
        <f t="shared" si="9"/>
        <v>...</v>
      </c>
      <c r="G236" s="987" t="s">
        <v>963</v>
      </c>
      <c r="H236" s="703"/>
      <c r="I236" s="801"/>
      <c r="J236" s="208"/>
      <c r="K236" s="7"/>
    </row>
    <row r="237" spans="1:11" ht="38.25">
      <c r="A237" s="945"/>
      <c r="B237" s="989"/>
      <c r="C237" s="947"/>
      <c r="D237" s="948"/>
      <c r="E237" s="7"/>
      <c r="F237" s="994" t="str">
        <f t="shared" si="9"/>
        <v>...</v>
      </c>
      <c r="G237" s="987" t="s">
        <v>967</v>
      </c>
      <c r="H237" s="703"/>
      <c r="I237" s="801"/>
      <c r="J237" s="208"/>
      <c r="K237" s="7"/>
    </row>
    <row r="238" spans="1:11" ht="25.5">
      <c r="A238" s="945"/>
      <c r="B238" s="989"/>
      <c r="C238" s="947"/>
      <c r="D238" s="948"/>
      <c r="E238" s="7"/>
      <c r="F238" s="994" t="str">
        <f t="shared" si="9"/>
        <v>...</v>
      </c>
      <c r="G238" s="987" t="s">
        <v>964</v>
      </c>
      <c r="H238" s="703"/>
      <c r="I238" s="801"/>
      <c r="J238" s="208"/>
      <c r="K238" s="7"/>
    </row>
    <row r="239" spans="1:11" ht="15">
      <c r="A239" s="945">
        <v>201</v>
      </c>
      <c r="B239" s="989">
        <v>3</v>
      </c>
      <c r="C239" s="947" t="s">
        <v>330</v>
      </c>
      <c r="D239" s="948">
        <f>COUNT($D$234:D238)+1</f>
        <v>1</v>
      </c>
      <c r="E239" s="7"/>
      <c r="F239" s="994" t="str">
        <f t="shared" si="9"/>
        <v>201.3.03.1</v>
      </c>
      <c r="G239" s="996" t="s">
        <v>966</v>
      </c>
      <c r="H239" s="703" t="s">
        <v>814</v>
      </c>
      <c r="I239" s="801">
        <v>6.8</v>
      </c>
      <c r="J239" s="252"/>
      <c r="K239" s="7">
        <f>I239*J239</f>
        <v>0</v>
      </c>
    </row>
    <row r="240" spans="1:11" ht="12.75">
      <c r="A240" s="945">
        <v>201</v>
      </c>
      <c r="B240" s="989">
        <v>3</v>
      </c>
      <c r="C240" s="947" t="s">
        <v>337</v>
      </c>
      <c r="D240" s="948"/>
      <c r="E240" s="7"/>
      <c r="F240" s="994" t="str">
        <f t="shared" ref="F240:F241" si="10">A240&amp;"."&amp;B240&amp;"."&amp;C240&amp;"."&amp;D240</f>
        <v>201.3.04.</v>
      </c>
      <c r="G240" s="898" t="s">
        <v>2454</v>
      </c>
      <c r="H240" s="703"/>
      <c r="I240" s="801"/>
      <c r="J240" s="208"/>
      <c r="K240" s="7"/>
    </row>
    <row r="241" spans="1:11" ht="233.25" customHeight="1">
      <c r="A241" s="945">
        <v>201</v>
      </c>
      <c r="B241" s="989">
        <v>3</v>
      </c>
      <c r="C241" s="947" t="s">
        <v>337</v>
      </c>
      <c r="D241" s="948">
        <v>1</v>
      </c>
      <c r="E241" s="7"/>
      <c r="F241" s="994" t="str">
        <f t="shared" si="10"/>
        <v>201.3.04.1</v>
      </c>
      <c r="G241" s="987" t="s">
        <v>2455</v>
      </c>
      <c r="H241" s="703" t="s">
        <v>814</v>
      </c>
      <c r="I241" s="801">
        <v>10</v>
      </c>
      <c r="J241" s="252"/>
      <c r="K241" s="7">
        <f>I241*J241</f>
        <v>0</v>
      </c>
    </row>
    <row r="242" spans="1:11" ht="12.75">
      <c r="A242" s="945"/>
      <c r="B242" s="989"/>
      <c r="C242" s="947"/>
      <c r="D242" s="948"/>
      <c r="E242" s="7"/>
      <c r="F242" s="994"/>
      <c r="G242" s="996"/>
      <c r="H242" s="703"/>
      <c r="I242" s="801"/>
      <c r="J242" s="208"/>
      <c r="K242" s="7"/>
    </row>
    <row r="243" spans="1:11" ht="13.5" thickBot="1">
      <c r="A243" s="945"/>
      <c r="B243" s="989"/>
      <c r="C243" s="947"/>
      <c r="D243" s="948"/>
      <c r="E243" s="7"/>
      <c r="F243" s="995"/>
      <c r="G243" s="961" t="s">
        <v>60</v>
      </c>
      <c r="H243" s="962"/>
      <c r="I243" s="963"/>
      <c r="J243" s="218"/>
      <c r="K243" s="1036">
        <f>SUM(K216:K240)</f>
        <v>0</v>
      </c>
    </row>
    <row r="244" spans="1:11" ht="13.5" thickTop="1">
      <c r="A244" s="945"/>
      <c r="B244" s="989"/>
      <c r="C244" s="947"/>
      <c r="D244" s="948"/>
      <c r="E244" s="7"/>
      <c r="F244" s="995"/>
      <c r="G244" s="13"/>
      <c r="H244" s="132"/>
      <c r="I244" s="988"/>
      <c r="J244" s="241"/>
      <c r="K244" s="1041"/>
    </row>
    <row r="245" spans="1:11" ht="12.75">
      <c r="A245" s="945">
        <v>201</v>
      </c>
      <c r="B245" s="989">
        <v>4</v>
      </c>
      <c r="C245" s="947"/>
      <c r="D245" s="948"/>
      <c r="E245" s="7"/>
      <c r="F245" s="967" t="str">
        <f>A245&amp;"."&amp;B245&amp;"."&amp;C245&amp;"."&amp;D245</f>
        <v>201.4..</v>
      </c>
      <c r="G245" s="968" t="s">
        <v>61</v>
      </c>
      <c r="H245" s="969"/>
      <c r="I245" s="204"/>
      <c r="J245" s="205"/>
      <c r="K245" s="206"/>
    </row>
    <row r="246" spans="1:11" ht="12.75">
      <c r="A246" s="945"/>
      <c r="B246" s="989"/>
      <c r="C246" s="947"/>
      <c r="D246" s="948"/>
      <c r="E246" s="7"/>
      <c r="F246" s="997"/>
      <c r="G246" s="113" t="s">
        <v>4</v>
      </c>
      <c r="H246" s="998"/>
      <c r="I246" s="999"/>
      <c r="J246" s="191"/>
      <c r="K246" s="1042"/>
    </row>
    <row r="247" spans="1:11" ht="25.5">
      <c r="A247" s="945"/>
      <c r="B247" s="989"/>
      <c r="C247" s="947"/>
      <c r="D247" s="948"/>
      <c r="E247" s="7"/>
      <c r="F247" s="997"/>
      <c r="G247" s="109" t="s">
        <v>843</v>
      </c>
      <c r="H247" s="998"/>
      <c r="I247" s="999"/>
      <c r="J247" s="191"/>
      <c r="K247" s="1042"/>
    </row>
    <row r="248" spans="1:11" ht="89.25">
      <c r="A248" s="945"/>
      <c r="B248" s="989"/>
      <c r="C248" s="947"/>
      <c r="D248" s="948"/>
      <c r="E248" s="7"/>
      <c r="F248" s="997"/>
      <c r="G248" s="109" t="s">
        <v>844</v>
      </c>
      <c r="H248" s="998"/>
      <c r="I248" s="999"/>
      <c r="J248" s="191"/>
      <c r="K248" s="1042"/>
    </row>
    <row r="249" spans="1:11" ht="25.5">
      <c r="A249" s="945"/>
      <c r="B249" s="989"/>
      <c r="C249" s="947"/>
      <c r="D249" s="948"/>
      <c r="E249" s="7"/>
      <c r="F249" s="997"/>
      <c r="G249" s="109" t="s">
        <v>845</v>
      </c>
      <c r="H249" s="998"/>
      <c r="I249" s="999"/>
      <c r="J249" s="191"/>
      <c r="K249" s="1042"/>
    </row>
    <row r="250" spans="1:11" ht="38.25">
      <c r="A250" s="945"/>
      <c r="B250" s="989"/>
      <c r="C250" s="947"/>
      <c r="D250" s="948"/>
      <c r="E250" s="7"/>
      <c r="F250" s="997"/>
      <c r="G250" s="109" t="s">
        <v>846</v>
      </c>
      <c r="H250" s="998"/>
      <c r="I250" s="999"/>
      <c r="J250" s="191"/>
      <c r="K250" s="1042"/>
    </row>
    <row r="251" spans="1:11" ht="63.75">
      <c r="A251" s="945"/>
      <c r="B251" s="989"/>
      <c r="C251" s="947"/>
      <c r="D251" s="948"/>
      <c r="E251" s="7"/>
      <c r="F251" s="997"/>
      <c r="G251" s="109" t="s">
        <v>847</v>
      </c>
      <c r="H251" s="998"/>
      <c r="I251" s="999"/>
      <c r="J251" s="191"/>
      <c r="K251" s="1042"/>
    </row>
    <row r="252" spans="1:11" ht="51">
      <c r="A252" s="945"/>
      <c r="B252" s="989"/>
      <c r="C252" s="947"/>
      <c r="D252" s="948"/>
      <c r="E252" s="7"/>
      <c r="F252" s="997"/>
      <c r="G252" s="109" t="s">
        <v>848</v>
      </c>
      <c r="H252" s="998"/>
      <c r="I252" s="999"/>
      <c r="J252" s="191"/>
      <c r="K252" s="1042"/>
    </row>
    <row r="253" spans="1:11" ht="25.5">
      <c r="A253" s="945"/>
      <c r="B253" s="989"/>
      <c r="C253" s="947"/>
      <c r="D253" s="948"/>
      <c r="E253" s="7"/>
      <c r="F253" s="997"/>
      <c r="G253" s="109" t="s">
        <v>849</v>
      </c>
      <c r="H253" s="998"/>
      <c r="I253" s="999"/>
      <c r="J253" s="191"/>
      <c r="K253" s="1042"/>
    </row>
    <row r="254" spans="1:11" ht="63.75">
      <c r="A254" s="945"/>
      <c r="B254" s="989"/>
      <c r="C254" s="947"/>
      <c r="D254" s="948"/>
      <c r="E254" s="7"/>
      <c r="F254" s="997"/>
      <c r="G254" s="109" t="s">
        <v>850</v>
      </c>
      <c r="H254" s="998"/>
      <c r="I254" s="999"/>
      <c r="J254" s="191"/>
      <c r="K254" s="1042"/>
    </row>
    <row r="255" spans="1:11" ht="38.25">
      <c r="A255" s="945"/>
      <c r="B255" s="989"/>
      <c r="C255" s="947"/>
      <c r="D255" s="948"/>
      <c r="E255" s="7"/>
      <c r="F255" s="997"/>
      <c r="G255" s="109" t="s">
        <v>851</v>
      </c>
      <c r="H255" s="998"/>
      <c r="I255" s="999"/>
      <c r="J255" s="191"/>
      <c r="K255" s="1042"/>
    </row>
    <row r="256" spans="1:11" ht="242.25">
      <c r="A256" s="945"/>
      <c r="B256" s="989"/>
      <c r="C256" s="947"/>
      <c r="D256" s="948"/>
      <c r="E256" s="7"/>
      <c r="F256" s="997"/>
      <c r="G256" s="109" t="s">
        <v>852</v>
      </c>
      <c r="H256" s="998"/>
      <c r="I256" s="999"/>
      <c r="J256" s="191"/>
      <c r="K256" s="1042"/>
    </row>
    <row r="257" spans="1:11" ht="165.75">
      <c r="A257" s="945"/>
      <c r="B257" s="989"/>
      <c r="C257" s="947"/>
      <c r="D257" s="948"/>
      <c r="E257" s="7"/>
      <c r="F257" s="997"/>
      <c r="G257" s="109" t="s">
        <v>853</v>
      </c>
      <c r="H257" s="998"/>
      <c r="I257" s="999"/>
      <c r="J257" s="191"/>
      <c r="K257" s="1042"/>
    </row>
    <row r="258" spans="1:11" ht="63.75">
      <c r="A258" s="945"/>
      <c r="B258" s="989"/>
      <c r="C258" s="947"/>
      <c r="D258" s="948"/>
      <c r="E258" s="7"/>
      <c r="F258" s="997"/>
      <c r="G258" s="109" t="s">
        <v>854</v>
      </c>
      <c r="H258" s="998"/>
      <c r="I258" s="999"/>
      <c r="J258" s="191"/>
      <c r="K258" s="1042"/>
    </row>
    <row r="259" spans="1:11" ht="51">
      <c r="A259" s="945"/>
      <c r="B259" s="989"/>
      <c r="C259" s="947"/>
      <c r="D259" s="948"/>
      <c r="E259" s="7"/>
      <c r="F259" s="997"/>
      <c r="G259" s="109" t="s">
        <v>855</v>
      </c>
      <c r="H259" s="998"/>
      <c r="I259" s="999"/>
      <c r="J259" s="191"/>
      <c r="K259" s="1042"/>
    </row>
    <row r="260" spans="1:11" ht="300.75" customHeight="1">
      <c r="A260" s="945"/>
      <c r="B260" s="989"/>
      <c r="C260" s="947"/>
      <c r="D260" s="948"/>
      <c r="E260" s="7"/>
      <c r="F260" s="997"/>
      <c r="G260" s="109" t="s">
        <v>856</v>
      </c>
      <c r="H260" s="998"/>
      <c r="I260" s="999"/>
      <c r="J260" s="191"/>
      <c r="K260" s="1042"/>
    </row>
    <row r="261" spans="1:11" ht="331.5">
      <c r="A261" s="945"/>
      <c r="B261" s="989"/>
      <c r="C261" s="947"/>
      <c r="D261" s="948"/>
      <c r="E261" s="7"/>
      <c r="F261" s="997"/>
      <c r="G261" s="109" t="s">
        <v>857</v>
      </c>
      <c r="H261" s="998"/>
      <c r="I261" s="999"/>
      <c r="J261" s="191"/>
      <c r="K261" s="1042"/>
    </row>
    <row r="262" spans="1:11" ht="216.75">
      <c r="A262" s="945"/>
      <c r="B262" s="989"/>
      <c r="C262" s="947"/>
      <c r="D262" s="948"/>
      <c r="E262" s="7"/>
      <c r="F262" s="997"/>
      <c r="G262" s="109" t="s">
        <v>858</v>
      </c>
      <c r="H262" s="998"/>
      <c r="I262" s="999"/>
      <c r="J262" s="191"/>
      <c r="K262" s="1042"/>
    </row>
    <row r="263" spans="1:11" ht="102">
      <c r="A263" s="945"/>
      <c r="B263" s="989"/>
      <c r="C263" s="947"/>
      <c r="D263" s="948"/>
      <c r="E263" s="7"/>
      <c r="F263" s="997"/>
      <c r="G263" s="109" t="s">
        <v>2332</v>
      </c>
      <c r="H263" s="998"/>
      <c r="I263" s="999"/>
      <c r="J263" s="191"/>
      <c r="K263" s="1042"/>
    </row>
    <row r="264" spans="1:11" ht="76.5">
      <c r="A264" s="945"/>
      <c r="B264" s="989"/>
      <c r="C264" s="947"/>
      <c r="D264" s="948"/>
      <c r="E264" s="7"/>
      <c r="F264" s="997"/>
      <c r="G264" s="109" t="s">
        <v>859</v>
      </c>
      <c r="H264" s="998"/>
      <c r="I264" s="999"/>
      <c r="J264" s="191"/>
      <c r="K264" s="1042"/>
    </row>
    <row r="265" spans="1:11" ht="140.25">
      <c r="A265" s="945"/>
      <c r="B265" s="989"/>
      <c r="C265" s="947"/>
      <c r="D265" s="948"/>
      <c r="E265" s="7"/>
      <c r="F265" s="997"/>
      <c r="G265" s="109" t="s">
        <v>2334</v>
      </c>
      <c r="H265" s="998"/>
      <c r="I265" s="999"/>
      <c r="J265" s="191"/>
      <c r="K265" s="1042"/>
    </row>
    <row r="266" spans="1:11" ht="12.75">
      <c r="A266" s="945"/>
      <c r="B266" s="989"/>
      <c r="C266" s="947"/>
      <c r="D266" s="948"/>
      <c r="E266" s="7"/>
      <c r="F266" s="997"/>
      <c r="G266" s="113" t="s">
        <v>860</v>
      </c>
      <c r="H266" s="998"/>
      <c r="I266" s="999"/>
      <c r="J266" s="191"/>
      <c r="K266" s="1042"/>
    </row>
    <row r="267" spans="1:11" ht="221.1" customHeight="1">
      <c r="A267" s="945"/>
      <c r="B267" s="989"/>
      <c r="C267" s="947"/>
      <c r="D267" s="948"/>
      <c r="E267" s="7"/>
      <c r="F267" s="997"/>
      <c r="G267" s="987" t="s">
        <v>2333</v>
      </c>
      <c r="H267" s="998"/>
      <c r="I267" s="999"/>
      <c r="J267" s="191"/>
      <c r="K267" s="1042"/>
    </row>
    <row r="268" spans="1:11" ht="12.75">
      <c r="A268" s="945"/>
      <c r="B268" s="989"/>
      <c r="C268" s="947"/>
      <c r="D268" s="948"/>
      <c r="E268" s="7"/>
      <c r="F268" s="997" t="s">
        <v>863</v>
      </c>
      <c r="G268" s="1000" t="s">
        <v>861</v>
      </c>
      <c r="H268" s="998"/>
      <c r="I268" s="999"/>
      <c r="J268" s="191"/>
      <c r="K268" s="1042"/>
    </row>
    <row r="269" spans="1:11" ht="204">
      <c r="A269" s="945"/>
      <c r="B269" s="989"/>
      <c r="C269" s="947"/>
      <c r="D269" s="948"/>
      <c r="E269" s="7"/>
      <c r="F269" s="997"/>
      <c r="G269" s="721" t="s">
        <v>862</v>
      </c>
      <c r="H269" s="998"/>
      <c r="I269" s="999"/>
      <c r="J269" s="191"/>
      <c r="K269" s="1042"/>
    </row>
    <row r="270" spans="1:11" ht="140.25">
      <c r="A270" s="945"/>
      <c r="B270" s="989"/>
      <c r="C270" s="947"/>
      <c r="D270" s="948"/>
      <c r="E270" s="7"/>
      <c r="F270" s="997"/>
      <c r="G270" s="721" t="s">
        <v>2423</v>
      </c>
      <c r="H270" s="998"/>
      <c r="I270" s="999"/>
      <c r="J270" s="191"/>
      <c r="K270" s="1042"/>
    </row>
    <row r="271" spans="1:11" ht="12.75">
      <c r="A271" s="945"/>
      <c r="B271" s="989"/>
      <c r="C271" s="947"/>
      <c r="D271" s="948"/>
      <c r="E271" s="7"/>
      <c r="F271" s="997" t="s">
        <v>867</v>
      </c>
      <c r="G271" s="1000" t="s">
        <v>864</v>
      </c>
      <c r="H271" s="998"/>
      <c r="I271" s="999"/>
      <c r="J271" s="191"/>
      <c r="K271" s="1042"/>
    </row>
    <row r="272" spans="1:11" ht="265.5" customHeight="1">
      <c r="A272" s="945"/>
      <c r="B272" s="989"/>
      <c r="C272" s="947"/>
      <c r="D272" s="948"/>
      <c r="E272" s="7"/>
      <c r="F272" s="997"/>
      <c r="G272" s="1001" t="s">
        <v>865</v>
      </c>
      <c r="H272" s="998"/>
      <c r="I272" s="999"/>
      <c r="J272" s="191"/>
      <c r="K272" s="1042"/>
    </row>
    <row r="273" spans="1:11" ht="127.5">
      <c r="A273" s="945"/>
      <c r="B273" s="989"/>
      <c r="C273" s="947"/>
      <c r="D273" s="948"/>
      <c r="E273" s="7"/>
      <c r="F273" s="997"/>
      <c r="G273" s="721" t="s">
        <v>866</v>
      </c>
      <c r="H273" s="998"/>
      <c r="I273" s="999"/>
      <c r="J273" s="191"/>
      <c r="K273" s="1042"/>
    </row>
    <row r="274" spans="1:11" ht="12.75">
      <c r="A274" s="945"/>
      <c r="B274" s="989"/>
      <c r="C274" s="947"/>
      <c r="D274" s="948"/>
      <c r="E274" s="7"/>
      <c r="F274" s="997" t="s">
        <v>870</v>
      </c>
      <c r="G274" s="1000" t="s">
        <v>868</v>
      </c>
      <c r="H274" s="998"/>
      <c r="I274" s="999"/>
      <c r="J274" s="191"/>
      <c r="K274" s="1042"/>
    </row>
    <row r="275" spans="1:11" ht="408">
      <c r="A275" s="945"/>
      <c r="B275" s="989"/>
      <c r="C275" s="947"/>
      <c r="D275" s="948"/>
      <c r="E275" s="7"/>
      <c r="F275" s="997"/>
      <c r="G275" s="721" t="s">
        <v>869</v>
      </c>
      <c r="H275" s="998"/>
      <c r="I275" s="999"/>
      <c r="J275" s="191"/>
      <c r="K275" s="1042"/>
    </row>
    <row r="276" spans="1:11" ht="153">
      <c r="A276" s="945"/>
      <c r="B276" s="989"/>
      <c r="C276" s="947"/>
      <c r="D276" s="948"/>
      <c r="E276" s="7"/>
      <c r="F276" s="997"/>
      <c r="G276" s="721" t="s">
        <v>2335</v>
      </c>
      <c r="H276" s="998"/>
      <c r="I276" s="999"/>
      <c r="J276" s="191"/>
      <c r="K276" s="1042"/>
    </row>
    <row r="277" spans="1:11" ht="12.75">
      <c r="A277" s="945"/>
      <c r="B277" s="989"/>
      <c r="C277" s="947"/>
      <c r="D277" s="948"/>
      <c r="E277" s="7"/>
      <c r="F277" s="997" t="s">
        <v>873</v>
      </c>
      <c r="G277" s="1000" t="s">
        <v>871</v>
      </c>
      <c r="H277" s="998"/>
      <c r="I277" s="999"/>
      <c r="J277" s="191"/>
      <c r="K277" s="1042"/>
    </row>
    <row r="278" spans="1:11" ht="76.5">
      <c r="A278" s="945"/>
      <c r="B278" s="989"/>
      <c r="C278" s="947"/>
      <c r="D278" s="948"/>
      <c r="E278" s="7"/>
      <c r="F278" s="997"/>
      <c r="G278" s="721" t="s">
        <v>872</v>
      </c>
      <c r="H278" s="998"/>
      <c r="I278" s="999"/>
      <c r="J278" s="191"/>
      <c r="K278" s="1042"/>
    </row>
    <row r="279" spans="1:11" ht="114.75">
      <c r="A279" s="945"/>
      <c r="B279" s="989"/>
      <c r="C279" s="947"/>
      <c r="D279" s="948"/>
      <c r="E279" s="7"/>
      <c r="F279" s="997"/>
      <c r="G279" s="721" t="s">
        <v>2336</v>
      </c>
      <c r="H279" s="998"/>
      <c r="I279" s="999"/>
      <c r="J279" s="191"/>
      <c r="K279" s="1042"/>
    </row>
    <row r="280" spans="1:11" ht="12.75">
      <c r="A280" s="945"/>
      <c r="B280" s="989"/>
      <c r="C280" s="947"/>
      <c r="D280" s="948"/>
      <c r="E280" s="7"/>
      <c r="F280" s="997" t="s">
        <v>876</v>
      </c>
      <c r="G280" s="1000" t="s">
        <v>874</v>
      </c>
      <c r="H280" s="998"/>
      <c r="I280" s="999"/>
      <c r="J280" s="191"/>
      <c r="K280" s="1042"/>
    </row>
    <row r="281" spans="1:11" ht="102">
      <c r="A281" s="945"/>
      <c r="B281" s="989"/>
      <c r="C281" s="947"/>
      <c r="D281" s="948"/>
      <c r="E281" s="7"/>
      <c r="F281" s="997"/>
      <c r="G281" s="721" t="s">
        <v>2337</v>
      </c>
      <c r="H281" s="998"/>
      <c r="I281" s="999"/>
      <c r="J281" s="191"/>
      <c r="K281" s="1042"/>
    </row>
    <row r="282" spans="1:11" ht="12.75">
      <c r="A282" s="945"/>
      <c r="B282" s="989"/>
      <c r="C282" s="947"/>
      <c r="D282" s="948"/>
      <c r="E282" s="7"/>
      <c r="F282" s="997"/>
      <c r="G282" s="721" t="s">
        <v>875</v>
      </c>
      <c r="H282" s="998"/>
      <c r="I282" s="999"/>
      <c r="J282" s="191"/>
      <c r="K282" s="1042"/>
    </row>
    <row r="283" spans="1:11" ht="12.75">
      <c r="A283" s="945"/>
      <c r="B283" s="989"/>
      <c r="C283" s="947"/>
      <c r="D283" s="948"/>
      <c r="E283" s="7"/>
      <c r="F283" s="997" t="s">
        <v>878</v>
      </c>
      <c r="G283" s="1000" t="s">
        <v>877</v>
      </c>
      <c r="H283" s="998"/>
      <c r="I283" s="999"/>
      <c r="J283" s="191"/>
      <c r="K283" s="1042"/>
    </row>
    <row r="284" spans="1:11" ht="153">
      <c r="A284" s="945"/>
      <c r="B284" s="989"/>
      <c r="C284" s="947"/>
      <c r="D284" s="948"/>
      <c r="E284" s="7"/>
      <c r="F284" s="997"/>
      <c r="G284" s="721" t="s">
        <v>2338</v>
      </c>
      <c r="H284" s="998"/>
      <c r="I284" s="999"/>
      <c r="J284" s="191"/>
      <c r="K284" s="1042"/>
    </row>
    <row r="285" spans="1:11" ht="352.5" customHeight="1">
      <c r="A285" s="945"/>
      <c r="B285" s="989"/>
      <c r="C285" s="947"/>
      <c r="D285" s="948"/>
      <c r="E285" s="7"/>
      <c r="F285" s="997"/>
      <c r="G285" s="721" t="s">
        <v>2330</v>
      </c>
      <c r="H285" s="998"/>
      <c r="I285" s="999"/>
      <c r="J285" s="191"/>
      <c r="K285" s="1042"/>
    </row>
    <row r="286" spans="1:11" ht="114.75">
      <c r="A286" s="945"/>
      <c r="B286" s="989"/>
      <c r="C286" s="947"/>
      <c r="D286" s="948"/>
      <c r="E286" s="7"/>
      <c r="F286" s="997"/>
      <c r="G286" s="1000" t="s">
        <v>2331</v>
      </c>
      <c r="H286" s="998"/>
      <c r="I286" s="999"/>
      <c r="J286" s="191"/>
      <c r="K286" s="1042"/>
    </row>
    <row r="287" spans="1:11" ht="38.25">
      <c r="A287" s="945"/>
      <c r="B287" s="989"/>
      <c r="C287" s="947"/>
      <c r="D287" s="948"/>
      <c r="E287" s="7"/>
      <c r="F287" s="997"/>
      <c r="G287" s="1000" t="s">
        <v>2424</v>
      </c>
      <c r="H287" s="998"/>
      <c r="I287" s="999"/>
      <c r="J287" s="191"/>
      <c r="K287" s="1042"/>
    </row>
    <row r="288" spans="1:11" ht="12.75">
      <c r="A288" s="945">
        <v>201</v>
      </c>
      <c r="B288" s="989">
        <v>4</v>
      </c>
      <c r="C288" s="947" t="s">
        <v>342</v>
      </c>
      <c r="D288" s="948"/>
      <c r="E288" s="7"/>
      <c r="F288" s="994" t="str">
        <f>A288&amp;"."&amp;B288&amp;"."&amp;C288&amp;"."&amp;D288</f>
        <v>201.4.01.</v>
      </c>
      <c r="G288" s="992" t="s">
        <v>879</v>
      </c>
      <c r="H288" s="998"/>
      <c r="I288" s="999"/>
      <c r="J288" s="191"/>
      <c r="K288" s="1042"/>
    </row>
    <row r="289" spans="1:11" ht="12.75">
      <c r="A289" s="945">
        <v>201</v>
      </c>
      <c r="B289" s="989">
        <v>4</v>
      </c>
      <c r="C289" s="947" t="s">
        <v>342</v>
      </c>
      <c r="D289" s="948"/>
      <c r="E289" s="7"/>
      <c r="F289" s="994" t="str">
        <f t="shared" ref="F289:F384" si="11">A289&amp;"."&amp;B289&amp;"."&amp;C289&amp;"."&amp;D289</f>
        <v>201.4.01.</v>
      </c>
      <c r="G289" s="1002" t="s">
        <v>880</v>
      </c>
      <c r="H289" s="1003"/>
      <c r="I289" s="1004"/>
      <c r="J289" s="208"/>
      <c r="K289" s="416"/>
    </row>
    <row r="290" spans="1:11" ht="25.5">
      <c r="A290" s="945"/>
      <c r="B290" s="989"/>
      <c r="C290" s="947"/>
      <c r="D290" s="948"/>
      <c r="E290" s="7"/>
      <c r="F290" s="994" t="str">
        <f t="shared" si="11"/>
        <v>...</v>
      </c>
      <c r="G290" s="987" t="s">
        <v>2328</v>
      </c>
      <c r="H290" s="1003"/>
      <c r="I290" s="1004"/>
      <c r="J290" s="208"/>
      <c r="K290" s="416"/>
    </row>
    <row r="291" spans="1:11" ht="12.75">
      <c r="A291" s="945"/>
      <c r="B291" s="989"/>
      <c r="C291" s="947"/>
      <c r="D291" s="948"/>
      <c r="E291" s="7"/>
      <c r="F291" s="994" t="str">
        <f t="shared" si="11"/>
        <v>...</v>
      </c>
      <c r="G291" s="987" t="s">
        <v>881</v>
      </c>
      <c r="H291" s="1003"/>
      <c r="I291" s="1004"/>
      <c r="J291" s="208"/>
      <c r="K291" s="416"/>
    </row>
    <row r="292" spans="1:11" ht="12.75">
      <c r="A292" s="945"/>
      <c r="B292" s="989"/>
      <c r="C292" s="947"/>
      <c r="D292" s="948"/>
      <c r="E292" s="7"/>
      <c r="F292" s="994" t="str">
        <f t="shared" si="11"/>
        <v>...</v>
      </c>
      <c r="G292" s="987" t="s">
        <v>882</v>
      </c>
      <c r="H292" s="1003"/>
      <c r="I292" s="1004"/>
      <c r="J292" s="208"/>
      <c r="K292" s="416"/>
    </row>
    <row r="293" spans="1:11" ht="12.75">
      <c r="A293" s="945"/>
      <c r="B293" s="989"/>
      <c r="C293" s="947"/>
      <c r="D293" s="948"/>
      <c r="E293" s="7"/>
      <c r="F293" s="994" t="str">
        <f t="shared" si="11"/>
        <v>...</v>
      </c>
      <c r="G293" s="987" t="s">
        <v>883</v>
      </c>
      <c r="H293" s="1003"/>
      <c r="I293" s="1004"/>
      <c r="J293" s="208"/>
      <c r="K293" s="416"/>
    </row>
    <row r="294" spans="1:11" ht="25.5">
      <c r="A294" s="945">
        <v>201</v>
      </c>
      <c r="B294" s="989">
        <v>4</v>
      </c>
      <c r="C294" s="947" t="s">
        <v>342</v>
      </c>
      <c r="D294" s="948">
        <f>COUNT($D$292:D293)+1</f>
        <v>1</v>
      </c>
      <c r="E294" s="7"/>
      <c r="F294" s="994" t="str">
        <f t="shared" si="11"/>
        <v>201.4.01.1</v>
      </c>
      <c r="G294" s="987" t="s">
        <v>884</v>
      </c>
      <c r="H294" s="540" t="s">
        <v>12</v>
      </c>
      <c r="I294" s="328">
        <v>5</v>
      </c>
      <c r="J294" s="252"/>
      <c r="K294" s="416">
        <f>I294*J294</f>
        <v>0</v>
      </c>
    </row>
    <row r="295" spans="1:11" ht="12.75">
      <c r="A295" s="945">
        <v>201</v>
      </c>
      <c r="B295" s="989">
        <v>4</v>
      </c>
      <c r="C295" s="947" t="s">
        <v>342</v>
      </c>
      <c r="D295" s="948"/>
      <c r="E295" s="7"/>
      <c r="F295" s="994" t="str">
        <f t="shared" si="11"/>
        <v>201.4.01.</v>
      </c>
      <c r="G295" s="1002" t="s">
        <v>885</v>
      </c>
      <c r="H295" s="1003"/>
      <c r="I295" s="1004"/>
      <c r="J295" s="208"/>
      <c r="K295" s="416"/>
    </row>
    <row r="296" spans="1:11" ht="25.5">
      <c r="A296" s="945"/>
      <c r="B296" s="989"/>
      <c r="C296" s="947"/>
      <c r="D296" s="948"/>
      <c r="E296" s="7"/>
      <c r="F296" s="994" t="str">
        <f t="shared" si="11"/>
        <v>...</v>
      </c>
      <c r="G296" s="987" t="s">
        <v>2329</v>
      </c>
      <c r="H296" s="1003"/>
      <c r="I296" s="1004"/>
      <c r="J296" s="208"/>
      <c r="K296" s="416"/>
    </row>
    <row r="297" spans="1:11" ht="12.75">
      <c r="A297" s="945"/>
      <c r="B297" s="989"/>
      <c r="C297" s="947"/>
      <c r="D297" s="948"/>
      <c r="E297" s="7"/>
      <c r="F297" s="994" t="str">
        <f t="shared" si="11"/>
        <v>...</v>
      </c>
      <c r="G297" s="987" t="s">
        <v>881</v>
      </c>
      <c r="H297" s="1003"/>
      <c r="I297" s="1004"/>
      <c r="J297" s="208"/>
      <c r="K297" s="416"/>
    </row>
    <row r="298" spans="1:11" ht="25.5">
      <c r="A298" s="945"/>
      <c r="B298" s="989"/>
      <c r="C298" s="947"/>
      <c r="D298" s="948"/>
      <c r="E298" s="7"/>
      <c r="F298" s="994" t="str">
        <f t="shared" si="11"/>
        <v>...</v>
      </c>
      <c r="G298" s="987" t="s">
        <v>886</v>
      </c>
      <c r="H298" s="1003"/>
      <c r="I298" s="1004"/>
      <c r="J298" s="208"/>
      <c r="K298" s="416"/>
    </row>
    <row r="299" spans="1:11" ht="12.75">
      <c r="A299" s="945"/>
      <c r="B299" s="989"/>
      <c r="C299" s="947"/>
      <c r="D299" s="948"/>
      <c r="E299" s="7"/>
      <c r="F299" s="994" t="str">
        <f t="shared" si="11"/>
        <v>...</v>
      </c>
      <c r="G299" s="987" t="s">
        <v>883</v>
      </c>
      <c r="H299" s="1003"/>
      <c r="I299" s="1004"/>
      <c r="J299" s="208"/>
      <c r="K299" s="416"/>
    </row>
    <row r="300" spans="1:11" ht="25.5">
      <c r="A300" s="945">
        <v>201</v>
      </c>
      <c r="B300" s="989">
        <v>4</v>
      </c>
      <c r="C300" s="947" t="s">
        <v>342</v>
      </c>
      <c r="D300" s="948">
        <f>COUNT($D$292:D299)+1</f>
        <v>2</v>
      </c>
      <c r="E300" s="7"/>
      <c r="F300" s="994" t="str">
        <f t="shared" si="11"/>
        <v>201.4.01.2</v>
      </c>
      <c r="G300" s="987" t="s">
        <v>887</v>
      </c>
      <c r="H300" s="540" t="s">
        <v>12</v>
      </c>
      <c r="I300" s="328">
        <v>16</v>
      </c>
      <c r="J300" s="252"/>
      <c r="K300" s="416">
        <f>I300*J300</f>
        <v>0</v>
      </c>
    </row>
    <row r="301" spans="1:11" ht="12.75">
      <c r="A301" s="945">
        <v>201</v>
      </c>
      <c r="B301" s="989">
        <v>4</v>
      </c>
      <c r="C301" s="947" t="s">
        <v>342</v>
      </c>
      <c r="D301" s="948"/>
      <c r="E301" s="7"/>
      <c r="F301" s="994" t="str">
        <f t="shared" si="11"/>
        <v>201.4.01.</v>
      </c>
      <c r="G301" s="1002" t="s">
        <v>888</v>
      </c>
      <c r="H301" s="1003"/>
      <c r="I301" s="1004"/>
      <c r="J301" s="208"/>
      <c r="K301" s="416"/>
    </row>
    <row r="302" spans="1:11" ht="25.5">
      <c r="A302" s="945"/>
      <c r="B302" s="989"/>
      <c r="C302" s="947"/>
      <c r="D302" s="948"/>
      <c r="E302" s="7"/>
      <c r="F302" s="994" t="str">
        <f t="shared" si="11"/>
        <v>...</v>
      </c>
      <c r="G302" s="987" t="s">
        <v>2329</v>
      </c>
      <c r="H302" s="1003"/>
      <c r="I302" s="1004"/>
      <c r="J302" s="208"/>
      <c r="K302" s="416"/>
    </row>
    <row r="303" spans="1:11" ht="12.75">
      <c r="A303" s="945"/>
      <c r="B303" s="989"/>
      <c r="C303" s="947"/>
      <c r="D303" s="948"/>
      <c r="E303" s="7"/>
      <c r="F303" s="994" t="str">
        <f t="shared" si="11"/>
        <v>...</v>
      </c>
      <c r="G303" s="987" t="s">
        <v>881</v>
      </c>
      <c r="H303" s="1003"/>
      <c r="I303" s="1004"/>
      <c r="J303" s="208"/>
      <c r="K303" s="416"/>
    </row>
    <row r="304" spans="1:11" ht="25.5">
      <c r="A304" s="945"/>
      <c r="B304" s="989"/>
      <c r="C304" s="947"/>
      <c r="D304" s="948"/>
      <c r="E304" s="7"/>
      <c r="F304" s="994" t="str">
        <f t="shared" si="11"/>
        <v>...</v>
      </c>
      <c r="G304" s="987" t="s">
        <v>886</v>
      </c>
      <c r="H304" s="1003"/>
      <c r="I304" s="1004"/>
      <c r="J304" s="208"/>
      <c r="K304" s="416"/>
    </row>
    <row r="305" spans="1:11" ht="12.75">
      <c r="A305" s="945"/>
      <c r="B305" s="989"/>
      <c r="C305" s="947"/>
      <c r="D305" s="948"/>
      <c r="E305" s="7"/>
      <c r="F305" s="994" t="str">
        <f t="shared" si="11"/>
        <v>...</v>
      </c>
      <c r="G305" s="987" t="s">
        <v>883</v>
      </c>
      <c r="H305" s="1003"/>
      <c r="I305" s="1004"/>
      <c r="J305" s="208"/>
      <c r="K305" s="416"/>
    </row>
    <row r="306" spans="1:11" ht="25.5">
      <c r="A306" s="945">
        <v>201</v>
      </c>
      <c r="B306" s="989">
        <v>4</v>
      </c>
      <c r="C306" s="947" t="s">
        <v>342</v>
      </c>
      <c r="D306" s="948">
        <f>COUNT($D$292:D305)+1</f>
        <v>3</v>
      </c>
      <c r="E306" s="7"/>
      <c r="F306" s="994" t="str">
        <f t="shared" si="11"/>
        <v>201.4.01.3</v>
      </c>
      <c r="G306" s="987" t="s">
        <v>889</v>
      </c>
      <c r="H306" s="540" t="s">
        <v>12</v>
      </c>
      <c r="I306" s="328">
        <v>1</v>
      </c>
      <c r="J306" s="252"/>
      <c r="K306" s="416">
        <f>I306*J306</f>
        <v>0</v>
      </c>
    </row>
    <row r="307" spans="1:11" ht="12.75">
      <c r="A307" s="945">
        <v>201</v>
      </c>
      <c r="B307" s="989">
        <v>4</v>
      </c>
      <c r="C307" s="947" t="s">
        <v>342</v>
      </c>
      <c r="D307" s="948"/>
      <c r="E307" s="7"/>
      <c r="F307" s="994" t="str">
        <f t="shared" si="11"/>
        <v>201.4.01.</v>
      </c>
      <c r="G307" s="1002" t="s">
        <v>890</v>
      </c>
      <c r="H307" s="1003"/>
      <c r="I307" s="1004"/>
      <c r="J307" s="208"/>
      <c r="K307" s="416"/>
    </row>
    <row r="308" spans="1:11" ht="25.5">
      <c r="A308" s="945"/>
      <c r="B308" s="989"/>
      <c r="C308" s="947"/>
      <c r="D308" s="948"/>
      <c r="E308" s="7"/>
      <c r="F308" s="994" t="str">
        <f t="shared" si="11"/>
        <v>...</v>
      </c>
      <c r="G308" s="987" t="s">
        <v>2329</v>
      </c>
      <c r="H308" s="1003"/>
      <c r="I308" s="1004"/>
      <c r="J308" s="208"/>
      <c r="K308" s="416"/>
    </row>
    <row r="309" spans="1:11" ht="12.75">
      <c r="A309" s="945"/>
      <c r="B309" s="989"/>
      <c r="C309" s="947"/>
      <c r="D309" s="948"/>
      <c r="E309" s="7"/>
      <c r="F309" s="994" t="str">
        <f t="shared" si="11"/>
        <v>...</v>
      </c>
      <c r="G309" s="987" t="s">
        <v>881</v>
      </c>
      <c r="H309" s="1003"/>
      <c r="I309" s="1004"/>
      <c r="J309" s="208"/>
      <c r="K309" s="416"/>
    </row>
    <row r="310" spans="1:11" ht="25.5">
      <c r="A310" s="945"/>
      <c r="B310" s="989"/>
      <c r="C310" s="947"/>
      <c r="D310" s="948"/>
      <c r="E310" s="7"/>
      <c r="F310" s="994" t="str">
        <f t="shared" si="11"/>
        <v>...</v>
      </c>
      <c r="G310" s="987" t="s">
        <v>886</v>
      </c>
      <c r="H310" s="1003"/>
      <c r="I310" s="1004"/>
      <c r="J310" s="208"/>
      <c r="K310" s="416"/>
    </row>
    <row r="311" spans="1:11" ht="12.75">
      <c r="A311" s="945"/>
      <c r="B311" s="989"/>
      <c r="C311" s="947"/>
      <c r="D311" s="948"/>
      <c r="E311" s="7"/>
      <c r="F311" s="994" t="str">
        <f t="shared" si="11"/>
        <v>...</v>
      </c>
      <c r="G311" s="987" t="s">
        <v>883</v>
      </c>
      <c r="H311" s="1003"/>
      <c r="I311" s="1004"/>
      <c r="J311" s="208"/>
      <c r="K311" s="416"/>
    </row>
    <row r="312" spans="1:11" ht="25.5">
      <c r="A312" s="945">
        <v>201</v>
      </c>
      <c r="B312" s="989">
        <v>4</v>
      </c>
      <c r="C312" s="947" t="s">
        <v>342</v>
      </c>
      <c r="D312" s="948">
        <f>COUNT($D$292:D311)+1</f>
        <v>4</v>
      </c>
      <c r="E312" s="7"/>
      <c r="F312" s="994" t="str">
        <f t="shared" si="11"/>
        <v>201.4.01.4</v>
      </c>
      <c r="G312" s="987" t="s">
        <v>891</v>
      </c>
      <c r="H312" s="540" t="s">
        <v>12</v>
      </c>
      <c r="I312" s="328">
        <v>1</v>
      </c>
      <c r="J312" s="252"/>
      <c r="K312" s="416">
        <f>I312*J312</f>
        <v>0</v>
      </c>
    </row>
    <row r="313" spans="1:11" ht="12.75">
      <c r="A313" s="945">
        <v>201</v>
      </c>
      <c r="B313" s="989">
        <v>4</v>
      </c>
      <c r="C313" s="947" t="s">
        <v>342</v>
      </c>
      <c r="D313" s="948"/>
      <c r="E313" s="7"/>
      <c r="F313" s="994" t="str">
        <f t="shared" si="11"/>
        <v>201.4.01.</v>
      </c>
      <c r="G313" s="1002" t="s">
        <v>892</v>
      </c>
      <c r="H313" s="1003"/>
      <c r="I313" s="1004"/>
      <c r="J313" s="208"/>
      <c r="K313" s="416"/>
    </row>
    <row r="314" spans="1:11" ht="25.5">
      <c r="A314" s="945"/>
      <c r="B314" s="989"/>
      <c r="C314" s="947"/>
      <c r="D314" s="948"/>
      <c r="E314" s="7"/>
      <c r="F314" s="994" t="str">
        <f t="shared" si="11"/>
        <v>...</v>
      </c>
      <c r="G314" s="987" t="s">
        <v>2328</v>
      </c>
      <c r="H314" s="1003"/>
      <c r="I314" s="1004"/>
      <c r="J314" s="208"/>
      <c r="K314" s="416"/>
    </row>
    <row r="315" spans="1:11" ht="12.75">
      <c r="A315" s="945"/>
      <c r="B315" s="989"/>
      <c r="C315" s="947"/>
      <c r="D315" s="948"/>
      <c r="E315" s="7"/>
      <c r="F315" s="994" t="str">
        <f t="shared" si="11"/>
        <v>...</v>
      </c>
      <c r="G315" s="987" t="s">
        <v>881</v>
      </c>
      <c r="H315" s="1003"/>
      <c r="I315" s="1004"/>
      <c r="J315" s="208"/>
      <c r="K315" s="416"/>
    </row>
    <row r="316" spans="1:11" ht="25.5">
      <c r="A316" s="945"/>
      <c r="B316" s="989"/>
      <c r="C316" s="947"/>
      <c r="D316" s="948"/>
      <c r="E316" s="7"/>
      <c r="F316" s="994" t="str">
        <f t="shared" si="11"/>
        <v>...</v>
      </c>
      <c r="G316" s="987" t="s">
        <v>893</v>
      </c>
      <c r="H316" s="1003"/>
      <c r="I316" s="1004"/>
      <c r="J316" s="208"/>
      <c r="K316" s="416"/>
    </row>
    <row r="317" spans="1:11" ht="25.5">
      <c r="A317" s="945"/>
      <c r="B317" s="989"/>
      <c r="C317" s="947"/>
      <c r="D317" s="948"/>
      <c r="E317" s="7"/>
      <c r="F317" s="994" t="str">
        <f t="shared" si="11"/>
        <v>...</v>
      </c>
      <c r="G317" s="987" t="s">
        <v>894</v>
      </c>
      <c r="H317" s="540"/>
      <c r="I317" s="328"/>
      <c r="J317" s="208"/>
      <c r="K317" s="416"/>
    </row>
    <row r="318" spans="1:11" ht="25.5">
      <c r="A318" s="945">
        <v>201</v>
      </c>
      <c r="B318" s="989">
        <v>4</v>
      </c>
      <c r="C318" s="947" t="s">
        <v>342</v>
      </c>
      <c r="D318" s="948">
        <f>COUNT($D$292:D317)+1</f>
        <v>5</v>
      </c>
      <c r="E318" s="7"/>
      <c r="F318" s="994" t="str">
        <f t="shared" si="11"/>
        <v>201.4.01.5</v>
      </c>
      <c r="G318" s="987" t="s">
        <v>895</v>
      </c>
      <c r="H318" s="540" t="s">
        <v>12</v>
      </c>
      <c r="I318" s="328">
        <v>1</v>
      </c>
      <c r="J318" s="252"/>
      <c r="K318" s="416">
        <f>I318*J318</f>
        <v>0</v>
      </c>
    </row>
    <row r="319" spans="1:11" ht="12.75">
      <c r="A319" s="945">
        <v>201</v>
      </c>
      <c r="B319" s="989">
        <v>4</v>
      </c>
      <c r="C319" s="947" t="s">
        <v>342</v>
      </c>
      <c r="D319" s="948">
        <f>COUNT($D$292:D318)+1</f>
        <v>6</v>
      </c>
      <c r="E319" s="7"/>
      <c r="F319" s="994" t="str">
        <f t="shared" si="11"/>
        <v>201.4.01.6</v>
      </c>
      <c r="G319" s="987" t="s">
        <v>896</v>
      </c>
      <c r="H319" s="540" t="s">
        <v>12</v>
      </c>
      <c r="I319" s="328">
        <v>1</v>
      </c>
      <c r="J319" s="252"/>
      <c r="K319" s="416">
        <f>I319*J319</f>
        <v>0</v>
      </c>
    </row>
    <row r="320" spans="1:11" ht="12.75">
      <c r="A320" s="945">
        <v>201</v>
      </c>
      <c r="B320" s="989">
        <v>4</v>
      </c>
      <c r="C320" s="947" t="s">
        <v>342</v>
      </c>
      <c r="D320" s="948"/>
      <c r="E320" s="7"/>
      <c r="F320" s="994" t="str">
        <f t="shared" si="11"/>
        <v>201.4.01.</v>
      </c>
      <c r="G320" s="1002" t="s">
        <v>897</v>
      </c>
      <c r="H320" s="1003"/>
      <c r="I320" s="1004"/>
      <c r="J320" s="208"/>
      <c r="K320" s="416"/>
    </row>
    <row r="321" spans="1:11" ht="25.5">
      <c r="A321" s="945"/>
      <c r="B321" s="989"/>
      <c r="C321" s="947"/>
      <c r="D321" s="948"/>
      <c r="E321" s="7"/>
      <c r="F321" s="994" t="str">
        <f t="shared" si="11"/>
        <v>...</v>
      </c>
      <c r="G321" s="987" t="s">
        <v>2328</v>
      </c>
      <c r="H321" s="1003"/>
      <c r="I321" s="1004"/>
      <c r="J321" s="208"/>
      <c r="K321" s="416"/>
    </row>
    <row r="322" spans="1:11" ht="12.75">
      <c r="A322" s="945"/>
      <c r="B322" s="989"/>
      <c r="C322" s="947"/>
      <c r="D322" s="948"/>
      <c r="E322" s="7"/>
      <c r="F322" s="994" t="str">
        <f t="shared" si="11"/>
        <v>...</v>
      </c>
      <c r="G322" s="987" t="s">
        <v>898</v>
      </c>
      <c r="H322" s="1003"/>
      <c r="I322" s="1004"/>
      <c r="J322" s="208"/>
      <c r="K322" s="416"/>
    </row>
    <row r="323" spans="1:11" ht="12.75">
      <c r="A323" s="945"/>
      <c r="B323" s="989"/>
      <c r="C323" s="947"/>
      <c r="D323" s="948"/>
      <c r="E323" s="7"/>
      <c r="F323" s="994" t="str">
        <f t="shared" si="11"/>
        <v>...</v>
      </c>
      <c r="G323" s="987" t="s">
        <v>899</v>
      </c>
      <c r="H323" s="540"/>
      <c r="I323" s="328"/>
      <c r="J323" s="208"/>
      <c r="K323" s="416"/>
    </row>
    <row r="324" spans="1:11" ht="25.5">
      <c r="A324" s="945"/>
      <c r="B324" s="989"/>
      <c r="C324" s="947"/>
      <c r="D324" s="948"/>
      <c r="E324" s="7"/>
      <c r="F324" s="994" t="str">
        <f t="shared" si="11"/>
        <v>...</v>
      </c>
      <c r="G324" s="987" t="s">
        <v>894</v>
      </c>
      <c r="H324" s="1003"/>
      <c r="I324" s="1004"/>
      <c r="J324" s="208"/>
      <c r="K324" s="416"/>
    </row>
    <row r="325" spans="1:11" ht="12.75">
      <c r="A325" s="945">
        <v>201</v>
      </c>
      <c r="B325" s="989">
        <v>4</v>
      </c>
      <c r="C325" s="947" t="s">
        <v>342</v>
      </c>
      <c r="D325" s="948">
        <f>COUNT($D$292:D324)+1</f>
        <v>7</v>
      </c>
      <c r="E325" s="7"/>
      <c r="F325" s="994" t="str">
        <f t="shared" si="11"/>
        <v>201.4.01.7</v>
      </c>
      <c r="G325" s="987" t="s">
        <v>900</v>
      </c>
      <c r="H325" s="540" t="s">
        <v>12</v>
      </c>
      <c r="I325" s="328">
        <v>11.7</v>
      </c>
      <c r="J325" s="252"/>
      <c r="K325" s="416">
        <f>I325*J325</f>
        <v>0</v>
      </c>
    </row>
    <row r="326" spans="1:11" ht="12.75">
      <c r="A326" s="945">
        <v>201</v>
      </c>
      <c r="B326" s="989">
        <v>4</v>
      </c>
      <c r="C326" s="947" t="s">
        <v>342</v>
      </c>
      <c r="D326" s="948">
        <f>COUNT($D$292:D325)+1</f>
        <v>8</v>
      </c>
      <c r="E326" s="7"/>
      <c r="F326" s="994" t="str">
        <f t="shared" si="11"/>
        <v>201.4.01.8</v>
      </c>
      <c r="G326" s="987" t="s">
        <v>901</v>
      </c>
      <c r="H326" s="540" t="s">
        <v>12</v>
      </c>
      <c r="I326" s="328">
        <v>1</v>
      </c>
      <c r="J326" s="252"/>
      <c r="K326" s="416">
        <f>I326*J326</f>
        <v>0</v>
      </c>
    </row>
    <row r="327" spans="1:11" ht="12.75">
      <c r="A327" s="945">
        <v>201</v>
      </c>
      <c r="B327" s="989">
        <v>4</v>
      </c>
      <c r="C327" s="947" t="s">
        <v>342</v>
      </c>
      <c r="D327" s="948"/>
      <c r="E327" s="7"/>
      <c r="F327" s="994" t="str">
        <f t="shared" si="11"/>
        <v>201.4.01.</v>
      </c>
      <c r="G327" s="1002" t="s">
        <v>902</v>
      </c>
      <c r="H327" s="1003"/>
      <c r="I327" s="1004"/>
      <c r="J327" s="208"/>
      <c r="K327" s="416"/>
    </row>
    <row r="328" spans="1:11" ht="25.5">
      <c r="A328" s="945"/>
      <c r="B328" s="989"/>
      <c r="C328" s="947"/>
      <c r="D328" s="948"/>
      <c r="E328" s="7"/>
      <c r="F328" s="994" t="str">
        <f t="shared" si="11"/>
        <v>...</v>
      </c>
      <c r="G328" s="987" t="s">
        <v>2328</v>
      </c>
      <c r="H328" s="1003"/>
      <c r="I328" s="1004"/>
      <c r="J328" s="208"/>
      <c r="K328" s="416"/>
    </row>
    <row r="329" spans="1:11" ht="12.75">
      <c r="A329" s="945"/>
      <c r="B329" s="989"/>
      <c r="C329" s="947"/>
      <c r="D329" s="948"/>
      <c r="E329" s="7"/>
      <c r="F329" s="994" t="str">
        <f t="shared" si="11"/>
        <v>...</v>
      </c>
      <c r="G329" s="987" t="s">
        <v>881</v>
      </c>
      <c r="H329" s="1003"/>
      <c r="I329" s="1004"/>
      <c r="J329" s="208"/>
      <c r="K329" s="416"/>
    </row>
    <row r="330" spans="1:11" ht="25.5">
      <c r="A330" s="945"/>
      <c r="B330" s="989"/>
      <c r="C330" s="947"/>
      <c r="D330" s="948"/>
      <c r="E330" s="7"/>
      <c r="F330" s="994" t="str">
        <f t="shared" si="11"/>
        <v>...</v>
      </c>
      <c r="G330" s="987" t="s">
        <v>893</v>
      </c>
      <c r="H330" s="1003"/>
      <c r="I330" s="1004"/>
      <c r="J330" s="208"/>
      <c r="K330" s="416"/>
    </row>
    <row r="331" spans="1:11" ht="25.5">
      <c r="A331" s="945"/>
      <c r="B331" s="989"/>
      <c r="C331" s="947"/>
      <c r="D331" s="948"/>
      <c r="E331" s="7"/>
      <c r="F331" s="994" t="str">
        <f t="shared" si="11"/>
        <v>...</v>
      </c>
      <c r="G331" s="987" t="s">
        <v>894</v>
      </c>
      <c r="H331" s="540"/>
      <c r="I331" s="328"/>
      <c r="J331" s="208"/>
      <c r="K331" s="416"/>
    </row>
    <row r="332" spans="1:11" ht="25.5">
      <c r="A332" s="945">
        <v>201</v>
      </c>
      <c r="B332" s="989">
        <v>4</v>
      </c>
      <c r="C332" s="947" t="s">
        <v>342</v>
      </c>
      <c r="D332" s="948">
        <f>COUNT($D$292:D331)+1</f>
        <v>9</v>
      </c>
      <c r="E332" s="7"/>
      <c r="F332" s="994" t="str">
        <f t="shared" si="11"/>
        <v>201.4.01.9</v>
      </c>
      <c r="G332" s="987" t="s">
        <v>903</v>
      </c>
      <c r="H332" s="540" t="s">
        <v>12</v>
      </c>
      <c r="I332" s="328">
        <v>1</v>
      </c>
      <c r="J332" s="252"/>
      <c r="K332" s="416">
        <f>I332*J332</f>
        <v>0</v>
      </c>
    </row>
    <row r="333" spans="1:11" ht="12.75">
      <c r="A333" s="945">
        <v>201</v>
      </c>
      <c r="B333" s="989">
        <v>4</v>
      </c>
      <c r="C333" s="947" t="s">
        <v>342</v>
      </c>
      <c r="D333" s="948">
        <f>COUNT($D$292:D332)+1</f>
        <v>10</v>
      </c>
      <c r="E333" s="7"/>
      <c r="F333" s="994" t="str">
        <f t="shared" si="11"/>
        <v>201.4.01.10</v>
      </c>
      <c r="G333" s="987" t="s">
        <v>904</v>
      </c>
      <c r="H333" s="540" t="s">
        <v>12</v>
      </c>
      <c r="I333" s="328">
        <v>1</v>
      </c>
      <c r="J333" s="252"/>
      <c r="K333" s="416">
        <f>I333*J333</f>
        <v>0</v>
      </c>
    </row>
    <row r="334" spans="1:11" ht="12.75">
      <c r="A334" s="945">
        <v>201</v>
      </c>
      <c r="B334" s="989">
        <v>4</v>
      </c>
      <c r="C334" s="947" t="s">
        <v>342</v>
      </c>
      <c r="D334" s="948"/>
      <c r="E334" s="7"/>
      <c r="F334" s="1106" t="str">
        <f t="shared" ref="F334:F339" si="12">A334&amp;"."&amp;B334&amp;"."&amp;C334&amp;"."&amp;D334</f>
        <v>201.4.01.</v>
      </c>
      <c r="G334" s="1107" t="s">
        <v>2494</v>
      </c>
      <c r="H334" s="1102"/>
      <c r="I334" s="1103"/>
      <c r="J334" s="208"/>
      <c r="K334" s="416"/>
    </row>
    <row r="335" spans="1:11" ht="25.5">
      <c r="A335" s="945"/>
      <c r="B335" s="989"/>
      <c r="C335" s="947"/>
      <c r="D335" s="948"/>
      <c r="E335" s="7"/>
      <c r="F335" s="1106" t="str">
        <f t="shared" si="12"/>
        <v>...</v>
      </c>
      <c r="G335" s="1108" t="s">
        <v>2329</v>
      </c>
      <c r="H335" s="1102"/>
      <c r="I335" s="1103"/>
      <c r="J335" s="208"/>
      <c r="K335" s="416"/>
    </row>
    <row r="336" spans="1:11" ht="12.75">
      <c r="A336" s="945"/>
      <c r="B336" s="989"/>
      <c r="C336" s="947"/>
      <c r="D336" s="948"/>
      <c r="E336" s="7"/>
      <c r="F336" s="1106" t="str">
        <f t="shared" si="12"/>
        <v>...</v>
      </c>
      <c r="G336" s="1108" t="s">
        <v>881</v>
      </c>
      <c r="H336" s="1102"/>
      <c r="I336" s="1103"/>
      <c r="J336" s="208"/>
      <c r="K336" s="416"/>
    </row>
    <row r="337" spans="1:11" ht="25.5">
      <c r="A337" s="945"/>
      <c r="B337" s="989"/>
      <c r="C337" s="947"/>
      <c r="D337" s="948"/>
      <c r="E337" s="7"/>
      <c r="F337" s="1106" t="str">
        <f t="shared" si="12"/>
        <v>...</v>
      </c>
      <c r="G337" s="1108" t="s">
        <v>886</v>
      </c>
      <c r="H337" s="1102"/>
      <c r="I337" s="1103"/>
      <c r="J337" s="208"/>
      <c r="K337" s="416"/>
    </row>
    <row r="338" spans="1:11" ht="12.75">
      <c r="A338" s="945"/>
      <c r="B338" s="989"/>
      <c r="C338" s="947"/>
      <c r="D338" s="948"/>
      <c r="E338" s="7"/>
      <c r="F338" s="1106" t="str">
        <f t="shared" si="12"/>
        <v>...</v>
      </c>
      <c r="G338" s="1108" t="s">
        <v>883</v>
      </c>
      <c r="H338" s="1102"/>
      <c r="I338" s="1103"/>
      <c r="J338" s="208"/>
      <c r="K338" s="416"/>
    </row>
    <row r="339" spans="1:11" ht="25.5">
      <c r="A339" s="945">
        <v>201</v>
      </c>
      <c r="B339" s="989">
        <v>4</v>
      </c>
      <c r="C339" s="947" t="s">
        <v>342</v>
      </c>
      <c r="D339" s="948">
        <f>COUNT($D$292:D338)+1</f>
        <v>11</v>
      </c>
      <c r="E339" s="7"/>
      <c r="F339" s="1106" t="str">
        <f t="shared" si="12"/>
        <v>201.4.01.11</v>
      </c>
      <c r="G339" s="1108" t="s">
        <v>2496</v>
      </c>
      <c r="H339" s="1109" t="s">
        <v>12</v>
      </c>
      <c r="I339" s="1110">
        <v>1</v>
      </c>
      <c r="J339" s="252"/>
      <c r="K339" s="416">
        <f>I339*J339</f>
        <v>0</v>
      </c>
    </row>
    <row r="340" spans="1:11" ht="12.75">
      <c r="A340" s="945">
        <v>201</v>
      </c>
      <c r="B340" s="989">
        <v>4</v>
      </c>
      <c r="C340" s="947" t="s">
        <v>342</v>
      </c>
      <c r="D340" s="948"/>
      <c r="E340" s="7"/>
      <c r="F340" s="1106" t="str">
        <f t="shared" ref="F340:F345" si="13">A340&amp;"."&amp;B340&amp;"."&amp;C340&amp;"."&amp;D340</f>
        <v>201.4.01.</v>
      </c>
      <c r="G340" s="1107" t="s">
        <v>2495</v>
      </c>
      <c r="H340" s="1111"/>
      <c r="I340" s="1112"/>
      <c r="J340" s="208"/>
      <c r="K340" s="416"/>
    </row>
    <row r="341" spans="1:11" ht="25.5">
      <c r="A341" s="945"/>
      <c r="B341" s="989"/>
      <c r="C341" s="947"/>
      <c r="D341" s="948"/>
      <c r="E341" s="7"/>
      <c r="F341" s="1106" t="str">
        <f t="shared" si="13"/>
        <v>...</v>
      </c>
      <c r="G341" s="1108" t="s">
        <v>2329</v>
      </c>
      <c r="H341" s="1111"/>
      <c r="I341" s="1112"/>
      <c r="J341" s="208"/>
      <c r="K341" s="416"/>
    </row>
    <row r="342" spans="1:11" ht="12.75">
      <c r="A342" s="945"/>
      <c r="B342" s="989"/>
      <c r="C342" s="947"/>
      <c r="D342" s="948"/>
      <c r="E342" s="7"/>
      <c r="F342" s="1106" t="str">
        <f t="shared" si="13"/>
        <v>...</v>
      </c>
      <c r="G342" s="1108" t="s">
        <v>881</v>
      </c>
      <c r="H342" s="1111"/>
      <c r="I342" s="1112"/>
      <c r="J342" s="208"/>
      <c r="K342" s="416"/>
    </row>
    <row r="343" spans="1:11" ht="25.5">
      <c r="A343" s="945"/>
      <c r="B343" s="989"/>
      <c r="C343" s="947"/>
      <c r="D343" s="948"/>
      <c r="E343" s="7"/>
      <c r="F343" s="1106" t="str">
        <f t="shared" si="13"/>
        <v>...</v>
      </c>
      <c r="G343" s="1108" t="s">
        <v>886</v>
      </c>
      <c r="H343" s="1111"/>
      <c r="I343" s="1112"/>
      <c r="J343" s="208"/>
      <c r="K343" s="416"/>
    </row>
    <row r="344" spans="1:11" ht="12.75">
      <c r="A344" s="945"/>
      <c r="B344" s="989"/>
      <c r="C344" s="947"/>
      <c r="D344" s="948"/>
      <c r="E344" s="7"/>
      <c r="F344" s="1106" t="str">
        <f t="shared" si="13"/>
        <v>...</v>
      </c>
      <c r="G344" s="1108" t="s">
        <v>883</v>
      </c>
      <c r="H344" s="1111"/>
      <c r="I344" s="1112"/>
      <c r="J344" s="208"/>
      <c r="K344" s="416"/>
    </row>
    <row r="345" spans="1:11" ht="25.5">
      <c r="A345" s="945">
        <v>201</v>
      </c>
      <c r="B345" s="989">
        <v>4</v>
      </c>
      <c r="C345" s="947" t="s">
        <v>342</v>
      </c>
      <c r="D345" s="948">
        <f>COUNT($D$292:D344)+1</f>
        <v>12</v>
      </c>
      <c r="E345" s="7"/>
      <c r="F345" s="1106" t="str">
        <f t="shared" si="13"/>
        <v>201.4.01.12</v>
      </c>
      <c r="G345" s="1108" t="s">
        <v>2497</v>
      </c>
      <c r="H345" s="1109" t="s">
        <v>12</v>
      </c>
      <c r="I345" s="1110">
        <v>1</v>
      </c>
      <c r="J345" s="252"/>
      <c r="K345" s="416">
        <f>I345*J345</f>
        <v>0</v>
      </c>
    </row>
    <row r="346" spans="1:11" ht="12.75">
      <c r="A346" s="945">
        <v>201</v>
      </c>
      <c r="B346" s="989">
        <v>4</v>
      </c>
      <c r="C346" s="947" t="s">
        <v>342</v>
      </c>
      <c r="D346" s="948"/>
      <c r="E346" s="7"/>
      <c r="F346" s="1106" t="str">
        <f t="shared" ref="F346:F351" si="14">A346&amp;"."&amp;B346&amp;"."&amp;C346&amp;"."&amp;D346</f>
        <v>201.4.01.</v>
      </c>
      <c r="G346" s="1107" t="s">
        <v>2498</v>
      </c>
      <c r="H346" s="1111"/>
      <c r="I346" s="1112"/>
      <c r="J346" s="208"/>
      <c r="K346" s="416"/>
    </row>
    <row r="347" spans="1:11" ht="25.5">
      <c r="A347" s="945"/>
      <c r="B347" s="989"/>
      <c r="C347" s="947"/>
      <c r="D347" s="948"/>
      <c r="E347" s="7"/>
      <c r="F347" s="1106" t="str">
        <f t="shared" si="14"/>
        <v>...</v>
      </c>
      <c r="G347" s="1108" t="s">
        <v>2329</v>
      </c>
      <c r="H347" s="1111"/>
      <c r="I347" s="1112"/>
      <c r="J347" s="208"/>
      <c r="K347" s="416"/>
    </row>
    <row r="348" spans="1:11" ht="12.75">
      <c r="A348" s="945"/>
      <c r="B348" s="989"/>
      <c r="C348" s="947"/>
      <c r="D348" s="948"/>
      <c r="E348" s="7"/>
      <c r="F348" s="1106" t="str">
        <f t="shared" si="14"/>
        <v>...</v>
      </c>
      <c r="G348" s="1108" t="s">
        <v>881</v>
      </c>
      <c r="H348" s="1111"/>
      <c r="I348" s="1112"/>
      <c r="J348" s="208"/>
      <c r="K348" s="416"/>
    </row>
    <row r="349" spans="1:11" ht="25.5">
      <c r="A349" s="945"/>
      <c r="B349" s="989"/>
      <c r="C349" s="947"/>
      <c r="D349" s="948"/>
      <c r="E349" s="7"/>
      <c r="F349" s="1106" t="str">
        <f t="shared" si="14"/>
        <v>...</v>
      </c>
      <c r="G349" s="1108" t="s">
        <v>886</v>
      </c>
      <c r="H349" s="1111"/>
      <c r="I349" s="1112"/>
      <c r="J349" s="208"/>
      <c r="K349" s="416"/>
    </row>
    <row r="350" spans="1:11" ht="12.75">
      <c r="A350" s="945"/>
      <c r="B350" s="989"/>
      <c r="C350" s="947"/>
      <c r="D350" s="948"/>
      <c r="E350" s="7"/>
      <c r="F350" s="1106" t="str">
        <f t="shared" si="14"/>
        <v>...</v>
      </c>
      <c r="G350" s="1108" t="s">
        <v>883</v>
      </c>
      <c r="H350" s="1111"/>
      <c r="I350" s="1112"/>
      <c r="J350" s="208"/>
      <c r="K350" s="416"/>
    </row>
    <row r="351" spans="1:11" ht="25.5">
      <c r="A351" s="945">
        <v>201</v>
      </c>
      <c r="B351" s="989">
        <v>4</v>
      </c>
      <c r="C351" s="947" t="s">
        <v>342</v>
      </c>
      <c r="D351" s="948">
        <f>COUNT($D$292:D350)+1</f>
        <v>13</v>
      </c>
      <c r="E351" s="7"/>
      <c r="F351" s="1106" t="str">
        <f t="shared" si="14"/>
        <v>201.4.01.13</v>
      </c>
      <c r="G351" s="1108" t="s">
        <v>2499</v>
      </c>
      <c r="H351" s="1109" t="s">
        <v>12</v>
      </c>
      <c r="I351" s="1110">
        <v>1</v>
      </c>
      <c r="J351" s="252"/>
      <c r="K351" s="416">
        <f>I351*J351</f>
        <v>0</v>
      </c>
    </row>
    <row r="352" spans="1:11" ht="12.75">
      <c r="A352" s="945">
        <v>201</v>
      </c>
      <c r="B352" s="989">
        <v>4</v>
      </c>
      <c r="C352" s="947" t="s">
        <v>343</v>
      </c>
      <c r="D352" s="948"/>
      <c r="E352" s="7"/>
      <c r="F352" s="994" t="str">
        <f t="shared" si="11"/>
        <v>201.4.02.</v>
      </c>
      <c r="G352" s="992" t="s">
        <v>922</v>
      </c>
      <c r="H352" s="540"/>
      <c r="I352" s="328"/>
      <c r="J352" s="208"/>
      <c r="K352" s="416"/>
    </row>
    <row r="353" spans="1:11" ht="12.75">
      <c r="A353" s="945">
        <v>201</v>
      </c>
      <c r="B353" s="989">
        <v>4</v>
      </c>
      <c r="C353" s="947" t="s">
        <v>343</v>
      </c>
      <c r="D353" s="948">
        <f>COUNT($D$352:D352)+1</f>
        <v>1</v>
      </c>
      <c r="E353" s="7"/>
      <c r="F353" s="994" t="str">
        <f t="shared" si="11"/>
        <v>201.4.02.1</v>
      </c>
      <c r="G353" s="1002" t="s">
        <v>2487</v>
      </c>
      <c r="H353" s="1003"/>
      <c r="I353" s="1004"/>
      <c r="J353" s="208"/>
      <c r="K353" s="416"/>
    </row>
    <row r="354" spans="1:11" ht="25.5">
      <c r="A354" s="945"/>
      <c r="B354" s="989"/>
      <c r="C354" s="947"/>
      <c r="D354" s="948"/>
      <c r="E354" s="7"/>
      <c r="F354" s="994" t="str">
        <f t="shared" si="11"/>
        <v>...</v>
      </c>
      <c r="G354" s="987" t="s">
        <v>2329</v>
      </c>
      <c r="H354" s="1003"/>
      <c r="I354" s="1004"/>
      <c r="J354" s="208"/>
      <c r="K354" s="416"/>
    </row>
    <row r="355" spans="1:11" ht="12.75">
      <c r="A355" s="945"/>
      <c r="B355" s="989"/>
      <c r="C355" s="947"/>
      <c r="D355" s="948"/>
      <c r="E355" s="7"/>
      <c r="F355" s="994" t="str">
        <f t="shared" si="11"/>
        <v>...</v>
      </c>
      <c r="G355" s="987" t="s">
        <v>905</v>
      </c>
      <c r="H355" s="1003"/>
      <c r="I355" s="1004"/>
      <c r="J355" s="208"/>
      <c r="K355" s="416"/>
    </row>
    <row r="356" spans="1:11" ht="12.75">
      <c r="A356" s="945"/>
      <c r="B356" s="989"/>
      <c r="C356" s="947"/>
      <c r="D356" s="948"/>
      <c r="E356" s="7"/>
      <c r="F356" s="994" t="str">
        <f t="shared" si="11"/>
        <v>...</v>
      </c>
      <c r="G356" s="987" t="s">
        <v>906</v>
      </c>
      <c r="H356" s="1003"/>
      <c r="I356" s="1004"/>
      <c r="J356" s="208"/>
      <c r="K356" s="416"/>
    </row>
    <row r="357" spans="1:11" ht="12.75">
      <c r="A357" s="945"/>
      <c r="B357" s="989"/>
      <c r="C357" s="947"/>
      <c r="D357" s="948"/>
      <c r="E357" s="7"/>
      <c r="F357" s="994" t="str">
        <f t="shared" si="11"/>
        <v>...</v>
      </c>
      <c r="G357" s="987" t="s">
        <v>883</v>
      </c>
      <c r="H357" s="540"/>
      <c r="I357" s="328"/>
      <c r="J357" s="208"/>
      <c r="K357" s="416"/>
    </row>
    <row r="358" spans="1:11" ht="12.75">
      <c r="A358" s="945">
        <v>201</v>
      </c>
      <c r="B358" s="989">
        <v>4</v>
      </c>
      <c r="C358" s="947" t="s">
        <v>343</v>
      </c>
      <c r="D358" s="948">
        <f>COUNT($D$352:D357)+1</f>
        <v>2</v>
      </c>
      <c r="E358" s="7"/>
      <c r="F358" s="994" t="str">
        <f t="shared" si="11"/>
        <v>201.4.02.2</v>
      </c>
      <c r="G358" s="987" t="s">
        <v>907</v>
      </c>
      <c r="H358" s="540" t="s">
        <v>12</v>
      </c>
      <c r="I358" s="328">
        <v>1</v>
      </c>
      <c r="J358" s="252"/>
      <c r="K358" s="416">
        <f>I358*J358</f>
        <v>0</v>
      </c>
    </row>
    <row r="359" spans="1:11" ht="12.75">
      <c r="A359" s="945">
        <v>201</v>
      </c>
      <c r="B359" s="989">
        <v>4</v>
      </c>
      <c r="C359" s="947" t="s">
        <v>343</v>
      </c>
      <c r="D359" s="948"/>
      <c r="E359" s="7"/>
      <c r="F359" s="994" t="str">
        <f t="shared" ref="F359:F364" si="15">A359&amp;"."&amp;B359&amp;"."&amp;C359&amp;"."&amp;D359</f>
        <v>201.4.02.</v>
      </c>
      <c r="G359" s="1002" t="s">
        <v>2488</v>
      </c>
      <c r="H359" s="1003"/>
      <c r="I359" s="1004"/>
      <c r="J359" s="208"/>
      <c r="K359" s="416"/>
    </row>
    <row r="360" spans="1:11" ht="25.5">
      <c r="A360" s="945"/>
      <c r="B360" s="989"/>
      <c r="C360" s="947"/>
      <c r="D360" s="948"/>
      <c r="E360" s="7"/>
      <c r="F360" s="994" t="str">
        <f t="shared" si="15"/>
        <v>...</v>
      </c>
      <c r="G360" s="987" t="s">
        <v>2329</v>
      </c>
      <c r="H360" s="1003"/>
      <c r="I360" s="1004"/>
      <c r="J360" s="208"/>
      <c r="K360" s="416"/>
    </row>
    <row r="361" spans="1:11" ht="12.75">
      <c r="A361" s="945"/>
      <c r="B361" s="989"/>
      <c r="C361" s="947"/>
      <c r="D361" s="948"/>
      <c r="E361" s="7"/>
      <c r="F361" s="994" t="str">
        <f t="shared" si="15"/>
        <v>...</v>
      </c>
      <c r="G361" s="987" t="s">
        <v>905</v>
      </c>
      <c r="H361" s="1003"/>
      <c r="I361" s="1004"/>
      <c r="J361" s="208"/>
      <c r="K361" s="416"/>
    </row>
    <row r="362" spans="1:11" ht="12.75">
      <c r="A362" s="945"/>
      <c r="B362" s="989"/>
      <c r="C362" s="947"/>
      <c r="D362" s="948"/>
      <c r="E362" s="7"/>
      <c r="F362" s="994" t="str">
        <f t="shared" si="15"/>
        <v>...</v>
      </c>
      <c r="G362" s="987" t="s">
        <v>906</v>
      </c>
      <c r="H362" s="1003"/>
      <c r="I362" s="1004"/>
      <c r="J362" s="208"/>
      <c r="K362" s="416"/>
    </row>
    <row r="363" spans="1:11" ht="12.75">
      <c r="A363" s="945"/>
      <c r="B363" s="989"/>
      <c r="C363" s="947"/>
      <c r="D363" s="948"/>
      <c r="E363" s="7"/>
      <c r="F363" s="994" t="str">
        <f t="shared" si="15"/>
        <v>...</v>
      </c>
      <c r="G363" s="987" t="s">
        <v>883</v>
      </c>
      <c r="H363" s="540"/>
      <c r="I363" s="328"/>
      <c r="J363" s="208"/>
      <c r="K363" s="416"/>
    </row>
    <row r="364" spans="1:11" ht="12.75">
      <c r="A364" s="945">
        <v>201</v>
      </c>
      <c r="B364" s="989">
        <v>4</v>
      </c>
      <c r="C364" s="947" t="s">
        <v>343</v>
      </c>
      <c r="D364" s="948">
        <f>COUNT($D$352:D363)+1</f>
        <v>3</v>
      </c>
      <c r="E364" s="7"/>
      <c r="F364" s="994" t="str">
        <f t="shared" si="15"/>
        <v>201.4.02.3</v>
      </c>
      <c r="G364" s="987" t="s">
        <v>2383</v>
      </c>
      <c r="H364" s="540" t="s">
        <v>12</v>
      </c>
      <c r="I364" s="328">
        <v>1</v>
      </c>
      <c r="J364" s="252"/>
      <c r="K364" s="416">
        <f>I364*J364</f>
        <v>0</v>
      </c>
    </row>
    <row r="365" spans="1:11" ht="12.75">
      <c r="A365" s="945"/>
      <c r="B365" s="989"/>
      <c r="C365" s="947"/>
      <c r="D365" s="948"/>
      <c r="E365" s="7"/>
      <c r="F365" s="994"/>
      <c r="G365" s="987" t="s">
        <v>901</v>
      </c>
      <c r="H365" s="540" t="s">
        <v>12</v>
      </c>
      <c r="I365" s="328">
        <v>1</v>
      </c>
      <c r="J365" s="252"/>
      <c r="K365" s="416">
        <f>I365*J365</f>
        <v>0</v>
      </c>
    </row>
    <row r="366" spans="1:11" ht="12.75">
      <c r="A366" s="945">
        <v>201</v>
      </c>
      <c r="B366" s="989">
        <v>4</v>
      </c>
      <c r="C366" s="947" t="s">
        <v>343</v>
      </c>
      <c r="D366" s="948"/>
      <c r="E366" s="7"/>
      <c r="F366" s="994" t="str">
        <f t="shared" ref="F366:F371" si="16">A366&amp;"."&amp;B366&amp;"."&amp;C366&amp;"."&amp;D366</f>
        <v>201.4.02.</v>
      </c>
      <c r="G366" s="1002" t="s">
        <v>2489</v>
      </c>
      <c r="H366" s="1003"/>
      <c r="I366" s="1004"/>
      <c r="J366" s="208"/>
      <c r="K366" s="416"/>
    </row>
    <row r="367" spans="1:11" ht="25.5">
      <c r="A367" s="945"/>
      <c r="B367" s="989"/>
      <c r="C367" s="947"/>
      <c r="D367" s="948"/>
      <c r="E367" s="7"/>
      <c r="F367" s="994" t="str">
        <f t="shared" si="16"/>
        <v>...</v>
      </c>
      <c r="G367" s="987" t="s">
        <v>2329</v>
      </c>
      <c r="H367" s="1003"/>
      <c r="I367" s="1004"/>
      <c r="J367" s="208"/>
      <c r="K367" s="416"/>
    </row>
    <row r="368" spans="1:11" ht="12.75">
      <c r="A368" s="945"/>
      <c r="B368" s="989"/>
      <c r="C368" s="947"/>
      <c r="D368" s="948"/>
      <c r="E368" s="7"/>
      <c r="F368" s="994" t="str">
        <f t="shared" si="16"/>
        <v>...</v>
      </c>
      <c r="G368" s="987" t="s">
        <v>905</v>
      </c>
      <c r="H368" s="1003"/>
      <c r="I368" s="1004"/>
      <c r="J368" s="208"/>
      <c r="K368" s="416"/>
    </row>
    <row r="369" spans="1:11" ht="12.75">
      <c r="A369" s="945"/>
      <c r="B369" s="989"/>
      <c r="C369" s="947"/>
      <c r="D369" s="948"/>
      <c r="E369" s="7"/>
      <c r="F369" s="994" t="str">
        <f t="shared" si="16"/>
        <v>...</v>
      </c>
      <c r="G369" s="987" t="s">
        <v>906</v>
      </c>
      <c r="H369" s="1003"/>
      <c r="I369" s="1004"/>
      <c r="J369" s="208"/>
      <c r="K369" s="416"/>
    </row>
    <row r="370" spans="1:11" ht="12.75">
      <c r="A370" s="945"/>
      <c r="B370" s="989"/>
      <c r="C370" s="947"/>
      <c r="D370" s="948"/>
      <c r="E370" s="7"/>
      <c r="F370" s="994" t="str">
        <f t="shared" si="16"/>
        <v>...</v>
      </c>
      <c r="G370" s="987" t="s">
        <v>883</v>
      </c>
      <c r="H370" s="540"/>
      <c r="I370" s="328"/>
      <c r="J370" s="208"/>
      <c r="K370" s="416"/>
    </row>
    <row r="371" spans="1:11" ht="12.75">
      <c r="A371" s="945">
        <v>201</v>
      </c>
      <c r="B371" s="989">
        <v>4</v>
      </c>
      <c r="C371" s="947" t="s">
        <v>343</v>
      </c>
      <c r="D371" s="948">
        <f>COUNT($D$355:D370)+1</f>
        <v>3</v>
      </c>
      <c r="E371" s="7"/>
      <c r="F371" s="994" t="str">
        <f t="shared" si="16"/>
        <v>201.4.02.3</v>
      </c>
      <c r="G371" s="987" t="s">
        <v>2453</v>
      </c>
      <c r="H371" s="540" t="s">
        <v>12</v>
      </c>
      <c r="I371" s="328">
        <v>1</v>
      </c>
      <c r="J371" s="252"/>
      <c r="K371" s="416">
        <f>I371*J371</f>
        <v>0</v>
      </c>
    </row>
    <row r="372" spans="1:11" ht="12.75">
      <c r="A372" s="945"/>
      <c r="B372" s="989"/>
      <c r="C372" s="947"/>
      <c r="D372" s="948"/>
      <c r="E372" s="7"/>
      <c r="F372" s="994"/>
      <c r="G372" s="987" t="s">
        <v>901</v>
      </c>
      <c r="H372" s="540" t="s">
        <v>12</v>
      </c>
      <c r="I372" s="328">
        <v>1</v>
      </c>
      <c r="J372" s="252"/>
      <c r="K372" s="416">
        <f>I372*J372</f>
        <v>0</v>
      </c>
    </row>
    <row r="373" spans="1:11" ht="12.75">
      <c r="A373" s="945">
        <v>201</v>
      </c>
      <c r="B373" s="989">
        <v>4</v>
      </c>
      <c r="C373" s="947" t="s">
        <v>330</v>
      </c>
      <c r="D373" s="948"/>
      <c r="E373" s="7"/>
      <c r="F373" s="994" t="str">
        <f t="shared" si="11"/>
        <v>201.4.03.</v>
      </c>
      <c r="G373" s="992" t="s">
        <v>923</v>
      </c>
      <c r="H373" s="540"/>
      <c r="I373" s="328"/>
      <c r="J373" s="208"/>
      <c r="K373" s="416"/>
    </row>
    <row r="374" spans="1:11" ht="12.75">
      <c r="A374" s="945"/>
      <c r="B374" s="989"/>
      <c r="C374" s="947"/>
      <c r="D374" s="948"/>
      <c r="E374" s="7"/>
      <c r="F374" s="994" t="str">
        <f t="shared" si="11"/>
        <v>...</v>
      </c>
      <c r="G374" s="1002" t="s">
        <v>908</v>
      </c>
      <c r="H374" s="1003"/>
      <c r="I374" s="1004"/>
      <c r="J374" s="208"/>
      <c r="K374" s="416"/>
    </row>
    <row r="375" spans="1:11" ht="12.75">
      <c r="A375" s="945"/>
      <c r="B375" s="989"/>
      <c r="C375" s="947"/>
      <c r="D375" s="948"/>
      <c r="E375" s="7"/>
      <c r="F375" s="994" t="str">
        <f t="shared" si="11"/>
        <v>...</v>
      </c>
      <c r="G375" s="987" t="s">
        <v>909</v>
      </c>
      <c r="H375" s="1003"/>
      <c r="I375" s="1004"/>
      <c r="J375" s="208"/>
      <c r="K375" s="416"/>
    </row>
    <row r="376" spans="1:11" ht="88.5" customHeight="1">
      <c r="A376" s="945"/>
      <c r="B376" s="989"/>
      <c r="C376" s="947"/>
      <c r="D376" s="948"/>
      <c r="E376" s="7"/>
      <c r="F376" s="994" t="str">
        <f t="shared" si="11"/>
        <v>...</v>
      </c>
      <c r="G376" s="987" t="s">
        <v>2339</v>
      </c>
      <c r="H376" s="1003"/>
      <c r="I376" s="1004"/>
      <c r="J376" s="208"/>
      <c r="K376" s="416"/>
    </row>
    <row r="377" spans="1:11" ht="12.75">
      <c r="A377" s="945"/>
      <c r="B377" s="989"/>
      <c r="C377" s="947"/>
      <c r="D377" s="948"/>
      <c r="E377" s="7"/>
      <c r="F377" s="994" t="str">
        <f t="shared" si="11"/>
        <v>...</v>
      </c>
      <c r="G377" s="987" t="s">
        <v>910</v>
      </c>
      <c r="H377" s="540"/>
      <c r="I377" s="328"/>
      <c r="J377" s="208"/>
      <c r="K377" s="416"/>
    </row>
    <row r="378" spans="1:11" ht="12.75">
      <c r="A378" s="945"/>
      <c r="B378" s="989"/>
      <c r="C378" s="947"/>
      <c r="D378" s="948"/>
      <c r="E378" s="7"/>
      <c r="F378" s="994" t="str">
        <f t="shared" si="11"/>
        <v>...</v>
      </c>
      <c r="G378" s="987" t="s">
        <v>883</v>
      </c>
      <c r="H378" s="540"/>
      <c r="I378" s="328"/>
      <c r="J378" s="208"/>
      <c r="K378" s="416"/>
    </row>
    <row r="379" spans="1:11" ht="15">
      <c r="A379" s="945">
        <v>201</v>
      </c>
      <c r="B379" s="989">
        <v>4</v>
      </c>
      <c r="C379" s="947" t="s">
        <v>330</v>
      </c>
      <c r="D379" s="948">
        <f>COUNT($D$377:D378)+1</f>
        <v>1</v>
      </c>
      <c r="E379" s="7"/>
      <c r="F379" s="994" t="str">
        <f t="shared" si="11"/>
        <v>201.4.03.1</v>
      </c>
      <c r="G379" s="987" t="s">
        <v>911</v>
      </c>
      <c r="H379" s="1100" t="s">
        <v>2490</v>
      </c>
      <c r="I379" s="328">
        <v>5.76</v>
      </c>
      <c r="J379" s="252"/>
      <c r="K379" s="416">
        <f>I379*J379</f>
        <v>0</v>
      </c>
    </row>
    <row r="380" spans="1:11" ht="12.75">
      <c r="A380" s="945">
        <v>201</v>
      </c>
      <c r="B380" s="989">
        <v>4</v>
      </c>
      <c r="C380" s="947" t="s">
        <v>337</v>
      </c>
      <c r="D380" s="948"/>
      <c r="E380" s="7"/>
      <c r="F380" s="994" t="str">
        <f t="shared" si="11"/>
        <v>201.4.04.</v>
      </c>
      <c r="G380" s="992" t="s">
        <v>913</v>
      </c>
      <c r="H380" s="998"/>
      <c r="I380" s="999"/>
      <c r="J380" s="191"/>
      <c r="K380" s="7"/>
    </row>
    <row r="381" spans="1:11" ht="280.5">
      <c r="A381" s="945"/>
      <c r="B381" s="989"/>
      <c r="C381" s="947"/>
      <c r="D381" s="948"/>
      <c r="E381" s="7"/>
      <c r="F381" s="994" t="str">
        <f t="shared" si="11"/>
        <v>...</v>
      </c>
      <c r="G381" s="987" t="s">
        <v>2493</v>
      </c>
      <c r="H381" s="998"/>
      <c r="I381" s="999"/>
      <c r="J381" s="191"/>
      <c r="K381" s="7"/>
    </row>
    <row r="382" spans="1:11" ht="153">
      <c r="A382" s="945">
        <v>201</v>
      </c>
      <c r="B382" s="989">
        <v>4</v>
      </c>
      <c r="C382" s="947" t="s">
        <v>337</v>
      </c>
      <c r="D382" s="948">
        <f>COUNT($D$381:D381)+1</f>
        <v>1</v>
      </c>
      <c r="E382" s="7"/>
      <c r="F382" s="994" t="str">
        <f t="shared" si="11"/>
        <v>201.4.04.1</v>
      </c>
      <c r="G382" s="1101" t="s">
        <v>2491</v>
      </c>
      <c r="H382" s="540" t="s">
        <v>12</v>
      </c>
      <c r="I382" s="328">
        <v>1</v>
      </c>
      <c r="J382" s="252"/>
      <c r="K382" s="416">
        <f>I382*J382</f>
        <v>0</v>
      </c>
    </row>
    <row r="383" spans="1:11" ht="153">
      <c r="A383" s="945">
        <v>201</v>
      </c>
      <c r="B383" s="989">
        <v>4</v>
      </c>
      <c r="C383" s="947" t="s">
        <v>337</v>
      </c>
      <c r="D383" s="948">
        <f>COUNT($D$381:D382)+1</f>
        <v>2</v>
      </c>
      <c r="E383" s="7"/>
      <c r="F383" s="994" t="str">
        <f t="shared" si="11"/>
        <v>201.4.04.2</v>
      </c>
      <c r="G383" s="1101" t="s">
        <v>2492</v>
      </c>
      <c r="H383" s="540" t="s">
        <v>12</v>
      </c>
      <c r="I383" s="1104">
        <v>1</v>
      </c>
      <c r="J383" s="252"/>
      <c r="K383" s="416">
        <f>I383*J383</f>
        <v>0</v>
      </c>
    </row>
    <row r="384" spans="1:11" ht="12.75">
      <c r="A384" s="945">
        <v>201</v>
      </c>
      <c r="B384" s="989">
        <v>4</v>
      </c>
      <c r="C384" s="947" t="s">
        <v>319</v>
      </c>
      <c r="D384" s="948"/>
      <c r="E384" s="7"/>
      <c r="F384" s="994" t="str">
        <f t="shared" si="11"/>
        <v>201.4.05.</v>
      </c>
      <c r="G384" s="992" t="s">
        <v>912</v>
      </c>
      <c r="H384" s="998"/>
      <c r="I384" s="999"/>
      <c r="J384" s="191"/>
      <c r="K384" s="7"/>
    </row>
    <row r="385" spans="1:11" ht="102">
      <c r="A385" s="945">
        <v>201</v>
      </c>
      <c r="B385" s="989">
        <v>4</v>
      </c>
      <c r="C385" s="947" t="s">
        <v>319</v>
      </c>
      <c r="D385" s="948">
        <f>COUNT($D$384:D384)+1</f>
        <v>1</v>
      </c>
      <c r="E385" s="7"/>
      <c r="F385" s="994" t="str">
        <f t="shared" ref="F385:F399" si="17">A385&amp;"."&amp;B385&amp;"."&amp;C385&amp;"."&amp;D385</f>
        <v>201.4.05.1</v>
      </c>
      <c r="G385" s="1105" t="s">
        <v>2500</v>
      </c>
      <c r="H385" s="540" t="s">
        <v>12</v>
      </c>
      <c r="I385" s="328"/>
      <c r="J385" s="252"/>
      <c r="K385" s="1043">
        <f>I385*J385</f>
        <v>0</v>
      </c>
    </row>
    <row r="386" spans="1:11" ht="114.75">
      <c r="A386" s="945">
        <v>201</v>
      </c>
      <c r="B386" s="989">
        <v>4</v>
      </c>
      <c r="C386" s="947" t="s">
        <v>319</v>
      </c>
      <c r="D386" s="948">
        <f>COUNT($D$384:D385)+1</f>
        <v>2</v>
      </c>
      <c r="E386" s="7"/>
      <c r="F386" s="994" t="str">
        <f t="shared" si="17"/>
        <v>201.4.05.2</v>
      </c>
      <c r="G386" s="1105" t="s">
        <v>2501</v>
      </c>
      <c r="H386" s="540" t="s">
        <v>12</v>
      </c>
      <c r="I386" s="328"/>
      <c r="J386" s="252"/>
      <c r="K386" s="1043">
        <f>I386*J386</f>
        <v>0</v>
      </c>
    </row>
    <row r="387" spans="1:11" ht="125.25" customHeight="1">
      <c r="A387" s="945">
        <v>201</v>
      </c>
      <c r="B387" s="989">
        <v>4</v>
      </c>
      <c r="C387" s="947" t="s">
        <v>319</v>
      </c>
      <c r="D387" s="948">
        <f>COUNT($D$384:D386)+1</f>
        <v>3</v>
      </c>
      <c r="E387" s="7"/>
      <c r="F387" s="994" t="str">
        <f t="shared" si="17"/>
        <v>201.4.05.3</v>
      </c>
      <c r="G387" s="1105" t="s">
        <v>2502</v>
      </c>
      <c r="H387" s="540" t="s">
        <v>12</v>
      </c>
      <c r="I387" s="328"/>
      <c r="J387" s="252"/>
      <c r="K387" s="1043">
        <f>I387*J387</f>
        <v>0</v>
      </c>
    </row>
    <row r="388" spans="1:11" ht="12.75">
      <c r="A388" s="945">
        <v>201</v>
      </c>
      <c r="B388" s="989">
        <v>4</v>
      </c>
      <c r="C388" s="947" t="s">
        <v>338</v>
      </c>
      <c r="D388" s="948"/>
      <c r="E388" s="7"/>
      <c r="F388" s="994" t="str">
        <f t="shared" si="17"/>
        <v>201.4.06.</v>
      </c>
      <c r="G388" s="992" t="s">
        <v>914</v>
      </c>
      <c r="H388" s="998"/>
      <c r="I388" s="999"/>
      <c r="J388" s="191"/>
      <c r="K388" s="7"/>
    </row>
    <row r="389" spans="1:11" ht="12.75">
      <c r="A389" s="945"/>
      <c r="B389" s="989"/>
      <c r="C389" s="947"/>
      <c r="D389" s="948"/>
      <c r="E389" s="7"/>
      <c r="F389" s="994" t="str">
        <f t="shared" si="17"/>
        <v>...</v>
      </c>
      <c r="G389" s="721" t="s">
        <v>915</v>
      </c>
      <c r="H389" s="560"/>
      <c r="I389" s="1005"/>
      <c r="J389" s="301"/>
      <c r="K389" s="1044"/>
    </row>
    <row r="390" spans="1:11" ht="89.25">
      <c r="A390" s="945"/>
      <c r="B390" s="989"/>
      <c r="C390" s="947"/>
      <c r="D390" s="948"/>
      <c r="E390" s="7"/>
      <c r="F390" s="994" t="str">
        <f t="shared" si="17"/>
        <v>...</v>
      </c>
      <c r="G390" s="721" t="s">
        <v>916</v>
      </c>
      <c r="H390" s="560"/>
      <c r="I390" s="1005"/>
      <c r="J390" s="301"/>
      <c r="K390" s="1044"/>
    </row>
    <row r="391" spans="1:11" ht="25.5">
      <c r="A391" s="945">
        <v>201</v>
      </c>
      <c r="B391" s="989">
        <v>4</v>
      </c>
      <c r="C391" s="947" t="s">
        <v>338</v>
      </c>
      <c r="D391" s="948">
        <v>1</v>
      </c>
      <c r="E391" s="7"/>
      <c r="F391" s="994" t="str">
        <f t="shared" si="17"/>
        <v>201.4.06.1</v>
      </c>
      <c r="G391" s="996" t="s">
        <v>2503</v>
      </c>
      <c r="H391" s="58" t="s">
        <v>12</v>
      </c>
      <c r="I391" s="1104">
        <v>18</v>
      </c>
      <c r="J391" s="252"/>
      <c r="K391" s="416">
        <f>I391*J391</f>
        <v>0</v>
      </c>
    </row>
    <row r="392" spans="1:11" ht="12.75">
      <c r="A392" s="945">
        <v>201</v>
      </c>
      <c r="B392" s="989">
        <v>4</v>
      </c>
      <c r="C392" s="947" t="s">
        <v>338</v>
      </c>
      <c r="D392" s="948">
        <v>2</v>
      </c>
      <c r="E392" s="7"/>
      <c r="F392" s="994" t="str">
        <f t="shared" si="17"/>
        <v>201.4.06.2</v>
      </c>
      <c r="G392" s="1006" t="s">
        <v>917</v>
      </c>
      <c r="H392" s="58" t="s">
        <v>12</v>
      </c>
      <c r="I392" s="328">
        <v>0</v>
      </c>
      <c r="J392" s="252"/>
      <c r="K392" s="416">
        <f>I392*J392</f>
        <v>0</v>
      </c>
    </row>
    <row r="393" spans="1:11" ht="12.75">
      <c r="A393" s="945">
        <v>201</v>
      </c>
      <c r="B393" s="989">
        <v>4</v>
      </c>
      <c r="C393" s="947" t="s">
        <v>339</v>
      </c>
      <c r="D393" s="948"/>
      <c r="E393" s="7"/>
      <c r="F393" s="994" t="str">
        <f t="shared" ref="F393:F394" si="18">A393&amp;"."&amp;B393&amp;"."&amp;C393&amp;"."&amp;D393</f>
        <v>201.4.07.</v>
      </c>
      <c r="G393" s="992" t="s">
        <v>2456</v>
      </c>
      <c r="H393" s="998"/>
      <c r="I393" s="999"/>
      <c r="J393" s="191"/>
      <c r="K393" s="7"/>
    </row>
    <row r="394" spans="1:11" ht="240.75" customHeight="1">
      <c r="A394" s="945">
        <v>201</v>
      </c>
      <c r="B394" s="989">
        <v>4</v>
      </c>
      <c r="C394" s="947" t="s">
        <v>339</v>
      </c>
      <c r="D394" s="948"/>
      <c r="E394" s="7"/>
      <c r="F394" s="994" t="str">
        <f t="shared" si="18"/>
        <v>201.4.07.</v>
      </c>
      <c r="G394" s="642" t="s">
        <v>2457</v>
      </c>
      <c r="H394" s="540" t="s">
        <v>10</v>
      </c>
      <c r="I394" s="328">
        <v>3</v>
      </c>
      <c r="J394" s="252"/>
      <c r="K394" s="416">
        <f>I394*J394</f>
        <v>0</v>
      </c>
    </row>
    <row r="395" spans="1:11" ht="12.75">
      <c r="A395" s="945">
        <v>201</v>
      </c>
      <c r="B395" s="989">
        <v>4</v>
      </c>
      <c r="C395" s="947" t="s">
        <v>339</v>
      </c>
      <c r="D395" s="948"/>
      <c r="E395" s="7"/>
      <c r="F395" s="994" t="str">
        <f t="shared" si="17"/>
        <v>201.4.07.</v>
      </c>
      <c r="G395" s="992" t="s">
        <v>918</v>
      </c>
      <c r="H395" s="998"/>
      <c r="I395" s="999"/>
      <c r="J395" s="191"/>
      <c r="K395" s="7"/>
    </row>
    <row r="396" spans="1:11" ht="52.5" customHeight="1">
      <c r="A396" s="945">
        <v>201</v>
      </c>
      <c r="B396" s="989">
        <v>4</v>
      </c>
      <c r="C396" s="947" t="s">
        <v>339</v>
      </c>
      <c r="D396" s="948"/>
      <c r="E396" s="7"/>
      <c r="F396" s="994" t="str">
        <f t="shared" si="17"/>
        <v>201.4.07.</v>
      </c>
      <c r="G396" s="642" t="s">
        <v>919</v>
      </c>
      <c r="H396" s="540" t="s">
        <v>10</v>
      </c>
      <c r="I396" s="328">
        <v>1</v>
      </c>
      <c r="J396" s="252"/>
      <c r="K396" s="416">
        <f>I396*J396</f>
        <v>0</v>
      </c>
    </row>
    <row r="397" spans="1:11" ht="12.75">
      <c r="A397" s="945">
        <v>201</v>
      </c>
      <c r="B397" s="989">
        <v>4</v>
      </c>
      <c r="C397" s="947" t="s">
        <v>340</v>
      </c>
      <c r="D397" s="948"/>
      <c r="E397" s="7"/>
      <c r="F397" s="994" t="str">
        <f t="shared" si="17"/>
        <v>201.4.08.</v>
      </c>
      <c r="G397" s="992" t="s">
        <v>920</v>
      </c>
      <c r="H397" s="998"/>
      <c r="I397" s="999"/>
      <c r="J397" s="191"/>
      <c r="K397" s="7"/>
    </row>
    <row r="398" spans="1:11" ht="25.5">
      <c r="A398" s="945">
        <v>201</v>
      </c>
      <c r="B398" s="989">
        <v>4</v>
      </c>
      <c r="C398" s="947" t="s">
        <v>340</v>
      </c>
      <c r="D398" s="948">
        <v>1</v>
      </c>
      <c r="E398" s="7"/>
      <c r="F398" s="994" t="str">
        <f t="shared" si="17"/>
        <v>201.4.08.1</v>
      </c>
      <c r="G398" s="642" t="s">
        <v>921</v>
      </c>
      <c r="H398" s="540" t="s">
        <v>10</v>
      </c>
      <c r="I398" s="328">
        <v>1</v>
      </c>
      <c r="J398" s="252"/>
      <c r="K398" s="416">
        <f>I398*J398</f>
        <v>0</v>
      </c>
    </row>
    <row r="399" spans="1:11" ht="12.75">
      <c r="A399" s="945"/>
      <c r="B399" s="960"/>
      <c r="C399" s="947"/>
      <c r="D399" s="948"/>
      <c r="E399" s="7"/>
      <c r="F399" s="994" t="str">
        <f t="shared" si="17"/>
        <v>...</v>
      </c>
      <c r="G399" s="6"/>
      <c r="H399" s="96"/>
      <c r="I399" s="959"/>
      <c r="J399" s="216"/>
      <c r="K399" s="1035"/>
    </row>
    <row r="400" spans="1:11" ht="26.25" thickBot="1">
      <c r="A400" s="945"/>
      <c r="B400" s="960"/>
      <c r="C400" s="947"/>
      <c r="D400" s="948"/>
      <c r="E400" s="7"/>
      <c r="F400" s="20"/>
      <c r="G400" s="961" t="s">
        <v>62</v>
      </c>
      <c r="H400" s="962"/>
      <c r="I400" s="963"/>
      <c r="J400" s="218"/>
      <c r="K400" s="1036">
        <f>SUM(K288:K399)</f>
        <v>0</v>
      </c>
    </row>
    <row r="401" spans="1:11" ht="13.5" thickTop="1">
      <c r="A401" s="945"/>
      <c r="B401" s="960"/>
      <c r="C401" s="947"/>
      <c r="D401" s="948"/>
      <c r="E401" s="7"/>
      <c r="F401" s="59"/>
      <c r="G401" s="6"/>
      <c r="H401" s="96"/>
      <c r="I401" s="1007"/>
      <c r="J401" s="207"/>
      <c r="K401" s="1045"/>
    </row>
    <row r="402" spans="1:11" ht="12.75">
      <c r="A402" s="945">
        <v>201</v>
      </c>
      <c r="B402" s="989">
        <v>5</v>
      </c>
      <c r="C402" s="947"/>
      <c r="D402" s="948"/>
      <c r="E402" s="7"/>
      <c r="F402" s="967" t="str">
        <f>A402&amp;"."&amp;B402&amp;"."&amp;C402&amp;"."&amp;D402</f>
        <v>201.5..</v>
      </c>
      <c r="G402" s="968" t="s">
        <v>63</v>
      </c>
      <c r="H402" s="969"/>
      <c r="I402" s="204"/>
      <c r="J402" s="205"/>
      <c r="K402" s="206"/>
    </row>
    <row r="403" spans="1:11" ht="76.5">
      <c r="A403" s="945"/>
      <c r="B403" s="960"/>
      <c r="C403" s="947"/>
      <c r="D403" s="948"/>
      <c r="E403" s="7"/>
      <c r="F403" s="409" t="str">
        <f>A403&amp;"."&amp;B403&amp;"."&amp;C403&amp;"."&amp;D403</f>
        <v>...</v>
      </c>
      <c r="G403" s="5" t="s">
        <v>315</v>
      </c>
      <c r="H403" s="124"/>
      <c r="I403" s="200"/>
      <c r="J403" s="201"/>
      <c r="K403" s="242"/>
    </row>
    <row r="404" spans="1:11" ht="331.5">
      <c r="A404" s="945"/>
      <c r="B404" s="960"/>
      <c r="C404" s="947"/>
      <c r="D404" s="948"/>
      <c r="E404" s="7"/>
      <c r="F404" s="409"/>
      <c r="G404" s="57" t="s">
        <v>925</v>
      </c>
      <c r="H404" s="124"/>
      <c r="I404" s="200"/>
      <c r="J404" s="201"/>
      <c r="K404" s="242"/>
    </row>
    <row r="405" spans="1:11" ht="242.25">
      <c r="A405" s="945"/>
      <c r="B405" s="960"/>
      <c r="C405" s="947"/>
      <c r="D405" s="948"/>
      <c r="E405" s="7"/>
      <c r="F405" s="409"/>
      <c r="G405" s="57" t="s">
        <v>926</v>
      </c>
      <c r="H405" s="124"/>
      <c r="I405" s="200"/>
      <c r="J405" s="201"/>
      <c r="K405" s="242"/>
    </row>
    <row r="406" spans="1:11" ht="216.75">
      <c r="A406" s="945"/>
      <c r="B406" s="960"/>
      <c r="C406" s="947"/>
      <c r="D406" s="948"/>
      <c r="E406" s="7"/>
      <c r="F406" s="409"/>
      <c r="G406" s="57" t="s">
        <v>924</v>
      </c>
      <c r="H406" s="124"/>
      <c r="I406" s="200"/>
      <c r="J406" s="201"/>
      <c r="K406" s="242"/>
    </row>
    <row r="407" spans="1:11" ht="25.5">
      <c r="A407" s="945">
        <v>201</v>
      </c>
      <c r="B407" s="989">
        <v>5</v>
      </c>
      <c r="C407" s="947" t="s">
        <v>342</v>
      </c>
      <c r="D407" s="948"/>
      <c r="E407" s="7"/>
      <c r="F407" s="409" t="str">
        <f>A407&amp;"."&amp;B407&amp;"."&amp;C407&amp;"."&amp;D407</f>
        <v>201.5.01.</v>
      </c>
      <c r="G407" s="992" t="s">
        <v>927</v>
      </c>
      <c r="H407" s="124"/>
      <c r="I407" s="200"/>
      <c r="J407" s="201"/>
      <c r="K407" s="242"/>
    </row>
    <row r="408" spans="1:11" ht="12.75">
      <c r="A408" s="945">
        <v>201</v>
      </c>
      <c r="B408" s="989">
        <v>5</v>
      </c>
      <c r="C408" s="947" t="s">
        <v>342</v>
      </c>
      <c r="D408" s="948"/>
      <c r="E408" s="7"/>
      <c r="F408" s="409" t="str">
        <f>A408&amp;"."&amp;B408&amp;"."&amp;C408&amp;"."&amp;D408</f>
        <v>201.5.01.</v>
      </c>
      <c r="G408" s="1008" t="s">
        <v>928</v>
      </c>
      <c r="H408" s="124"/>
      <c r="I408" s="200"/>
      <c r="J408" s="201"/>
      <c r="K408" s="242"/>
    </row>
    <row r="409" spans="1:11" ht="140.25">
      <c r="A409" s="945"/>
      <c r="B409" s="960"/>
      <c r="C409" s="947"/>
      <c r="D409" s="948"/>
      <c r="E409" s="7"/>
      <c r="F409" s="409"/>
      <c r="G409" s="674" t="s">
        <v>929</v>
      </c>
      <c r="H409" s="124"/>
      <c r="I409" s="200"/>
      <c r="J409" s="201"/>
      <c r="K409" s="242"/>
    </row>
    <row r="410" spans="1:11" ht="127.5">
      <c r="A410" s="945"/>
      <c r="B410" s="960"/>
      <c r="C410" s="947"/>
      <c r="D410" s="948"/>
      <c r="E410" s="7"/>
      <c r="F410" s="409"/>
      <c r="G410" s="674" t="s">
        <v>2227</v>
      </c>
      <c r="H410" s="124"/>
      <c r="I410" s="200"/>
      <c r="J410" s="201"/>
      <c r="K410" s="242"/>
    </row>
    <row r="411" spans="1:11" ht="63.75">
      <c r="A411" s="945"/>
      <c r="B411" s="960"/>
      <c r="C411" s="947"/>
      <c r="D411" s="948"/>
      <c r="E411" s="7"/>
      <c r="F411" s="409"/>
      <c r="G411" s="674" t="s">
        <v>930</v>
      </c>
      <c r="H411" s="124"/>
      <c r="I411" s="200"/>
      <c r="J411" s="201"/>
      <c r="K411" s="242"/>
    </row>
    <row r="412" spans="1:11" ht="51">
      <c r="A412" s="945"/>
      <c r="B412" s="960"/>
      <c r="C412" s="947"/>
      <c r="D412" s="948"/>
      <c r="E412" s="7"/>
      <c r="F412" s="409"/>
      <c r="G412" s="674" t="s">
        <v>931</v>
      </c>
      <c r="H412" s="124"/>
      <c r="I412" s="200"/>
      <c r="J412" s="201"/>
      <c r="K412" s="242"/>
    </row>
    <row r="413" spans="1:11" ht="63.75">
      <c r="A413" s="945"/>
      <c r="B413" s="960"/>
      <c r="C413" s="947"/>
      <c r="D413" s="948"/>
      <c r="E413" s="7"/>
      <c r="F413" s="409"/>
      <c r="G413" s="674" t="s">
        <v>932</v>
      </c>
      <c r="H413" s="124"/>
      <c r="I413" s="200"/>
      <c r="J413" s="201"/>
      <c r="K413" s="242"/>
    </row>
    <row r="414" spans="1:11" ht="89.25">
      <c r="A414" s="945"/>
      <c r="B414" s="960"/>
      <c r="C414" s="947"/>
      <c r="D414" s="948"/>
      <c r="E414" s="7"/>
      <c r="F414" s="409"/>
      <c r="G414" s="674" t="s">
        <v>933</v>
      </c>
      <c r="H414" s="124"/>
      <c r="I414" s="200"/>
      <c r="J414" s="201"/>
      <c r="K414" s="242"/>
    </row>
    <row r="415" spans="1:11" ht="63.75">
      <c r="A415" s="945">
        <v>201</v>
      </c>
      <c r="B415" s="989">
        <v>5</v>
      </c>
      <c r="C415" s="947" t="s">
        <v>342</v>
      </c>
      <c r="D415" s="948">
        <f>COUNT($D$412:D414)+1</f>
        <v>1</v>
      </c>
      <c r="E415" s="7"/>
      <c r="F415" s="409" t="str">
        <f t="shared" ref="F415:F420" si="19">A415&amp;"."&amp;B415&amp;"."&amp;C415&amp;"."&amp;D415</f>
        <v>201.5.01.1</v>
      </c>
      <c r="G415" s="987" t="s">
        <v>2357</v>
      </c>
      <c r="H415" s="540" t="s">
        <v>10</v>
      </c>
      <c r="I415" s="328">
        <v>2</v>
      </c>
      <c r="J415" s="252"/>
      <c r="K415" s="1046">
        <f>I415*J415</f>
        <v>0</v>
      </c>
    </row>
    <row r="416" spans="1:11" ht="63.75">
      <c r="A416" s="945">
        <v>201</v>
      </c>
      <c r="B416" s="989">
        <v>5</v>
      </c>
      <c r="C416" s="947" t="s">
        <v>342</v>
      </c>
      <c r="D416" s="948">
        <f>COUNT($D$412:D415)+1</f>
        <v>2</v>
      </c>
      <c r="E416" s="7"/>
      <c r="F416" s="409" t="str">
        <f t="shared" si="19"/>
        <v>201.5.01.2</v>
      </c>
      <c r="G416" s="987" t="s">
        <v>2360</v>
      </c>
      <c r="H416" s="540" t="s">
        <v>10</v>
      </c>
      <c r="I416" s="328">
        <v>3</v>
      </c>
      <c r="J416" s="252"/>
      <c r="K416" s="1046">
        <f>I416*J416</f>
        <v>0</v>
      </c>
    </row>
    <row r="417" spans="1:11" ht="63.75">
      <c r="A417" s="945">
        <v>201</v>
      </c>
      <c r="B417" s="989">
        <v>5</v>
      </c>
      <c r="C417" s="947" t="s">
        <v>342</v>
      </c>
      <c r="D417" s="948">
        <f>COUNT($D$412:D416)+1</f>
        <v>3</v>
      </c>
      <c r="E417" s="7"/>
      <c r="F417" s="409" t="str">
        <f t="shared" si="19"/>
        <v>201.5.01.3</v>
      </c>
      <c r="G417" s="987" t="s">
        <v>2361</v>
      </c>
      <c r="H417" s="540" t="s">
        <v>10</v>
      </c>
      <c r="I417" s="328">
        <v>2</v>
      </c>
      <c r="J417" s="252"/>
      <c r="K417" s="1046">
        <f>I417*J417</f>
        <v>0</v>
      </c>
    </row>
    <row r="418" spans="1:11" ht="12.75">
      <c r="A418" s="945"/>
      <c r="B418" s="989"/>
      <c r="C418" s="947"/>
      <c r="D418" s="948"/>
      <c r="E418" s="7"/>
      <c r="F418" s="409"/>
      <c r="G418" s="10"/>
      <c r="H418" s="10"/>
      <c r="I418" s="10"/>
      <c r="J418" s="185"/>
      <c r="K418" s="10"/>
    </row>
    <row r="419" spans="1:11" ht="51">
      <c r="A419" s="945">
        <v>201</v>
      </c>
      <c r="B419" s="989">
        <v>5</v>
      </c>
      <c r="C419" s="947" t="s">
        <v>342</v>
      </c>
      <c r="D419" s="948">
        <f>COUNT($D$412:D418)+1</f>
        <v>4</v>
      </c>
      <c r="E419" s="7"/>
      <c r="F419" s="409" t="str">
        <f t="shared" si="19"/>
        <v>201.5.01.4</v>
      </c>
      <c r="G419" s="987" t="s">
        <v>2358</v>
      </c>
      <c r="H419" s="540" t="s">
        <v>10</v>
      </c>
      <c r="I419" s="328">
        <v>2</v>
      </c>
      <c r="J419" s="252"/>
      <c r="K419" s="1046">
        <f>I419*J419</f>
        <v>0</v>
      </c>
    </row>
    <row r="420" spans="1:11" ht="51">
      <c r="A420" s="945">
        <v>201</v>
      </c>
      <c r="B420" s="989">
        <v>5</v>
      </c>
      <c r="C420" s="947" t="s">
        <v>342</v>
      </c>
      <c r="D420" s="948">
        <f>COUNT($D$412:D419)+1</f>
        <v>5</v>
      </c>
      <c r="E420" s="7"/>
      <c r="F420" s="409" t="str">
        <f t="shared" si="19"/>
        <v>201.5.01.5</v>
      </c>
      <c r="G420" s="987" t="s">
        <v>2362</v>
      </c>
      <c r="H420" s="540" t="s">
        <v>10</v>
      </c>
      <c r="I420" s="328">
        <v>5</v>
      </c>
      <c r="J420" s="252"/>
      <c r="K420" s="1046">
        <f>I420*J420</f>
        <v>0</v>
      </c>
    </row>
    <row r="421" spans="1:11" ht="25.5">
      <c r="A421" s="945">
        <v>201</v>
      </c>
      <c r="B421" s="989">
        <v>5</v>
      </c>
      <c r="C421" s="947" t="s">
        <v>343</v>
      </c>
      <c r="D421" s="948"/>
      <c r="E421" s="7"/>
      <c r="F421" s="409" t="str">
        <f>A421&amp;"."&amp;B421&amp;"."&amp;C421&amp;"."&amp;D421</f>
        <v>201.5.02.</v>
      </c>
      <c r="G421" s="992" t="s">
        <v>927</v>
      </c>
      <c r="H421" s="96"/>
      <c r="I421" s="959"/>
      <c r="J421" s="208"/>
      <c r="K421" s="1035"/>
    </row>
    <row r="422" spans="1:11" ht="12.75">
      <c r="A422" s="945"/>
      <c r="B422" s="989"/>
      <c r="C422" s="947"/>
      <c r="D422" s="948"/>
      <c r="E422" s="7"/>
      <c r="F422" s="409"/>
      <c r="G422" s="1008" t="s">
        <v>928</v>
      </c>
      <c r="H422" s="96"/>
      <c r="I422" s="182"/>
      <c r="J422" s="191"/>
      <c r="K422" s="127"/>
    </row>
    <row r="423" spans="1:11" ht="165.75">
      <c r="A423" s="945"/>
      <c r="B423" s="989"/>
      <c r="C423" s="947"/>
      <c r="D423" s="948"/>
      <c r="E423" s="7"/>
      <c r="F423" s="409"/>
      <c r="G423" s="674" t="s">
        <v>2340</v>
      </c>
      <c r="H423" s="96"/>
      <c r="I423" s="182"/>
      <c r="J423" s="191"/>
      <c r="K423" s="127"/>
    </row>
    <row r="424" spans="1:11" ht="114.75">
      <c r="A424" s="945"/>
      <c r="B424" s="989"/>
      <c r="C424" s="947"/>
      <c r="D424" s="948"/>
      <c r="E424" s="7"/>
      <c r="F424" s="409"/>
      <c r="G424" s="674" t="s">
        <v>934</v>
      </c>
      <c r="H424" s="96"/>
      <c r="I424" s="182"/>
      <c r="J424" s="191"/>
      <c r="K424" s="127"/>
    </row>
    <row r="425" spans="1:11" ht="63.75">
      <c r="A425" s="945"/>
      <c r="B425" s="989"/>
      <c r="C425" s="947"/>
      <c r="D425" s="948"/>
      <c r="E425" s="7"/>
      <c r="F425" s="409"/>
      <c r="G425" s="674" t="s">
        <v>930</v>
      </c>
      <c r="H425" s="96"/>
      <c r="I425" s="182"/>
      <c r="J425" s="191"/>
      <c r="K425" s="127"/>
    </row>
    <row r="426" spans="1:11" ht="51">
      <c r="A426" s="945"/>
      <c r="B426" s="989"/>
      <c r="C426" s="947"/>
      <c r="D426" s="948"/>
      <c r="E426" s="7"/>
      <c r="F426" s="409"/>
      <c r="G426" s="674" t="s">
        <v>935</v>
      </c>
      <c r="H426" s="96"/>
      <c r="I426" s="182"/>
      <c r="J426" s="191"/>
      <c r="K426" s="127"/>
    </row>
    <row r="427" spans="1:11" ht="51">
      <c r="A427" s="945"/>
      <c r="B427" s="989"/>
      <c r="C427" s="947"/>
      <c r="D427" s="948"/>
      <c r="E427" s="7"/>
      <c r="F427" s="409"/>
      <c r="G427" s="674" t="s">
        <v>936</v>
      </c>
      <c r="H427" s="96"/>
      <c r="I427" s="182"/>
      <c r="J427" s="191"/>
      <c r="K427" s="127"/>
    </row>
    <row r="428" spans="1:11" ht="38.25">
      <c r="A428" s="945">
        <v>201</v>
      </c>
      <c r="B428" s="989">
        <v>5</v>
      </c>
      <c r="C428" s="947" t="s">
        <v>343</v>
      </c>
      <c r="D428" s="948">
        <f>COUNT($D$424:D427)+1</f>
        <v>1</v>
      </c>
      <c r="E428" s="7"/>
      <c r="F428" s="409" t="str">
        <f t="shared" ref="F428:F439" si="20">A428&amp;"."&amp;B428&amp;"."&amp;C428&amp;"."&amp;D428</f>
        <v>201.5.02.1</v>
      </c>
      <c r="G428" s="987" t="s">
        <v>2345</v>
      </c>
      <c r="H428" s="540" t="s">
        <v>10</v>
      </c>
      <c r="I428" s="328">
        <v>1</v>
      </c>
      <c r="J428" s="252"/>
      <c r="K428" s="1046">
        <f t="shared" ref="K428:K438" si="21">I428*J428</f>
        <v>0</v>
      </c>
    </row>
    <row r="429" spans="1:11" ht="38.25">
      <c r="A429" s="945">
        <v>201</v>
      </c>
      <c r="B429" s="989">
        <v>5</v>
      </c>
      <c r="C429" s="947" t="s">
        <v>343</v>
      </c>
      <c r="D429" s="948">
        <f>COUNT($D$424:D428)+1</f>
        <v>2</v>
      </c>
      <c r="E429" s="7"/>
      <c r="F429" s="409" t="str">
        <f t="shared" ref="F429" si="22">A429&amp;"."&amp;B429&amp;"."&amp;C429&amp;"."&amp;D429</f>
        <v>201.5.02.2</v>
      </c>
      <c r="G429" s="987" t="s">
        <v>2346</v>
      </c>
      <c r="H429" s="540" t="s">
        <v>10</v>
      </c>
      <c r="I429" s="328">
        <v>1</v>
      </c>
      <c r="J429" s="252"/>
      <c r="K429" s="1046">
        <f t="shared" ref="K429" si="23">I429*J429</f>
        <v>0</v>
      </c>
    </row>
    <row r="430" spans="1:11" ht="38.25">
      <c r="A430" s="945">
        <v>201</v>
      </c>
      <c r="B430" s="989">
        <v>5</v>
      </c>
      <c r="C430" s="947" t="s">
        <v>343</v>
      </c>
      <c r="D430" s="948">
        <f>COUNT($D$424:D429)+1</f>
        <v>3</v>
      </c>
      <c r="E430" s="7"/>
      <c r="F430" s="409" t="str">
        <f t="shared" ref="F430" si="24">A430&amp;"."&amp;B430&amp;"."&amp;C430&amp;"."&amp;D430</f>
        <v>201.5.02.3</v>
      </c>
      <c r="G430" s="987" t="s">
        <v>2347</v>
      </c>
      <c r="H430" s="540" t="s">
        <v>10</v>
      </c>
      <c r="I430" s="328">
        <v>1</v>
      </c>
      <c r="J430" s="252"/>
      <c r="K430" s="1046">
        <f t="shared" ref="K430" si="25">I430*J430</f>
        <v>0</v>
      </c>
    </row>
    <row r="431" spans="1:11" ht="38.25">
      <c r="A431" s="945">
        <v>201</v>
      </c>
      <c r="B431" s="989">
        <v>5</v>
      </c>
      <c r="C431" s="947" t="s">
        <v>343</v>
      </c>
      <c r="D431" s="948">
        <f>COUNT($D$424:D430)+1</f>
        <v>4</v>
      </c>
      <c r="E431" s="7"/>
      <c r="F431" s="409" t="str">
        <f t="shared" ref="F431" si="26">A431&amp;"."&amp;B431&amp;"."&amp;C431&amp;"."&amp;D431</f>
        <v>201.5.02.4</v>
      </c>
      <c r="G431" s="987" t="s">
        <v>2348</v>
      </c>
      <c r="H431" s="540" t="s">
        <v>10</v>
      </c>
      <c r="I431" s="328">
        <v>1</v>
      </c>
      <c r="J431" s="252"/>
      <c r="K431" s="1046">
        <f t="shared" ref="K431" si="27">I431*J431</f>
        <v>0</v>
      </c>
    </row>
    <row r="432" spans="1:11" ht="38.25">
      <c r="A432" s="945">
        <v>201</v>
      </c>
      <c r="B432" s="989">
        <v>5</v>
      </c>
      <c r="C432" s="947" t="s">
        <v>343</v>
      </c>
      <c r="D432" s="948">
        <f>COUNT($D$424:D431)+1</f>
        <v>5</v>
      </c>
      <c r="E432" s="7"/>
      <c r="F432" s="409" t="str">
        <f t="shared" si="20"/>
        <v>201.5.02.5</v>
      </c>
      <c r="G432" s="987" t="s">
        <v>2349</v>
      </c>
      <c r="H432" s="540" t="s">
        <v>10</v>
      </c>
      <c r="I432" s="328">
        <v>1</v>
      </c>
      <c r="J432" s="252"/>
      <c r="K432" s="1046">
        <f t="shared" si="21"/>
        <v>0</v>
      </c>
    </row>
    <row r="433" spans="1:11" ht="38.25">
      <c r="A433" s="945">
        <v>201</v>
      </c>
      <c r="B433" s="989">
        <v>5</v>
      </c>
      <c r="C433" s="947" t="s">
        <v>343</v>
      </c>
      <c r="D433" s="948">
        <f>COUNT($D$424:D432)+1</f>
        <v>6</v>
      </c>
      <c r="E433" s="7"/>
      <c r="F433" s="409" t="str">
        <f t="shared" ref="F433:F434" si="28">A433&amp;"."&amp;B433&amp;"."&amp;C433&amp;"."&amp;D433</f>
        <v>201.5.02.6</v>
      </c>
      <c r="G433" s="987" t="s">
        <v>2350</v>
      </c>
      <c r="H433" s="540" t="s">
        <v>10</v>
      </c>
      <c r="I433" s="328">
        <v>1</v>
      </c>
      <c r="J433" s="252"/>
      <c r="K433" s="1046">
        <f t="shared" ref="K433:K434" si="29">I433*J433</f>
        <v>0</v>
      </c>
    </row>
    <row r="434" spans="1:11" ht="38.25">
      <c r="A434" s="945">
        <v>201</v>
      </c>
      <c r="B434" s="989">
        <v>5</v>
      </c>
      <c r="C434" s="947" t="s">
        <v>343</v>
      </c>
      <c r="D434" s="948">
        <f>COUNT($D$424:D433)+1</f>
        <v>7</v>
      </c>
      <c r="E434" s="7"/>
      <c r="F434" s="409" t="str">
        <f t="shared" si="28"/>
        <v>201.5.02.7</v>
      </c>
      <c r="G434" s="987" t="s">
        <v>2351</v>
      </c>
      <c r="H434" s="540" t="s">
        <v>10</v>
      </c>
      <c r="I434" s="328">
        <v>1</v>
      </c>
      <c r="J434" s="252"/>
      <c r="K434" s="1046">
        <f t="shared" si="29"/>
        <v>0</v>
      </c>
    </row>
    <row r="435" spans="1:11" ht="38.25">
      <c r="A435" s="945">
        <v>201</v>
      </c>
      <c r="B435" s="989">
        <v>5</v>
      </c>
      <c r="C435" s="947" t="s">
        <v>343</v>
      </c>
      <c r="D435" s="948">
        <f>COUNT($D$424:D434)+1</f>
        <v>8</v>
      </c>
      <c r="E435" s="7"/>
      <c r="F435" s="409" t="str">
        <f t="shared" ref="F435" si="30">A435&amp;"."&amp;B435&amp;"."&amp;C435&amp;"."&amp;D435</f>
        <v>201.5.02.8</v>
      </c>
      <c r="G435" s="987" t="s">
        <v>2352</v>
      </c>
      <c r="H435" s="540" t="s">
        <v>10</v>
      </c>
      <c r="I435" s="328">
        <v>1</v>
      </c>
      <c r="J435" s="252"/>
      <c r="K435" s="1046">
        <f t="shared" ref="K435" si="31">I435*J435</f>
        <v>0</v>
      </c>
    </row>
    <row r="436" spans="1:11" ht="51">
      <c r="A436" s="945">
        <v>201</v>
      </c>
      <c r="B436" s="989">
        <v>5</v>
      </c>
      <c r="C436" s="947" t="s">
        <v>343</v>
      </c>
      <c r="D436" s="948">
        <f>COUNT($D$424:D432)+1</f>
        <v>6</v>
      </c>
      <c r="E436" s="7"/>
      <c r="F436" s="409" t="str">
        <f t="shared" si="20"/>
        <v>201.5.02.6</v>
      </c>
      <c r="G436" s="987" t="s">
        <v>2354</v>
      </c>
      <c r="H436" s="540" t="s">
        <v>10</v>
      </c>
      <c r="I436" s="328">
        <v>2</v>
      </c>
      <c r="J436" s="252"/>
      <c r="K436" s="1046">
        <f t="shared" si="21"/>
        <v>0</v>
      </c>
    </row>
    <row r="437" spans="1:11" ht="51">
      <c r="A437" s="945">
        <v>201</v>
      </c>
      <c r="B437" s="989">
        <v>5</v>
      </c>
      <c r="C437" s="947" t="s">
        <v>343</v>
      </c>
      <c r="D437" s="948">
        <f>COUNT($D$424:D436)+1</f>
        <v>10</v>
      </c>
      <c r="E437" s="7"/>
      <c r="F437" s="409" t="str">
        <f t="shared" si="20"/>
        <v>201.5.02.10</v>
      </c>
      <c r="G437" s="987" t="s">
        <v>2355</v>
      </c>
      <c r="H437" s="540" t="s">
        <v>10</v>
      </c>
      <c r="I437" s="328">
        <v>3</v>
      </c>
      <c r="J437" s="252"/>
      <c r="K437" s="1046">
        <f t="shared" si="21"/>
        <v>0</v>
      </c>
    </row>
    <row r="438" spans="1:11" ht="38.25">
      <c r="A438" s="945">
        <v>201</v>
      </c>
      <c r="B438" s="989">
        <v>5</v>
      </c>
      <c r="C438" s="947" t="s">
        <v>343</v>
      </c>
      <c r="D438" s="948">
        <f>COUNT($D$424:D437)+1</f>
        <v>11</v>
      </c>
      <c r="E438" s="7"/>
      <c r="F438" s="409" t="str">
        <f t="shared" si="20"/>
        <v>201.5.02.11</v>
      </c>
      <c r="G438" s="987" t="s">
        <v>2356</v>
      </c>
      <c r="H438" s="540" t="s">
        <v>10</v>
      </c>
      <c r="I438" s="328">
        <v>1</v>
      </c>
      <c r="J438" s="252"/>
      <c r="K438" s="1046">
        <f t="shared" si="21"/>
        <v>0</v>
      </c>
    </row>
    <row r="439" spans="1:11" ht="25.5">
      <c r="A439" s="945">
        <v>201</v>
      </c>
      <c r="B439" s="989">
        <v>5</v>
      </c>
      <c r="C439" s="947" t="s">
        <v>330</v>
      </c>
      <c r="D439" s="948"/>
      <c r="E439" s="7"/>
      <c r="F439" s="409" t="str">
        <f t="shared" si="20"/>
        <v>201.5.03.</v>
      </c>
      <c r="G439" s="992" t="s">
        <v>927</v>
      </c>
      <c r="H439" s="96"/>
      <c r="I439" s="959"/>
      <c r="J439" s="208"/>
      <c r="K439" s="1035"/>
    </row>
    <row r="440" spans="1:11" ht="12.75">
      <c r="A440" s="945"/>
      <c r="B440" s="989"/>
      <c r="C440" s="947"/>
      <c r="D440" s="948"/>
      <c r="E440" s="7"/>
      <c r="F440" s="409"/>
      <c r="G440" s="1008" t="s">
        <v>928</v>
      </c>
      <c r="H440" s="96"/>
      <c r="I440" s="182"/>
      <c r="J440" s="191"/>
      <c r="K440" s="127"/>
    </row>
    <row r="441" spans="1:11" ht="165.75">
      <c r="A441" s="945"/>
      <c r="B441" s="989"/>
      <c r="C441" s="947"/>
      <c r="D441" s="948"/>
      <c r="E441" s="7"/>
      <c r="F441" s="409"/>
      <c r="G441" s="674" t="s">
        <v>2341</v>
      </c>
      <c r="H441" s="96"/>
      <c r="I441" s="182"/>
      <c r="J441" s="191"/>
      <c r="K441" s="127"/>
    </row>
    <row r="442" spans="1:11" ht="114.75">
      <c r="A442" s="945"/>
      <c r="B442" s="989"/>
      <c r="C442" s="947"/>
      <c r="D442" s="948"/>
      <c r="E442" s="7"/>
      <c r="F442" s="409"/>
      <c r="G442" s="674" t="s">
        <v>937</v>
      </c>
      <c r="H442" s="96"/>
      <c r="I442" s="182"/>
      <c r="J442" s="191"/>
      <c r="K442" s="127"/>
    </row>
    <row r="443" spans="1:11" ht="63.75">
      <c r="A443" s="945"/>
      <c r="B443" s="989"/>
      <c r="C443" s="947"/>
      <c r="D443" s="948"/>
      <c r="E443" s="7"/>
      <c r="F443" s="409"/>
      <c r="G443" s="674" t="s">
        <v>930</v>
      </c>
      <c r="H443" s="96"/>
      <c r="I443" s="182"/>
      <c r="J443" s="191"/>
      <c r="K443" s="127"/>
    </row>
    <row r="444" spans="1:11" ht="51">
      <c r="A444" s="945"/>
      <c r="B444" s="989"/>
      <c r="C444" s="947"/>
      <c r="D444" s="948"/>
      <c r="E444" s="7"/>
      <c r="F444" s="409"/>
      <c r="G444" s="674" t="s">
        <v>935</v>
      </c>
      <c r="H444" s="96"/>
      <c r="I444" s="182"/>
      <c r="J444" s="191"/>
      <c r="K444" s="127"/>
    </row>
    <row r="445" spans="1:11" ht="51">
      <c r="A445" s="945"/>
      <c r="B445" s="989"/>
      <c r="C445" s="947"/>
      <c r="D445" s="948"/>
      <c r="E445" s="7"/>
      <c r="F445" s="409"/>
      <c r="G445" s="674" t="s">
        <v>936</v>
      </c>
      <c r="H445" s="96"/>
      <c r="I445" s="182"/>
      <c r="J445" s="191"/>
      <c r="K445" s="127"/>
    </row>
    <row r="446" spans="1:11" ht="38.25">
      <c r="A446" s="945">
        <v>201</v>
      </c>
      <c r="B446" s="989">
        <v>5</v>
      </c>
      <c r="C446" s="947" t="s">
        <v>330</v>
      </c>
      <c r="D446" s="948">
        <f>COUNT($D$444:D445)+1</f>
        <v>1</v>
      </c>
      <c r="E446" s="7"/>
      <c r="F446" s="409" t="str">
        <f>A446&amp;"."&amp;B446&amp;"."&amp;C446&amp;"."&amp;D446</f>
        <v>201.5.03.1</v>
      </c>
      <c r="G446" s="987" t="s">
        <v>2363</v>
      </c>
      <c r="H446" s="540" t="s">
        <v>10</v>
      </c>
      <c r="I446" s="328">
        <v>1</v>
      </c>
      <c r="J446" s="252"/>
      <c r="K446" s="1046">
        <f>I446*J446</f>
        <v>0</v>
      </c>
    </row>
    <row r="447" spans="1:11" ht="25.5">
      <c r="A447" s="945">
        <v>201</v>
      </c>
      <c r="B447" s="989">
        <v>5</v>
      </c>
      <c r="C447" s="947" t="s">
        <v>337</v>
      </c>
      <c r="D447" s="948"/>
      <c r="E447" s="7"/>
      <c r="F447" s="409" t="str">
        <f>A447&amp;"."&amp;B447&amp;"."&amp;C447&amp;"."&amp;D447</f>
        <v>201.5.04.</v>
      </c>
      <c r="G447" s="992" t="s">
        <v>940</v>
      </c>
      <c r="H447" s="96"/>
      <c r="I447" s="959"/>
      <c r="J447" s="208"/>
      <c r="K447" s="1035"/>
    </row>
    <row r="448" spans="1:11" ht="25.5">
      <c r="A448" s="945"/>
      <c r="B448" s="989"/>
      <c r="C448" s="947"/>
      <c r="D448" s="948"/>
      <c r="E448" s="7"/>
      <c r="F448" s="409"/>
      <c r="G448" s="1008" t="s">
        <v>2344</v>
      </c>
      <c r="H448" s="96"/>
      <c r="I448" s="182"/>
      <c r="J448" s="191"/>
      <c r="K448" s="127"/>
    </row>
    <row r="449" spans="1:11" ht="12.75">
      <c r="A449" s="945"/>
      <c r="B449" s="989"/>
      <c r="C449" s="947"/>
      <c r="D449" s="948"/>
      <c r="E449" s="7"/>
      <c r="F449" s="409"/>
      <c r="G449" s="1009" t="s">
        <v>2343</v>
      </c>
      <c r="H449" s="96"/>
      <c r="I449" s="182"/>
      <c r="J449" s="191"/>
      <c r="K449" s="127"/>
    </row>
    <row r="450" spans="1:11" ht="153">
      <c r="A450" s="945"/>
      <c r="B450" s="989"/>
      <c r="C450" s="947"/>
      <c r="D450" s="948"/>
      <c r="E450" s="7"/>
      <c r="F450" s="409"/>
      <c r="G450" s="674" t="s">
        <v>2342</v>
      </c>
      <c r="H450" s="96"/>
      <c r="I450" s="182"/>
      <c r="J450" s="191"/>
      <c r="K450" s="127"/>
    </row>
    <row r="451" spans="1:11" ht="114.75">
      <c r="A451" s="945"/>
      <c r="B451" s="989"/>
      <c r="C451" s="947"/>
      <c r="D451" s="948"/>
      <c r="E451" s="7"/>
      <c r="F451" s="409"/>
      <c r="G451" s="674" t="s">
        <v>938</v>
      </c>
      <c r="H451" s="96"/>
      <c r="I451" s="182"/>
      <c r="J451" s="191"/>
      <c r="K451" s="127"/>
    </row>
    <row r="452" spans="1:11" ht="63.75">
      <c r="A452" s="945"/>
      <c r="B452" s="989"/>
      <c r="C452" s="947"/>
      <c r="D452" s="948"/>
      <c r="E452" s="7"/>
      <c r="F452" s="409"/>
      <c r="G452" s="674" t="s">
        <v>930</v>
      </c>
      <c r="H452" s="96"/>
      <c r="I452" s="182"/>
      <c r="J452" s="191"/>
      <c r="K452" s="127"/>
    </row>
    <row r="453" spans="1:11" ht="51">
      <c r="A453" s="945"/>
      <c r="B453" s="989"/>
      <c r="C453" s="947"/>
      <c r="D453" s="948"/>
      <c r="E453" s="7"/>
      <c r="F453" s="409"/>
      <c r="G453" s="674" t="s">
        <v>935</v>
      </c>
      <c r="H453" s="96"/>
      <c r="I453" s="182"/>
      <c r="J453" s="191"/>
      <c r="K453" s="127"/>
    </row>
    <row r="454" spans="1:11" ht="51">
      <c r="A454" s="945"/>
      <c r="B454" s="989"/>
      <c r="C454" s="947"/>
      <c r="D454" s="948"/>
      <c r="E454" s="7"/>
      <c r="F454" s="409"/>
      <c r="G454" s="674" t="s">
        <v>939</v>
      </c>
      <c r="H454" s="96"/>
      <c r="I454" s="182"/>
      <c r="J454" s="191"/>
      <c r="K454" s="127"/>
    </row>
    <row r="455" spans="1:11" ht="38.25">
      <c r="A455" s="945">
        <v>201</v>
      </c>
      <c r="B455" s="989">
        <v>5</v>
      </c>
      <c r="C455" s="947" t="s">
        <v>337</v>
      </c>
      <c r="D455" s="948">
        <f>COUNT($D$453:D454)+1</f>
        <v>1</v>
      </c>
      <c r="E455" s="7"/>
      <c r="F455" s="409" t="str">
        <f>A455&amp;"."&amp;B455&amp;"."&amp;C455&amp;"."&amp;D455</f>
        <v>201.5.04.1</v>
      </c>
      <c r="G455" s="987" t="s">
        <v>2353</v>
      </c>
      <c r="H455" s="540" t="s">
        <v>10</v>
      </c>
      <c r="I455" s="328">
        <v>1</v>
      </c>
      <c r="J455" s="252"/>
      <c r="K455" s="1046">
        <f>I455*J455</f>
        <v>0</v>
      </c>
    </row>
    <row r="456" spans="1:11" ht="51">
      <c r="A456" s="945">
        <v>201</v>
      </c>
      <c r="B456" s="989">
        <v>5</v>
      </c>
      <c r="C456" s="947" t="s">
        <v>337</v>
      </c>
      <c r="D456" s="948">
        <f>COUNT($D$453:D455)+1</f>
        <v>2</v>
      </c>
      <c r="E456" s="7"/>
      <c r="F456" s="409" t="str">
        <f>A456&amp;"."&amp;B456&amp;"."&amp;C456&amp;"."&amp;D456</f>
        <v>201.5.04.2</v>
      </c>
      <c r="G456" s="987" t="s">
        <v>2359</v>
      </c>
      <c r="H456" s="540" t="s">
        <v>10</v>
      </c>
      <c r="I456" s="328">
        <v>1</v>
      </c>
      <c r="J456" s="252"/>
      <c r="K456" s="1046">
        <f>I456*J456</f>
        <v>0</v>
      </c>
    </row>
    <row r="457" spans="1:11" ht="12.75">
      <c r="A457" s="945"/>
      <c r="B457" s="989"/>
      <c r="C457" s="947"/>
      <c r="D457" s="948"/>
      <c r="E457" s="7"/>
      <c r="F457" s="409"/>
      <c r="G457" s="992" t="s">
        <v>941</v>
      </c>
      <c r="H457" s="540"/>
      <c r="I457" s="328"/>
      <c r="J457" s="208"/>
      <c r="K457" s="1046"/>
    </row>
    <row r="458" spans="1:11" ht="153">
      <c r="A458" s="945"/>
      <c r="B458" s="989"/>
      <c r="C458" s="947"/>
      <c r="D458" s="948"/>
      <c r="E458" s="7"/>
      <c r="F458" s="409"/>
      <c r="G458" s="1010" t="s">
        <v>2458</v>
      </c>
      <c r="H458" s="540"/>
      <c r="I458" s="540"/>
      <c r="J458" s="208"/>
      <c r="K458" s="1046"/>
    </row>
    <row r="459" spans="1:11" ht="12.75">
      <c r="A459" s="945">
        <v>201</v>
      </c>
      <c r="B459" s="989">
        <v>5</v>
      </c>
      <c r="C459" s="947" t="s">
        <v>319</v>
      </c>
      <c r="D459" s="948">
        <f>COUNT($D$457:D458)+1</f>
        <v>1</v>
      </c>
      <c r="E459" s="7"/>
      <c r="F459" s="409"/>
      <c r="G459" s="987" t="s">
        <v>942</v>
      </c>
      <c r="H459" s="540" t="s">
        <v>10</v>
      </c>
      <c r="I459" s="328">
        <v>1</v>
      </c>
      <c r="J459" s="252"/>
      <c r="K459" s="1046">
        <f>I459*J459</f>
        <v>0</v>
      </c>
    </row>
    <row r="460" spans="1:11" ht="12.75">
      <c r="A460" s="945">
        <v>201</v>
      </c>
      <c r="B460" s="989">
        <v>5</v>
      </c>
      <c r="C460" s="947" t="s">
        <v>338</v>
      </c>
      <c r="D460" s="948"/>
      <c r="E460" s="7"/>
      <c r="F460" s="409" t="str">
        <f>A460&amp;"."&amp;B460&amp;"."&amp;C460&amp;"."&amp;D460</f>
        <v>201.5.06.</v>
      </c>
      <c r="G460" s="992" t="s">
        <v>943</v>
      </c>
      <c r="H460" s="96"/>
      <c r="I460" s="182"/>
      <c r="J460" s="191"/>
      <c r="K460" s="227"/>
    </row>
    <row r="461" spans="1:11" ht="38.25">
      <c r="A461" s="945"/>
      <c r="B461" s="989"/>
      <c r="C461" s="947"/>
      <c r="D461" s="948"/>
      <c r="E461" s="7"/>
      <c r="F461" s="409"/>
      <c r="G461" s="10" t="s">
        <v>944</v>
      </c>
      <c r="H461" s="96"/>
      <c r="I461" s="182"/>
      <c r="J461" s="191"/>
      <c r="K461" s="227"/>
    </row>
    <row r="462" spans="1:11" ht="140.25">
      <c r="A462" s="945"/>
      <c r="B462" s="989"/>
      <c r="C462" s="947"/>
      <c r="D462" s="948"/>
      <c r="E462" s="7"/>
      <c r="F462" s="409"/>
      <c r="G462" s="10" t="s">
        <v>2459</v>
      </c>
      <c r="H462" s="96"/>
      <c r="I462" s="182"/>
      <c r="J462" s="191"/>
      <c r="K462" s="227"/>
    </row>
    <row r="463" spans="1:11" ht="38.25">
      <c r="A463" s="945">
        <v>201</v>
      </c>
      <c r="B463" s="989">
        <v>5</v>
      </c>
      <c r="C463" s="947" t="s">
        <v>338</v>
      </c>
      <c r="D463" s="948">
        <f>COUNT(#REF!)+1</f>
        <v>1</v>
      </c>
      <c r="E463" s="7"/>
      <c r="F463" s="409" t="str">
        <f t="shared" ref="F463:F471" si="32">A463&amp;"."&amp;B463&amp;"."&amp;C463&amp;"."&amp;D463</f>
        <v>201.5.06.1</v>
      </c>
      <c r="G463" s="10" t="s">
        <v>945</v>
      </c>
      <c r="H463" s="1011" t="s">
        <v>105</v>
      </c>
      <c r="I463" s="328">
        <v>4</v>
      </c>
      <c r="J463" s="252"/>
      <c r="K463" s="1046">
        <f t="shared" ref="K463:K471" si="33">I463*J463</f>
        <v>0</v>
      </c>
    </row>
    <row r="464" spans="1:11" ht="63.75">
      <c r="A464" s="945">
        <v>201</v>
      </c>
      <c r="B464" s="989">
        <v>5</v>
      </c>
      <c r="C464" s="947" t="s">
        <v>338</v>
      </c>
      <c r="D464" s="948">
        <f>COUNT($D$463:D463)+1</f>
        <v>2</v>
      </c>
      <c r="E464" s="7"/>
      <c r="F464" s="409" t="str">
        <f t="shared" si="32"/>
        <v>201.5.06.2</v>
      </c>
      <c r="G464" s="10" t="s">
        <v>2403</v>
      </c>
      <c r="H464" s="1011" t="s">
        <v>105</v>
      </c>
      <c r="I464" s="328">
        <v>1</v>
      </c>
      <c r="J464" s="252"/>
      <c r="K464" s="1046">
        <f t="shared" si="33"/>
        <v>0</v>
      </c>
    </row>
    <row r="465" spans="1:11" ht="63.75">
      <c r="A465" s="945">
        <v>201</v>
      </c>
      <c r="B465" s="989">
        <v>5</v>
      </c>
      <c r="C465" s="947" t="s">
        <v>338</v>
      </c>
      <c r="D465" s="948">
        <f>COUNT($D$463:D464)+1</f>
        <v>3</v>
      </c>
      <c r="E465" s="7"/>
      <c r="F465" s="409" t="str">
        <f t="shared" si="32"/>
        <v>201.5.06.3</v>
      </c>
      <c r="G465" s="10" t="s">
        <v>2404</v>
      </c>
      <c r="H465" s="1011" t="s">
        <v>105</v>
      </c>
      <c r="I465" s="328">
        <v>1</v>
      </c>
      <c r="J465" s="252"/>
      <c r="K465" s="1046">
        <f t="shared" si="33"/>
        <v>0</v>
      </c>
    </row>
    <row r="466" spans="1:11" ht="63.75">
      <c r="A466" s="945">
        <v>201</v>
      </c>
      <c r="B466" s="989">
        <v>5</v>
      </c>
      <c r="C466" s="947" t="s">
        <v>338</v>
      </c>
      <c r="D466" s="948">
        <f>COUNT($D$463:D465)+1</f>
        <v>4</v>
      </c>
      <c r="E466" s="7"/>
      <c r="F466" s="409" t="str">
        <f t="shared" si="32"/>
        <v>201.5.06.4</v>
      </c>
      <c r="G466" s="10" t="s">
        <v>2405</v>
      </c>
      <c r="H466" s="1011" t="s">
        <v>105</v>
      </c>
      <c r="I466" s="328">
        <v>1</v>
      </c>
      <c r="J466" s="252"/>
      <c r="K466" s="1046">
        <f t="shared" si="33"/>
        <v>0</v>
      </c>
    </row>
    <row r="467" spans="1:11" ht="63.75">
      <c r="A467" s="945">
        <v>201</v>
      </c>
      <c r="B467" s="989">
        <v>5</v>
      </c>
      <c r="C467" s="947" t="s">
        <v>338</v>
      </c>
      <c r="D467" s="948">
        <f>COUNT($D$463:D466)+1</f>
        <v>5</v>
      </c>
      <c r="E467" s="7"/>
      <c r="F467" s="409" t="str">
        <f t="shared" si="32"/>
        <v>201.5.06.5</v>
      </c>
      <c r="G467" s="10" t="s">
        <v>2406</v>
      </c>
      <c r="H467" s="1011" t="s">
        <v>105</v>
      </c>
      <c r="I467" s="328">
        <v>1</v>
      </c>
      <c r="J467" s="252"/>
      <c r="K467" s="1046">
        <f t="shared" si="33"/>
        <v>0</v>
      </c>
    </row>
    <row r="468" spans="1:11" ht="63.75">
      <c r="A468" s="945">
        <v>201</v>
      </c>
      <c r="B468" s="989">
        <v>5</v>
      </c>
      <c r="C468" s="947" t="s">
        <v>338</v>
      </c>
      <c r="D468" s="948">
        <f>COUNT($D$463:D467)+1</f>
        <v>6</v>
      </c>
      <c r="E468" s="7"/>
      <c r="F468" s="409" t="str">
        <f t="shared" si="32"/>
        <v>201.5.06.6</v>
      </c>
      <c r="G468" s="10" t="s">
        <v>2407</v>
      </c>
      <c r="H468" s="1011" t="s">
        <v>105</v>
      </c>
      <c r="I468" s="328">
        <v>1</v>
      </c>
      <c r="J468" s="252"/>
      <c r="K468" s="1046">
        <f t="shared" si="33"/>
        <v>0</v>
      </c>
    </row>
    <row r="469" spans="1:11" ht="51">
      <c r="A469" s="945">
        <v>201</v>
      </c>
      <c r="B469" s="989">
        <v>5</v>
      </c>
      <c r="C469" s="947" t="s">
        <v>338</v>
      </c>
      <c r="D469" s="948">
        <f>COUNT($D$463:D468)+1</f>
        <v>7</v>
      </c>
      <c r="E469" s="7"/>
      <c r="F469" s="409" t="str">
        <f t="shared" si="32"/>
        <v>201.5.06.7</v>
      </c>
      <c r="G469" s="10" t="s">
        <v>2402</v>
      </c>
      <c r="H469" s="1011" t="s">
        <v>105</v>
      </c>
      <c r="I469" s="328">
        <v>1</v>
      </c>
      <c r="J469" s="252"/>
      <c r="K469" s="1046">
        <f t="shared" si="33"/>
        <v>0</v>
      </c>
    </row>
    <row r="470" spans="1:11" ht="63.75">
      <c r="A470" s="945">
        <v>201</v>
      </c>
      <c r="B470" s="989">
        <v>5</v>
      </c>
      <c r="C470" s="947" t="s">
        <v>338</v>
      </c>
      <c r="D470" s="948">
        <f>COUNT($D$463:D469)+1</f>
        <v>8</v>
      </c>
      <c r="E470" s="7"/>
      <c r="F470" s="409" t="str">
        <f t="shared" si="32"/>
        <v>201.5.06.8</v>
      </c>
      <c r="G470" s="10" t="s">
        <v>2409</v>
      </c>
      <c r="H470" s="1011" t="s">
        <v>105</v>
      </c>
      <c r="I470" s="328">
        <v>1</v>
      </c>
      <c r="J470" s="252"/>
      <c r="K470" s="1046">
        <f t="shared" si="33"/>
        <v>0</v>
      </c>
    </row>
    <row r="471" spans="1:11" ht="63.75">
      <c r="A471" s="945">
        <v>201</v>
      </c>
      <c r="B471" s="989">
        <v>5</v>
      </c>
      <c r="C471" s="947" t="s">
        <v>338</v>
      </c>
      <c r="D471" s="948">
        <f>COUNT($D$463:D470)+1</f>
        <v>9</v>
      </c>
      <c r="E471" s="7"/>
      <c r="F471" s="409" t="str">
        <f t="shared" si="32"/>
        <v>201.5.06.9</v>
      </c>
      <c r="G471" s="10" t="s">
        <v>2408</v>
      </c>
      <c r="H471" s="1011" t="s">
        <v>105</v>
      </c>
      <c r="I471" s="328">
        <v>1</v>
      </c>
      <c r="J471" s="252"/>
      <c r="K471" s="1046">
        <f t="shared" si="33"/>
        <v>0</v>
      </c>
    </row>
    <row r="472" spans="1:11" ht="12.75">
      <c r="A472" s="945">
        <v>201</v>
      </c>
      <c r="B472" s="989">
        <v>5</v>
      </c>
      <c r="C472" s="947" t="s">
        <v>340</v>
      </c>
      <c r="D472" s="948"/>
      <c r="E472" s="7"/>
      <c r="F472" s="409"/>
      <c r="G472" s="992" t="s">
        <v>946</v>
      </c>
      <c r="H472" s="96"/>
      <c r="I472" s="182"/>
      <c r="J472" s="191"/>
      <c r="K472" s="227"/>
    </row>
    <row r="473" spans="1:11" ht="330.75" customHeight="1">
      <c r="A473" s="945"/>
      <c r="B473" s="989"/>
      <c r="C473" s="947"/>
      <c r="D473" s="948"/>
      <c r="E473" s="7"/>
      <c r="F473" s="409"/>
      <c r="G473" s="987" t="s">
        <v>2460</v>
      </c>
      <c r="H473" s="96"/>
      <c r="I473" s="182"/>
      <c r="J473" s="191"/>
      <c r="K473" s="227"/>
    </row>
    <row r="474" spans="1:11" ht="140.25">
      <c r="A474" s="945"/>
      <c r="B474" s="989"/>
      <c r="C474" s="947"/>
      <c r="D474" s="948"/>
      <c r="E474" s="7"/>
      <c r="F474" s="409"/>
      <c r="G474" s="987" t="s">
        <v>947</v>
      </c>
      <c r="H474" s="96"/>
      <c r="I474" s="182"/>
      <c r="J474" s="191"/>
      <c r="K474" s="227"/>
    </row>
    <row r="475" spans="1:11" ht="15">
      <c r="A475" s="945">
        <v>201</v>
      </c>
      <c r="B475" s="989">
        <v>5</v>
      </c>
      <c r="C475" s="947" t="s">
        <v>340</v>
      </c>
      <c r="D475" s="948">
        <f>COUNT(#REF!)+1</f>
        <v>1</v>
      </c>
      <c r="E475" s="7"/>
      <c r="F475" s="409" t="str">
        <f t="shared" ref="F475:F477" si="34">A475&amp;"."&amp;B475&amp;"."&amp;C475&amp;"."&amp;D475</f>
        <v>201.5.08.1</v>
      </c>
      <c r="G475" s="996" t="s">
        <v>948</v>
      </c>
      <c r="H475" s="58" t="s">
        <v>13</v>
      </c>
      <c r="I475" s="1012">
        <v>320</v>
      </c>
      <c r="J475" s="252"/>
      <c r="K475" s="1046">
        <f>I475*J475</f>
        <v>0</v>
      </c>
    </row>
    <row r="476" spans="1:11" ht="12.75">
      <c r="A476" s="945"/>
      <c r="B476" s="989"/>
      <c r="C476" s="947"/>
      <c r="D476" s="948"/>
      <c r="E476" s="7"/>
      <c r="F476" s="409"/>
      <c r="G476" s="992" t="s">
        <v>2410</v>
      </c>
      <c r="H476" s="58"/>
      <c r="I476" s="1012"/>
      <c r="J476" s="292"/>
      <c r="K476" s="1046"/>
    </row>
    <row r="477" spans="1:11" ht="63.75">
      <c r="A477" s="945">
        <v>201</v>
      </c>
      <c r="B477" s="989">
        <v>5</v>
      </c>
      <c r="C477" s="947" t="s">
        <v>340</v>
      </c>
      <c r="D477" s="948">
        <v>2</v>
      </c>
      <c r="E477" s="7"/>
      <c r="F477" s="409" t="str">
        <f t="shared" si="34"/>
        <v>201.5.08.2</v>
      </c>
      <c r="G477" s="987" t="s">
        <v>2411</v>
      </c>
      <c r="H477" s="58" t="s">
        <v>78</v>
      </c>
      <c r="I477" s="1012">
        <v>5</v>
      </c>
      <c r="J477" s="252"/>
      <c r="K477" s="1046">
        <f>I477*J477</f>
        <v>0</v>
      </c>
    </row>
    <row r="478" spans="1:11" ht="12.75">
      <c r="A478" s="945">
        <v>201</v>
      </c>
      <c r="B478" s="989">
        <v>5</v>
      </c>
      <c r="C478" s="947" t="s">
        <v>121</v>
      </c>
      <c r="D478" s="948"/>
      <c r="E478" s="7"/>
      <c r="F478" s="409"/>
      <c r="G478" s="992" t="s">
        <v>949</v>
      </c>
      <c r="H478" s="96"/>
      <c r="I478" s="182"/>
      <c r="J478" s="191"/>
      <c r="K478" s="1042"/>
    </row>
    <row r="479" spans="1:11" ht="76.5">
      <c r="A479" s="945"/>
      <c r="B479" s="989"/>
      <c r="C479" s="947"/>
      <c r="D479" s="948"/>
      <c r="E479" s="7"/>
      <c r="F479" s="409"/>
      <c r="G479" s="987" t="s">
        <v>950</v>
      </c>
      <c r="H479" s="96"/>
      <c r="I479" s="182"/>
      <c r="J479" s="191"/>
      <c r="K479" s="1042"/>
    </row>
    <row r="480" spans="1:11" ht="15">
      <c r="A480" s="945">
        <v>201</v>
      </c>
      <c r="B480" s="989">
        <v>5</v>
      </c>
      <c r="C480" s="947" t="s">
        <v>341</v>
      </c>
      <c r="D480" s="948">
        <f>COUNT(#REF!)+1</f>
        <v>1</v>
      </c>
      <c r="E480" s="7"/>
      <c r="F480" s="409" t="str">
        <f t="shared" ref="F480:F481" si="35">A480&amp;"."&amp;B480&amp;"."&amp;C480&amp;"."&amp;D480</f>
        <v>201.5.09.1</v>
      </c>
      <c r="G480" s="996" t="s">
        <v>951</v>
      </c>
      <c r="H480" s="58" t="s">
        <v>952</v>
      </c>
      <c r="I480" s="1012">
        <v>9</v>
      </c>
      <c r="J480" s="252"/>
      <c r="K480" s="1046">
        <f>I480*J480</f>
        <v>0</v>
      </c>
    </row>
    <row r="481" spans="1:11" ht="15">
      <c r="A481" s="945">
        <v>201</v>
      </c>
      <c r="B481" s="989">
        <v>5</v>
      </c>
      <c r="C481" s="947" t="s">
        <v>341</v>
      </c>
      <c r="D481" s="948">
        <f>COUNT($D$480:D480)+1</f>
        <v>2</v>
      </c>
      <c r="E481" s="7"/>
      <c r="F481" s="409" t="str">
        <f t="shared" si="35"/>
        <v>201.5.09.2</v>
      </c>
      <c r="G481" s="996" t="s">
        <v>953</v>
      </c>
      <c r="H481" s="58" t="s">
        <v>952</v>
      </c>
      <c r="I481" s="1012">
        <v>15.7</v>
      </c>
      <c r="J481" s="252"/>
      <c r="K481" s="1046">
        <f>I481*J481</f>
        <v>0</v>
      </c>
    </row>
    <row r="482" spans="1:11" ht="12.75">
      <c r="A482" s="945">
        <v>201</v>
      </c>
      <c r="B482" s="989">
        <v>5</v>
      </c>
      <c r="C482" s="947" t="s">
        <v>121</v>
      </c>
      <c r="D482" s="948"/>
      <c r="E482" s="7"/>
      <c r="F482" s="409"/>
      <c r="G482" s="1302" t="s">
        <v>954</v>
      </c>
      <c r="H482" s="96"/>
      <c r="I482" s="182"/>
      <c r="J482" s="191"/>
      <c r="K482" s="1042"/>
    </row>
    <row r="483" spans="1:11" ht="89.25">
      <c r="A483" s="945"/>
      <c r="B483" s="989"/>
      <c r="C483" s="947"/>
      <c r="D483" s="948"/>
      <c r="E483" s="7"/>
      <c r="F483" s="409"/>
      <c r="G483" s="1303" t="s">
        <v>955</v>
      </c>
      <c r="H483" s="96"/>
      <c r="I483" s="182"/>
      <c r="J483" s="191"/>
      <c r="K483" s="1042"/>
    </row>
    <row r="484" spans="1:11" ht="15">
      <c r="A484" s="945">
        <v>201</v>
      </c>
      <c r="B484" s="989">
        <v>5</v>
      </c>
      <c r="C484" s="947" t="s">
        <v>121</v>
      </c>
      <c r="D484" s="948">
        <v>1</v>
      </c>
      <c r="E484" s="7"/>
      <c r="F484" s="409" t="str">
        <f>A484&amp;"."&amp;B484&amp;"."&amp;C484&amp;"."&amp;D484</f>
        <v>201.5.10.1</v>
      </c>
      <c r="G484" s="1299" t="s">
        <v>956</v>
      </c>
      <c r="H484" s="1300" t="s">
        <v>2507</v>
      </c>
      <c r="I484" s="1301"/>
      <c r="J484" s="252"/>
      <c r="K484" s="1046">
        <f>I484*J484</f>
        <v>0</v>
      </c>
    </row>
    <row r="485" spans="1:11" ht="25.5">
      <c r="A485" s="945">
        <v>201</v>
      </c>
      <c r="B485" s="989">
        <v>5</v>
      </c>
      <c r="C485" s="947" t="s">
        <v>299</v>
      </c>
      <c r="D485" s="948"/>
      <c r="E485" s="7"/>
      <c r="F485" s="409"/>
      <c r="G485" s="992" t="s">
        <v>957</v>
      </c>
      <c r="H485" s="96"/>
      <c r="I485" s="182"/>
      <c r="J485" s="191"/>
      <c r="K485" s="1042"/>
    </row>
    <row r="486" spans="1:11" ht="255">
      <c r="A486" s="945"/>
      <c r="B486" s="989"/>
      <c r="C486" s="947"/>
      <c r="D486" s="948"/>
      <c r="E486" s="7"/>
      <c r="F486" s="409"/>
      <c r="G486" s="987" t="s">
        <v>2461</v>
      </c>
      <c r="H486" s="96"/>
      <c r="I486" s="182"/>
      <c r="J486" s="191"/>
      <c r="K486" s="1042"/>
    </row>
    <row r="487" spans="1:11" ht="15">
      <c r="A487" s="945">
        <v>201</v>
      </c>
      <c r="B487" s="989">
        <v>5</v>
      </c>
      <c r="C487" s="947" t="s">
        <v>299</v>
      </c>
      <c r="D487" s="948">
        <v>1</v>
      </c>
      <c r="E487" s="7"/>
      <c r="F487" s="409" t="str">
        <f>A487&amp;"."&amp;B487&amp;"."&amp;C487&amp;"."&amp;D487</f>
        <v>201.5.11.1</v>
      </c>
      <c r="G487" s="996" t="s">
        <v>958</v>
      </c>
      <c r="H487" s="58" t="s">
        <v>13</v>
      </c>
      <c r="I487" s="1012">
        <v>12.65</v>
      </c>
      <c r="J487" s="252"/>
      <c r="K487" s="1046">
        <f>I487*J487</f>
        <v>0</v>
      </c>
    </row>
    <row r="488" spans="1:11" ht="15">
      <c r="A488" s="945">
        <v>201</v>
      </c>
      <c r="B488" s="989">
        <v>5</v>
      </c>
      <c r="C488" s="947" t="s">
        <v>299</v>
      </c>
      <c r="D488" s="948">
        <v>2</v>
      </c>
      <c r="E488" s="7"/>
      <c r="F488" s="409" t="str">
        <f>A488&amp;"."&amp;B488&amp;"."&amp;C488&amp;"."&amp;D488</f>
        <v>201.5.11.2</v>
      </c>
      <c r="G488" s="996" t="s">
        <v>2462</v>
      </c>
      <c r="H488" s="58" t="s">
        <v>85</v>
      </c>
      <c r="I488" s="1012">
        <v>2</v>
      </c>
      <c r="J488" s="252"/>
      <c r="K488" s="1046">
        <f>I488*J488</f>
        <v>0</v>
      </c>
    </row>
    <row r="489" spans="1:11" ht="12.75">
      <c r="A489" s="945"/>
      <c r="B489" s="960"/>
      <c r="C489" s="947"/>
      <c r="D489" s="948"/>
      <c r="E489" s="7"/>
      <c r="F489" s="6"/>
      <c r="G489" s="10"/>
      <c r="H489" s="96"/>
      <c r="I489" s="959"/>
      <c r="J489" s="208"/>
      <c r="K489" s="1035"/>
    </row>
    <row r="490" spans="1:11" ht="13.5" thickBot="1">
      <c r="A490" s="945"/>
      <c r="B490" s="960"/>
      <c r="C490" s="947"/>
      <c r="D490" s="948"/>
      <c r="E490" s="11"/>
      <c r="F490" s="20"/>
      <c r="G490" s="961" t="s">
        <v>63</v>
      </c>
      <c r="H490" s="962"/>
      <c r="I490" s="963"/>
      <c r="J490" s="218"/>
      <c r="K490" s="1036">
        <f>SUM(K403:K489)</f>
        <v>0</v>
      </c>
    </row>
    <row r="491" spans="1:11" ht="13.5" thickTop="1">
      <c r="A491" s="945"/>
      <c r="B491" s="960"/>
      <c r="C491" s="947"/>
      <c r="D491" s="948"/>
      <c r="E491" s="11"/>
      <c r="F491" s="20"/>
      <c r="G491" s="13"/>
      <c r="H491" s="132"/>
      <c r="I491" s="988"/>
      <c r="J491" s="241"/>
      <c r="K491" s="1041"/>
    </row>
    <row r="492" spans="1:11" ht="12.75">
      <c r="A492" s="945"/>
      <c r="B492" s="960"/>
      <c r="C492" s="947"/>
      <c r="D492" s="948"/>
      <c r="E492" s="11"/>
      <c r="F492" s="18"/>
      <c r="G492" s="6"/>
      <c r="H492" s="96"/>
      <c r="I492" s="959"/>
      <c r="J492" s="207"/>
      <c r="K492" s="1035"/>
    </row>
    <row r="493" spans="1:11" ht="12.75">
      <c r="A493" s="945">
        <v>201</v>
      </c>
      <c r="B493" s="989">
        <v>6</v>
      </c>
      <c r="C493" s="947"/>
      <c r="D493" s="948"/>
      <c r="E493" s="11"/>
      <c r="F493" s="967" t="str">
        <f>A493&amp;"."&amp;B493&amp;"."&amp;C493&amp;"."&amp;D493</f>
        <v>201.6..</v>
      </c>
      <c r="G493" s="968" t="s">
        <v>423</v>
      </c>
      <c r="H493" s="969"/>
      <c r="I493" s="204"/>
      <c r="J493" s="205"/>
      <c r="K493" s="206"/>
    </row>
    <row r="494" spans="1:11" ht="38.25">
      <c r="A494" s="945"/>
      <c r="B494" s="989"/>
      <c r="C494" s="947"/>
      <c r="D494" s="948"/>
      <c r="E494" s="11"/>
      <c r="F494" s="997"/>
      <c r="G494" s="4" t="s">
        <v>354</v>
      </c>
      <c r="H494" s="124"/>
      <c r="I494" s="200"/>
      <c r="J494" s="201"/>
      <c r="K494" s="242"/>
    </row>
    <row r="495" spans="1:11" ht="63.75">
      <c r="A495" s="945"/>
      <c r="B495" s="989"/>
      <c r="C495" s="947"/>
      <c r="D495" s="948"/>
      <c r="E495" s="11"/>
      <c r="F495" s="997"/>
      <c r="G495" s="4" t="s">
        <v>355</v>
      </c>
      <c r="H495" s="124"/>
      <c r="I495" s="200"/>
      <c r="J495" s="201"/>
      <c r="K495" s="242"/>
    </row>
    <row r="496" spans="1:11" ht="51">
      <c r="A496" s="945"/>
      <c r="B496" s="989"/>
      <c r="C496" s="947"/>
      <c r="D496" s="948"/>
      <c r="E496" s="11"/>
      <c r="F496" s="997"/>
      <c r="G496" s="4" t="s">
        <v>356</v>
      </c>
      <c r="H496" s="124"/>
      <c r="I496" s="200"/>
      <c r="J496" s="201"/>
      <c r="K496" s="242"/>
    </row>
    <row r="497" spans="1:11" ht="38.25">
      <c r="A497" s="945"/>
      <c r="B497" s="989"/>
      <c r="C497" s="947"/>
      <c r="D497" s="948"/>
      <c r="E497" s="11"/>
      <c r="F497" s="997"/>
      <c r="G497" s="4" t="s">
        <v>357</v>
      </c>
      <c r="H497" s="124"/>
      <c r="I497" s="200"/>
      <c r="J497" s="201"/>
      <c r="K497" s="242"/>
    </row>
    <row r="498" spans="1:11" ht="25.5">
      <c r="A498" s="945"/>
      <c r="B498" s="989"/>
      <c r="C498" s="947"/>
      <c r="D498" s="948"/>
      <c r="E498" s="11"/>
      <c r="F498" s="997"/>
      <c r="G498" s="4" t="s">
        <v>358</v>
      </c>
      <c r="H498" s="124"/>
      <c r="I498" s="200"/>
      <c r="J498" s="201"/>
      <c r="K498" s="242"/>
    </row>
    <row r="499" spans="1:11" ht="51">
      <c r="A499" s="945"/>
      <c r="B499" s="989"/>
      <c r="C499" s="947"/>
      <c r="D499" s="948"/>
      <c r="E499" s="11"/>
      <c r="F499" s="997"/>
      <c r="G499" s="4" t="s">
        <v>359</v>
      </c>
      <c r="H499" s="124"/>
      <c r="I499" s="200"/>
      <c r="J499" s="201"/>
      <c r="K499" s="242"/>
    </row>
    <row r="500" spans="1:11" ht="25.5">
      <c r="A500" s="945"/>
      <c r="B500" s="989"/>
      <c r="C500" s="947"/>
      <c r="D500" s="948"/>
      <c r="E500" s="11"/>
      <c r="F500" s="997"/>
      <c r="G500" s="4" t="s">
        <v>360</v>
      </c>
      <c r="H500" s="124"/>
      <c r="I500" s="200"/>
      <c r="J500" s="201"/>
      <c r="K500" s="242"/>
    </row>
    <row r="501" spans="1:11" ht="63.75">
      <c r="A501" s="945"/>
      <c r="B501" s="989"/>
      <c r="C501" s="947"/>
      <c r="D501" s="948"/>
      <c r="E501" s="11"/>
      <c r="F501" s="997"/>
      <c r="G501" s="4" t="s">
        <v>361</v>
      </c>
      <c r="H501" s="124"/>
      <c r="I501" s="200"/>
      <c r="J501" s="201"/>
      <c r="K501" s="242"/>
    </row>
    <row r="502" spans="1:11" ht="38.25">
      <c r="A502" s="945"/>
      <c r="B502" s="989"/>
      <c r="C502" s="947"/>
      <c r="D502" s="948"/>
      <c r="E502" s="11"/>
      <c r="F502" s="997"/>
      <c r="G502" s="4" t="s">
        <v>424</v>
      </c>
      <c r="H502" s="124"/>
      <c r="I502" s="200"/>
      <c r="J502" s="201"/>
      <c r="K502" s="242"/>
    </row>
    <row r="503" spans="1:11" ht="38.25">
      <c r="A503" s="945"/>
      <c r="B503" s="989"/>
      <c r="C503" s="947"/>
      <c r="D503" s="948"/>
      <c r="E503" s="11"/>
      <c r="F503" s="997"/>
      <c r="G503" s="4" t="s">
        <v>362</v>
      </c>
      <c r="H503" s="124"/>
      <c r="I503" s="200"/>
      <c r="J503" s="201"/>
      <c r="K503" s="242"/>
    </row>
    <row r="504" spans="1:11" ht="89.25">
      <c r="A504" s="945"/>
      <c r="B504" s="989"/>
      <c r="C504" s="947"/>
      <c r="D504" s="948"/>
      <c r="E504" s="11"/>
      <c r="F504" s="997"/>
      <c r="G504" s="4" t="s">
        <v>363</v>
      </c>
      <c r="H504" s="124"/>
      <c r="I504" s="200"/>
      <c r="J504" s="201"/>
      <c r="K504" s="242"/>
    </row>
    <row r="505" spans="1:11" ht="63.75">
      <c r="A505" s="945"/>
      <c r="B505" s="989"/>
      <c r="C505" s="947"/>
      <c r="D505" s="948"/>
      <c r="E505" s="11"/>
      <c r="F505" s="997"/>
      <c r="G505" s="4" t="s">
        <v>364</v>
      </c>
      <c r="H505" s="124"/>
      <c r="I505" s="200"/>
      <c r="J505" s="201"/>
      <c r="K505" s="242"/>
    </row>
    <row r="506" spans="1:11" ht="344.25">
      <c r="A506" s="945"/>
      <c r="B506" s="989"/>
      <c r="C506" s="947"/>
      <c r="D506" s="948"/>
      <c r="E506" s="11"/>
      <c r="F506" s="997"/>
      <c r="G506" s="4" t="s">
        <v>365</v>
      </c>
      <c r="H506" s="124"/>
      <c r="I506" s="200"/>
      <c r="J506" s="201"/>
      <c r="K506" s="242"/>
    </row>
    <row r="507" spans="1:11" ht="178.5">
      <c r="A507" s="945"/>
      <c r="B507" s="989"/>
      <c r="C507" s="947"/>
      <c r="D507" s="948"/>
      <c r="E507" s="11"/>
      <c r="F507" s="997"/>
      <c r="G507" s="4" t="s">
        <v>366</v>
      </c>
      <c r="H507" s="124"/>
      <c r="I507" s="200"/>
      <c r="J507" s="201"/>
      <c r="K507" s="242"/>
    </row>
    <row r="508" spans="1:11" ht="12.75">
      <c r="A508" s="945"/>
      <c r="B508" s="989"/>
      <c r="C508" s="947"/>
      <c r="D508" s="948"/>
      <c r="E508" s="11"/>
      <c r="F508" s="997"/>
      <c r="G508" s="4" t="s">
        <v>367</v>
      </c>
      <c r="H508" s="124"/>
      <c r="I508" s="200"/>
      <c r="J508" s="201"/>
      <c r="K508" s="242"/>
    </row>
    <row r="509" spans="1:11" ht="204">
      <c r="A509" s="945"/>
      <c r="B509" s="989"/>
      <c r="C509" s="947"/>
      <c r="D509" s="948"/>
      <c r="E509" s="11"/>
      <c r="F509" s="997"/>
      <c r="G509" s="4" t="s">
        <v>368</v>
      </c>
      <c r="H509" s="124"/>
      <c r="I509" s="200"/>
      <c r="J509" s="201"/>
      <c r="K509" s="242"/>
    </row>
    <row r="510" spans="1:11" ht="229.5" customHeight="1">
      <c r="A510" s="945"/>
      <c r="B510" s="989"/>
      <c r="C510" s="947"/>
      <c r="D510" s="948"/>
      <c r="E510" s="11"/>
      <c r="F510" s="997"/>
      <c r="G510" s="4" t="s">
        <v>369</v>
      </c>
      <c r="H510" s="124"/>
      <c r="I510" s="200"/>
      <c r="J510" s="201"/>
      <c r="K510" s="242"/>
    </row>
    <row r="511" spans="1:11" ht="331.5">
      <c r="A511" s="945"/>
      <c r="B511" s="989"/>
      <c r="C511" s="947"/>
      <c r="D511" s="948"/>
      <c r="E511" s="11"/>
      <c r="F511" s="997"/>
      <c r="G511" s="4" t="s">
        <v>370</v>
      </c>
      <c r="H511" s="124"/>
      <c r="I511" s="200"/>
      <c r="J511" s="201"/>
      <c r="K511" s="242"/>
    </row>
    <row r="512" spans="1:11" ht="63.75">
      <c r="A512" s="945"/>
      <c r="B512" s="989"/>
      <c r="C512" s="947"/>
      <c r="D512" s="948"/>
      <c r="E512" s="11"/>
      <c r="F512" s="997"/>
      <c r="G512" s="6" t="s">
        <v>371</v>
      </c>
      <c r="H512" s="124"/>
      <c r="I512" s="200"/>
      <c r="J512" s="201"/>
      <c r="K512" s="242"/>
    </row>
    <row r="513" spans="1:11" ht="216.75">
      <c r="A513" s="945"/>
      <c r="B513" s="989"/>
      <c r="C513" s="947"/>
      <c r="D513" s="948"/>
      <c r="E513" s="11"/>
      <c r="F513" s="997"/>
      <c r="G513" s="6" t="s">
        <v>372</v>
      </c>
      <c r="H513" s="124"/>
      <c r="I513" s="200"/>
      <c r="J513" s="201"/>
      <c r="K513" s="242"/>
    </row>
    <row r="514" spans="1:11" ht="182.25" customHeight="1">
      <c r="A514" s="945"/>
      <c r="B514" s="989"/>
      <c r="C514" s="947"/>
      <c r="D514" s="948"/>
      <c r="E514" s="11"/>
      <c r="F514" s="997"/>
      <c r="G514" s="6" t="s">
        <v>373</v>
      </c>
      <c r="H514" s="124"/>
      <c r="I514" s="200"/>
      <c r="J514" s="201"/>
      <c r="K514" s="242"/>
    </row>
    <row r="515" spans="1:11" ht="229.5">
      <c r="A515" s="945"/>
      <c r="B515" s="989"/>
      <c r="C515" s="947"/>
      <c r="D515" s="948"/>
      <c r="E515" s="11"/>
      <c r="F515" s="997"/>
      <c r="G515" s="6" t="s">
        <v>374</v>
      </c>
      <c r="H515" s="124"/>
      <c r="I515" s="200"/>
      <c r="J515" s="201"/>
      <c r="K515" s="242"/>
    </row>
    <row r="516" spans="1:11" ht="76.5">
      <c r="A516" s="945"/>
      <c r="B516" s="989"/>
      <c r="C516" s="947"/>
      <c r="D516" s="948"/>
      <c r="E516" s="11"/>
      <c r="F516" s="997"/>
      <c r="G516" s="6" t="s">
        <v>375</v>
      </c>
      <c r="H516" s="124"/>
      <c r="I516" s="200"/>
      <c r="J516" s="201"/>
      <c r="K516" s="242"/>
    </row>
    <row r="517" spans="1:11" ht="225.75" customHeight="1">
      <c r="A517" s="945"/>
      <c r="B517" s="989"/>
      <c r="C517" s="947"/>
      <c r="D517" s="948"/>
      <c r="E517" s="11"/>
      <c r="F517" s="997"/>
      <c r="G517" s="6" t="s">
        <v>376</v>
      </c>
      <c r="H517" s="124"/>
      <c r="I517" s="200"/>
      <c r="J517" s="201"/>
      <c r="K517" s="242"/>
    </row>
    <row r="518" spans="1:11" ht="63.75">
      <c r="A518" s="945"/>
      <c r="B518" s="989"/>
      <c r="C518" s="947"/>
      <c r="D518" s="948"/>
      <c r="E518" s="11"/>
      <c r="F518" s="997"/>
      <c r="G518" s="1013" t="s">
        <v>377</v>
      </c>
      <c r="H518" s="124"/>
      <c r="I518" s="200"/>
      <c r="J518" s="201"/>
      <c r="K518" s="242"/>
    </row>
    <row r="519" spans="1:11" ht="176.25" customHeight="1">
      <c r="A519" s="945"/>
      <c r="B519" s="989"/>
      <c r="C519" s="947"/>
      <c r="D519" s="948"/>
      <c r="E519" s="11"/>
      <c r="F519" s="997"/>
      <c r="G519" s="13" t="s">
        <v>378</v>
      </c>
      <c r="H519" s="124"/>
      <c r="I519" s="200"/>
      <c r="J519" s="201"/>
      <c r="K519" s="242"/>
    </row>
    <row r="520" spans="1:11" ht="25.5">
      <c r="A520" s="945">
        <v>201</v>
      </c>
      <c r="B520" s="989">
        <v>6</v>
      </c>
      <c r="C520" s="947" t="s">
        <v>342</v>
      </c>
      <c r="D520" s="948"/>
      <c r="E520" s="11"/>
      <c r="F520" s="409" t="str">
        <f t="shared" ref="F520:F523" si="36">A520&amp;"."&amp;B520&amp;"."&amp;C520&amp;"."&amp;D520</f>
        <v>201.6.01.</v>
      </c>
      <c r="G520" s="1014" t="s">
        <v>2432</v>
      </c>
      <c r="H520" s="17"/>
      <c r="I520" s="10"/>
      <c r="J520" s="185"/>
      <c r="K520" s="10"/>
    </row>
    <row r="521" spans="1:11" ht="250.5" customHeight="1">
      <c r="A521" s="945">
        <v>201</v>
      </c>
      <c r="B521" s="989">
        <v>6</v>
      </c>
      <c r="C521" s="947" t="s">
        <v>342</v>
      </c>
      <c r="D521" s="948">
        <f>COUNT($D$519:D520)+1</f>
        <v>1</v>
      </c>
      <c r="E521" s="11"/>
      <c r="F521" s="409" t="str">
        <f t="shared" ref="F521" si="37">A521&amp;"."&amp;B521&amp;"."&amp;C521&amp;"."&amp;D521</f>
        <v>201.6.01.1</v>
      </c>
      <c r="G521" s="10" t="s">
        <v>2437</v>
      </c>
      <c r="H521" s="979" t="s">
        <v>13</v>
      </c>
      <c r="I521" s="1015">
        <v>7</v>
      </c>
      <c r="J521" s="252"/>
      <c r="K521" s="416">
        <f>I521*J521</f>
        <v>0</v>
      </c>
    </row>
    <row r="522" spans="1:11" ht="25.5">
      <c r="A522" s="945">
        <v>201</v>
      </c>
      <c r="B522" s="989">
        <v>6</v>
      </c>
      <c r="C522" s="947" t="s">
        <v>342</v>
      </c>
      <c r="D522" s="948"/>
      <c r="E522" s="11"/>
      <c r="F522" s="409" t="str">
        <f t="shared" si="36"/>
        <v>201.6.01.</v>
      </c>
      <c r="G522" s="1014" t="s">
        <v>2434</v>
      </c>
      <c r="H522" s="17"/>
      <c r="I522" s="10"/>
      <c r="J522" s="185"/>
      <c r="K522" s="10"/>
    </row>
    <row r="523" spans="1:11" ht="225" customHeight="1">
      <c r="A523" s="945">
        <v>201</v>
      </c>
      <c r="B523" s="989">
        <v>6</v>
      </c>
      <c r="C523" s="947" t="s">
        <v>342</v>
      </c>
      <c r="D523" s="948">
        <f>COUNT($D$519:D522)+1</f>
        <v>2</v>
      </c>
      <c r="E523" s="11"/>
      <c r="F523" s="409" t="str">
        <f t="shared" si="36"/>
        <v>201.6.01.2</v>
      </c>
      <c r="G523" s="10" t="s">
        <v>2433</v>
      </c>
      <c r="H523" s="979" t="s">
        <v>13</v>
      </c>
      <c r="I523" s="1015">
        <v>27.7</v>
      </c>
      <c r="J523" s="252"/>
      <c r="K523" s="416">
        <f>I523*J523</f>
        <v>0</v>
      </c>
    </row>
    <row r="524" spans="1:11" ht="25.5">
      <c r="A524" s="945">
        <v>201</v>
      </c>
      <c r="B524" s="989">
        <v>6</v>
      </c>
      <c r="C524" s="947" t="s">
        <v>343</v>
      </c>
      <c r="D524" s="948"/>
      <c r="E524" s="11"/>
      <c r="F524" s="409" t="str">
        <f t="shared" ref="F524:F527" si="38">A524&amp;"."&amp;B524&amp;"."&amp;C524&amp;"."&amp;D524</f>
        <v>201.6.02.</v>
      </c>
      <c r="G524" s="1014" t="s">
        <v>2436</v>
      </c>
      <c r="H524" s="17"/>
      <c r="I524" s="10"/>
      <c r="J524" s="185"/>
      <c r="K524" s="10"/>
    </row>
    <row r="525" spans="1:11" ht="250.5" customHeight="1">
      <c r="A525" s="945">
        <v>201</v>
      </c>
      <c r="B525" s="989">
        <v>6</v>
      </c>
      <c r="C525" s="947" t="s">
        <v>342</v>
      </c>
      <c r="D525" s="948">
        <f>COUNT($D$519:D524)+1</f>
        <v>3</v>
      </c>
      <c r="E525" s="11"/>
      <c r="F525" s="409" t="str">
        <f t="shared" si="38"/>
        <v>201.6.01.3</v>
      </c>
      <c r="G525" s="10" t="s">
        <v>2435</v>
      </c>
      <c r="H525" s="979" t="s">
        <v>13</v>
      </c>
      <c r="I525" s="1015">
        <v>29</v>
      </c>
      <c r="J525" s="252"/>
      <c r="K525" s="416">
        <f>I525*J525</f>
        <v>0</v>
      </c>
    </row>
    <row r="526" spans="1:11" ht="25.5">
      <c r="A526" s="945">
        <v>201</v>
      </c>
      <c r="B526" s="989">
        <v>6</v>
      </c>
      <c r="C526" s="947" t="s">
        <v>343</v>
      </c>
      <c r="D526" s="948"/>
      <c r="E526" s="11"/>
      <c r="F526" s="409" t="str">
        <f t="shared" si="38"/>
        <v>201.6.02.</v>
      </c>
      <c r="G526" s="1014" t="s">
        <v>2438</v>
      </c>
      <c r="H526" s="17"/>
      <c r="I526" s="10"/>
      <c r="J526" s="185"/>
      <c r="K526" s="10"/>
    </row>
    <row r="527" spans="1:11" ht="250.5" customHeight="1">
      <c r="A527" s="945">
        <v>201</v>
      </c>
      <c r="B527" s="989">
        <v>6</v>
      </c>
      <c r="C527" s="947" t="s">
        <v>342</v>
      </c>
      <c r="D527" s="948">
        <f>COUNT($D$519:D526)+1</f>
        <v>4</v>
      </c>
      <c r="E527" s="11"/>
      <c r="F527" s="409" t="str">
        <f t="shared" si="38"/>
        <v>201.6.01.4</v>
      </c>
      <c r="G527" s="10" t="s">
        <v>2439</v>
      </c>
      <c r="H527" s="979" t="s">
        <v>13</v>
      </c>
      <c r="I527" s="1015">
        <v>35</v>
      </c>
      <c r="J527" s="252"/>
      <c r="K527" s="416">
        <f>I527*J527</f>
        <v>0</v>
      </c>
    </row>
    <row r="528" spans="1:11" ht="25.5">
      <c r="A528" s="945">
        <v>201</v>
      </c>
      <c r="B528" s="989">
        <v>6</v>
      </c>
      <c r="C528" s="947" t="s">
        <v>343</v>
      </c>
      <c r="D528" s="948"/>
      <c r="E528" s="11"/>
      <c r="F528" s="409" t="str">
        <f t="shared" ref="F528:F529" si="39">A528&amp;"."&amp;B528&amp;"."&amp;C528&amp;"."&amp;D528</f>
        <v>201.6.02.</v>
      </c>
      <c r="G528" s="1014" t="s">
        <v>2440</v>
      </c>
      <c r="H528" s="17"/>
      <c r="I528" s="10"/>
      <c r="J528" s="185"/>
      <c r="K528" s="10"/>
    </row>
    <row r="529" spans="1:11" ht="279" customHeight="1">
      <c r="A529" s="945">
        <v>201</v>
      </c>
      <c r="B529" s="989">
        <v>6</v>
      </c>
      <c r="C529" s="947" t="s">
        <v>342</v>
      </c>
      <c r="D529" s="948">
        <f>COUNT($D$519:D528)+1</f>
        <v>5</v>
      </c>
      <c r="E529" s="11"/>
      <c r="F529" s="409" t="str">
        <f t="shared" si="39"/>
        <v>201.6.01.5</v>
      </c>
      <c r="G529" s="10" t="s">
        <v>2441</v>
      </c>
      <c r="H529" s="979" t="s">
        <v>13</v>
      </c>
      <c r="I529" s="1015">
        <v>34.5</v>
      </c>
      <c r="J529" s="252"/>
      <c r="K529" s="416">
        <f>I529*J529</f>
        <v>0</v>
      </c>
    </row>
    <row r="530" spans="1:11" ht="25.5">
      <c r="A530" s="945">
        <v>201</v>
      </c>
      <c r="B530" s="989">
        <v>6</v>
      </c>
      <c r="C530" s="947" t="s">
        <v>342</v>
      </c>
      <c r="D530" s="948"/>
      <c r="E530" s="11"/>
      <c r="F530" s="409" t="str">
        <f t="shared" ref="F530:F531" si="40">A530&amp;"."&amp;B530&amp;"."&amp;C530&amp;"."&amp;D530</f>
        <v>201.6.01.</v>
      </c>
      <c r="G530" s="1014" t="s">
        <v>2443</v>
      </c>
      <c r="H530" s="17"/>
      <c r="I530" s="10"/>
      <c r="J530" s="185"/>
      <c r="K530" s="10"/>
    </row>
    <row r="531" spans="1:11" ht="293.25">
      <c r="A531" s="945">
        <v>201</v>
      </c>
      <c r="B531" s="989">
        <v>6</v>
      </c>
      <c r="C531" s="947" t="s">
        <v>342</v>
      </c>
      <c r="D531" s="948">
        <f>COUNT($D$519:D530)+1</f>
        <v>6</v>
      </c>
      <c r="E531" s="11"/>
      <c r="F531" s="409" t="str">
        <f t="shared" si="40"/>
        <v>201.6.01.6</v>
      </c>
      <c r="G531" s="10" t="s">
        <v>2442</v>
      </c>
      <c r="H531" s="979" t="s">
        <v>13</v>
      </c>
      <c r="I531" s="1015">
        <v>286.2</v>
      </c>
      <c r="J531" s="252"/>
      <c r="K531" s="416">
        <f>I531*J531</f>
        <v>0</v>
      </c>
    </row>
    <row r="532" spans="1:11" ht="38.25">
      <c r="A532" s="945">
        <v>201</v>
      </c>
      <c r="B532" s="989">
        <v>6</v>
      </c>
      <c r="C532" s="947" t="s">
        <v>342</v>
      </c>
      <c r="D532" s="948"/>
      <c r="E532" s="11"/>
      <c r="F532" s="409" t="str">
        <f t="shared" ref="F532:F533" si="41">A532&amp;"."&amp;B532&amp;"."&amp;C532&amp;"."&amp;D532</f>
        <v>201.6.01.</v>
      </c>
      <c r="G532" s="1014" t="s">
        <v>2444</v>
      </c>
      <c r="H532" s="17"/>
      <c r="I532" s="10"/>
      <c r="J532" s="185"/>
      <c r="K532" s="10"/>
    </row>
    <row r="533" spans="1:11" ht="280.5">
      <c r="A533" s="945">
        <v>201</v>
      </c>
      <c r="B533" s="989">
        <v>6</v>
      </c>
      <c r="C533" s="947" t="s">
        <v>342</v>
      </c>
      <c r="D533" s="948">
        <f>COUNT($D$519:D532)+1</f>
        <v>7</v>
      </c>
      <c r="E533" s="11"/>
      <c r="F533" s="409" t="str">
        <f t="shared" si="41"/>
        <v>201.6.01.7</v>
      </c>
      <c r="G533" s="10" t="s">
        <v>2445</v>
      </c>
      <c r="H533" s="979" t="s">
        <v>13</v>
      </c>
      <c r="I533" s="1015">
        <v>15</v>
      </c>
      <c r="J533" s="252"/>
      <c r="K533" s="416">
        <f>I533*J533</f>
        <v>0</v>
      </c>
    </row>
    <row r="534" spans="1:11" ht="38.25">
      <c r="A534" s="945">
        <v>201</v>
      </c>
      <c r="B534" s="989">
        <v>6</v>
      </c>
      <c r="C534" s="947" t="s">
        <v>342</v>
      </c>
      <c r="D534" s="948"/>
      <c r="E534" s="11"/>
      <c r="F534" s="409" t="str">
        <f t="shared" ref="F534:F535" si="42">A534&amp;"."&amp;B534&amp;"."&amp;C534&amp;"."&amp;D534</f>
        <v>201.6.01.</v>
      </c>
      <c r="G534" s="1014" t="s">
        <v>2425</v>
      </c>
      <c r="H534" s="17"/>
      <c r="I534" s="10"/>
      <c r="J534" s="185"/>
      <c r="K534" s="10"/>
    </row>
    <row r="535" spans="1:11" ht="216.75">
      <c r="A535" s="945">
        <v>201</v>
      </c>
      <c r="B535" s="989">
        <v>6</v>
      </c>
      <c r="C535" s="947" t="s">
        <v>342</v>
      </c>
      <c r="D535" s="948">
        <f>COUNT($D$519:D534)+1</f>
        <v>8</v>
      </c>
      <c r="E535" s="11"/>
      <c r="F535" s="409" t="str">
        <f t="shared" si="42"/>
        <v>201.6.01.8</v>
      </c>
      <c r="G535" s="10" t="s">
        <v>959</v>
      </c>
      <c r="H535" s="979" t="s">
        <v>13</v>
      </c>
      <c r="I535" s="1015">
        <v>15.9</v>
      </c>
      <c r="J535" s="252"/>
      <c r="K535" s="416">
        <f>I535*J535</f>
        <v>0</v>
      </c>
    </row>
    <row r="536" spans="1:11" ht="38.25">
      <c r="A536" s="945">
        <v>201</v>
      </c>
      <c r="B536" s="989">
        <v>6</v>
      </c>
      <c r="C536" s="947" t="s">
        <v>342</v>
      </c>
      <c r="D536" s="948"/>
      <c r="E536" s="11"/>
      <c r="F536" s="409" t="str">
        <f t="shared" ref="F536:F539" si="43">A536&amp;"."&amp;B536&amp;"."&amp;C536&amp;"."&amp;D536</f>
        <v>201.6.01.</v>
      </c>
      <c r="G536" s="1014" t="s">
        <v>2426</v>
      </c>
      <c r="H536" s="17"/>
      <c r="I536" s="10"/>
      <c r="J536" s="185"/>
      <c r="K536" s="10"/>
    </row>
    <row r="537" spans="1:11" ht="221.25" customHeight="1">
      <c r="A537" s="945">
        <v>201</v>
      </c>
      <c r="B537" s="989">
        <v>6</v>
      </c>
      <c r="C537" s="947" t="s">
        <v>342</v>
      </c>
      <c r="D537" s="948">
        <f>COUNT($D$519:D536)+1</f>
        <v>9</v>
      </c>
      <c r="E537" s="11"/>
      <c r="F537" s="409" t="str">
        <f t="shared" si="43"/>
        <v>201.6.01.9</v>
      </c>
      <c r="G537" s="10" t="s">
        <v>2427</v>
      </c>
      <c r="H537" s="979" t="s">
        <v>13</v>
      </c>
      <c r="I537" s="1015">
        <v>43.6</v>
      </c>
      <c r="J537" s="252"/>
      <c r="K537" s="416">
        <f>I537*J537</f>
        <v>0</v>
      </c>
    </row>
    <row r="538" spans="1:11" ht="38.25">
      <c r="A538" s="945">
        <v>201</v>
      </c>
      <c r="B538" s="989">
        <v>6</v>
      </c>
      <c r="C538" s="947" t="s">
        <v>342</v>
      </c>
      <c r="D538" s="948"/>
      <c r="E538" s="11"/>
      <c r="F538" s="409" t="str">
        <f t="shared" si="43"/>
        <v>201.6.01.</v>
      </c>
      <c r="G538" s="1014" t="s">
        <v>2428</v>
      </c>
      <c r="H538" s="17"/>
      <c r="I538" s="10"/>
      <c r="J538" s="185"/>
      <c r="K538" s="10"/>
    </row>
    <row r="539" spans="1:11" ht="216.75">
      <c r="A539" s="945">
        <v>201</v>
      </c>
      <c r="B539" s="989">
        <v>6</v>
      </c>
      <c r="C539" s="947" t="s">
        <v>342</v>
      </c>
      <c r="D539" s="948">
        <f>COUNT($D$519:D538)+1</f>
        <v>10</v>
      </c>
      <c r="E539" s="11"/>
      <c r="F539" s="409" t="str">
        <f t="shared" si="43"/>
        <v>201.6.01.10</v>
      </c>
      <c r="G539" s="10" t="s">
        <v>2431</v>
      </c>
      <c r="H539" s="979" t="s">
        <v>13</v>
      </c>
      <c r="I539" s="1015">
        <v>96</v>
      </c>
      <c r="J539" s="252"/>
      <c r="K539" s="416">
        <f>I539*J539</f>
        <v>0</v>
      </c>
    </row>
    <row r="540" spans="1:11" ht="38.25">
      <c r="A540" s="945">
        <v>201</v>
      </c>
      <c r="B540" s="989">
        <v>6</v>
      </c>
      <c r="C540" s="947" t="s">
        <v>342</v>
      </c>
      <c r="D540" s="948"/>
      <c r="E540" s="11"/>
      <c r="F540" s="409" t="str">
        <f t="shared" ref="F540:F541" si="44">A540&amp;"."&amp;B540&amp;"."&amp;C540&amp;"."&amp;D540</f>
        <v>201.6.01.</v>
      </c>
      <c r="G540" s="1014" t="s">
        <v>2429</v>
      </c>
      <c r="H540" s="17"/>
      <c r="I540" s="10"/>
      <c r="J540" s="185"/>
      <c r="K540" s="10"/>
    </row>
    <row r="541" spans="1:11" ht="216" customHeight="1">
      <c r="A541" s="945">
        <v>201</v>
      </c>
      <c r="B541" s="989">
        <v>6</v>
      </c>
      <c r="C541" s="947" t="s">
        <v>342</v>
      </c>
      <c r="D541" s="948">
        <f>COUNT($D$519:D540)+1</f>
        <v>11</v>
      </c>
      <c r="E541" s="11"/>
      <c r="F541" s="409" t="str">
        <f t="shared" si="44"/>
        <v>201.6.01.11</v>
      </c>
      <c r="G541" s="10" t="s">
        <v>2430</v>
      </c>
      <c r="H541" s="979" t="s">
        <v>13</v>
      </c>
      <c r="I541" s="1015">
        <v>11.1</v>
      </c>
      <c r="J541" s="252"/>
      <c r="K541" s="416">
        <f>I541*J541</f>
        <v>0</v>
      </c>
    </row>
    <row r="542" spans="1:11" ht="12.75">
      <c r="A542" s="945">
        <v>201</v>
      </c>
      <c r="B542" s="989">
        <v>6</v>
      </c>
      <c r="C542" s="947" t="s">
        <v>343</v>
      </c>
      <c r="D542" s="948"/>
      <c r="E542" s="11"/>
      <c r="F542" s="409" t="str">
        <f>A542&amp;"."&amp;B542&amp;"."&amp;C542&amp;"."&amp;D542</f>
        <v>201.6.02.</v>
      </c>
      <c r="G542" s="1016" t="s">
        <v>969</v>
      </c>
      <c r="H542" s="58"/>
      <c r="I542" s="19"/>
      <c r="J542" s="208"/>
      <c r="K542" s="1035"/>
    </row>
    <row r="543" spans="1:11" ht="63.75">
      <c r="A543" s="945">
        <v>201</v>
      </c>
      <c r="B543" s="989">
        <v>6</v>
      </c>
      <c r="C543" s="947" t="s">
        <v>343</v>
      </c>
      <c r="D543" s="948">
        <v>1</v>
      </c>
      <c r="E543" s="11"/>
      <c r="F543" s="409" t="str">
        <f>A543&amp;"."&amp;B543&amp;"."&amp;C543&amp;"."&amp;D543</f>
        <v>201.6.02.1</v>
      </c>
      <c r="G543" s="10" t="s">
        <v>379</v>
      </c>
      <c r="H543" s="979" t="s">
        <v>5</v>
      </c>
      <c r="I543" s="1015">
        <v>30</v>
      </c>
      <c r="J543" s="252"/>
      <c r="K543" s="416">
        <f>I543*J543</f>
        <v>0</v>
      </c>
    </row>
    <row r="544" spans="1:11" ht="12.75">
      <c r="A544" s="945">
        <v>201</v>
      </c>
      <c r="B544" s="989">
        <v>6</v>
      </c>
      <c r="C544" s="947" t="s">
        <v>330</v>
      </c>
      <c r="D544" s="948"/>
      <c r="E544" s="11"/>
      <c r="F544" s="409" t="str">
        <f t="shared" ref="F544:F553" si="45">A544&amp;"."&amp;B544&amp;"."&amp;C544&amp;"."&amp;D544</f>
        <v>201.6.03.</v>
      </c>
      <c r="G544" s="1016" t="s">
        <v>122</v>
      </c>
      <c r="H544" s="979"/>
      <c r="I544" s="1015"/>
      <c r="J544" s="195"/>
      <c r="K544" s="416"/>
    </row>
    <row r="545" spans="1:12" ht="12.75">
      <c r="A545" s="945">
        <v>201</v>
      </c>
      <c r="B545" s="989">
        <v>6</v>
      </c>
      <c r="C545" s="947" t="s">
        <v>330</v>
      </c>
      <c r="D545" s="948"/>
      <c r="E545" s="11"/>
      <c r="F545" s="409" t="str">
        <f t="shared" si="45"/>
        <v>201.6.03.</v>
      </c>
      <c r="G545" s="1017" t="s">
        <v>970</v>
      </c>
      <c r="H545" s="979"/>
      <c r="I545" s="1015"/>
      <c r="J545" s="195"/>
      <c r="K545" s="416"/>
    </row>
    <row r="546" spans="1:12" ht="25.5">
      <c r="A546" s="945"/>
      <c r="B546" s="960"/>
      <c r="C546" s="947"/>
      <c r="D546" s="948"/>
      <c r="E546" s="11"/>
      <c r="F546" s="409"/>
      <c r="G546" s="57" t="s">
        <v>971</v>
      </c>
      <c r="H546" s="979"/>
      <c r="I546" s="1015"/>
      <c r="J546" s="195"/>
      <c r="K546" s="416"/>
    </row>
    <row r="547" spans="1:12" ht="268.5" customHeight="1">
      <c r="A547" s="945"/>
      <c r="B547" s="960"/>
      <c r="C547" s="947"/>
      <c r="D547" s="948"/>
      <c r="E547" s="11"/>
      <c r="F547" s="409" t="str">
        <f t="shared" si="45"/>
        <v>...</v>
      </c>
      <c r="G547" s="987" t="s">
        <v>972</v>
      </c>
      <c r="H547" s="979"/>
      <c r="I547" s="1015"/>
      <c r="J547" s="195"/>
      <c r="K547" s="416"/>
    </row>
    <row r="548" spans="1:12" ht="140.25">
      <c r="A548" s="945"/>
      <c r="B548" s="960"/>
      <c r="C548" s="947"/>
      <c r="D548" s="948"/>
      <c r="E548" s="11"/>
      <c r="F548" s="409"/>
      <c r="G548" s="987" t="s">
        <v>973</v>
      </c>
      <c r="H548" s="979"/>
      <c r="I548" s="1015"/>
      <c r="J548" s="195"/>
      <c r="K548" s="416"/>
    </row>
    <row r="549" spans="1:12" ht="15">
      <c r="A549" s="945">
        <v>201</v>
      </c>
      <c r="B549" s="989">
        <v>6</v>
      </c>
      <c r="C549" s="947" t="s">
        <v>330</v>
      </c>
      <c r="D549" s="948">
        <f>COUNT($D$545:D547)+1</f>
        <v>1</v>
      </c>
      <c r="E549" s="11"/>
      <c r="F549" s="409" t="str">
        <f t="shared" si="45"/>
        <v>201.6.03.1</v>
      </c>
      <c r="G549" s="996" t="s">
        <v>974</v>
      </c>
      <c r="H549" s="979" t="s">
        <v>13</v>
      </c>
      <c r="I549" s="1015">
        <v>96</v>
      </c>
      <c r="J549" s="252"/>
      <c r="K549" s="416">
        <f>I549*J549</f>
        <v>0</v>
      </c>
    </row>
    <row r="550" spans="1:12" ht="12.75">
      <c r="A550" s="945">
        <v>201</v>
      </c>
      <c r="B550" s="989">
        <v>6</v>
      </c>
      <c r="C550" s="947" t="s">
        <v>319</v>
      </c>
      <c r="D550" s="948"/>
      <c r="E550" s="11"/>
      <c r="F550" s="409" t="str">
        <f t="shared" si="45"/>
        <v>201.6.05.</v>
      </c>
      <c r="G550" s="1017" t="s">
        <v>975</v>
      </c>
      <c r="H550" s="979"/>
      <c r="I550" s="1015"/>
      <c r="J550" s="195"/>
      <c r="K550" s="416"/>
    </row>
    <row r="551" spans="1:12" ht="63.75">
      <c r="A551" s="945"/>
      <c r="B551" s="989"/>
      <c r="C551" s="947"/>
      <c r="D551" s="948"/>
      <c r="E551" s="11"/>
      <c r="F551" s="409" t="str">
        <f t="shared" si="45"/>
        <v>...</v>
      </c>
      <c r="G551" s="57" t="s">
        <v>976</v>
      </c>
      <c r="H551" s="979"/>
      <c r="I551" s="1015"/>
      <c r="J551" s="195"/>
      <c r="K551" s="416"/>
    </row>
    <row r="552" spans="1:12" ht="63.75">
      <c r="A552" s="945">
        <v>201</v>
      </c>
      <c r="B552" s="989">
        <v>6</v>
      </c>
      <c r="C552" s="947" t="s">
        <v>319</v>
      </c>
      <c r="D552" s="948">
        <f>COUNT($D$551:D551)+1</f>
        <v>1</v>
      </c>
      <c r="E552" s="11"/>
      <c r="F552" s="409" t="str">
        <f t="shared" si="45"/>
        <v>201.6.05.1</v>
      </c>
      <c r="G552" s="57" t="s">
        <v>982</v>
      </c>
      <c r="H552" s="979"/>
      <c r="I552" s="1015"/>
      <c r="J552" s="195"/>
      <c r="K552" s="416"/>
      <c r="L552" s="289"/>
    </row>
    <row r="553" spans="1:12" ht="12.75">
      <c r="A553" s="945">
        <v>201</v>
      </c>
      <c r="B553" s="989">
        <v>6</v>
      </c>
      <c r="C553" s="947" t="s">
        <v>319</v>
      </c>
      <c r="D553" s="948">
        <f>COUNT($D$551:D552)+1</f>
        <v>2</v>
      </c>
      <c r="E553" s="11"/>
      <c r="F553" s="409" t="str">
        <f t="shared" si="45"/>
        <v>201.6.05.2</v>
      </c>
      <c r="G553" s="1018" t="s">
        <v>978</v>
      </c>
      <c r="H553" s="979" t="s">
        <v>12</v>
      </c>
      <c r="I553" s="1015">
        <v>8</v>
      </c>
      <c r="J553" s="252"/>
      <c r="K553" s="416">
        <f>I553*J553</f>
        <v>0</v>
      </c>
    </row>
    <row r="554" spans="1:12" ht="12.75">
      <c r="A554" s="945"/>
      <c r="B554" s="989"/>
      <c r="C554" s="947"/>
      <c r="D554" s="948"/>
      <c r="E554" s="11"/>
      <c r="F554" s="409"/>
      <c r="G554" s="1018" t="s">
        <v>979</v>
      </c>
      <c r="H554" s="979" t="s">
        <v>12</v>
      </c>
      <c r="I554" s="1015">
        <v>99</v>
      </c>
      <c r="J554" s="252"/>
      <c r="K554" s="416">
        <f>I554*J554</f>
        <v>0</v>
      </c>
    </row>
    <row r="555" spans="1:12" ht="12.75">
      <c r="A555" s="945"/>
      <c r="B555" s="989"/>
      <c r="C555" s="947"/>
      <c r="D555" s="948"/>
      <c r="E555" s="11"/>
      <c r="F555" s="409"/>
      <c r="G555" s="1018" t="s">
        <v>980</v>
      </c>
      <c r="H555" s="979" t="s">
        <v>12</v>
      </c>
      <c r="I555" s="1015">
        <v>35</v>
      </c>
      <c r="J555" s="252"/>
      <c r="K555" s="416">
        <f>I555*J555</f>
        <v>0</v>
      </c>
    </row>
    <row r="556" spans="1:12" ht="12.75">
      <c r="A556" s="945"/>
      <c r="B556" s="989"/>
      <c r="C556" s="947"/>
      <c r="D556" s="948"/>
      <c r="E556" s="11"/>
      <c r="F556" s="409"/>
      <c r="G556" s="1018" t="s">
        <v>981</v>
      </c>
      <c r="H556" s="979" t="s">
        <v>12</v>
      </c>
      <c r="I556" s="1015">
        <v>426</v>
      </c>
      <c r="J556" s="252"/>
      <c r="K556" s="416">
        <f>I556*J556</f>
        <v>0</v>
      </c>
    </row>
    <row r="557" spans="1:12" ht="25.5">
      <c r="A557" s="945">
        <v>201</v>
      </c>
      <c r="B557" s="989">
        <v>6</v>
      </c>
      <c r="C557" s="947" t="s">
        <v>338</v>
      </c>
      <c r="D557" s="948"/>
      <c r="E557" s="11"/>
      <c r="F557" s="409" t="str">
        <f t="shared" ref="F557:F560" si="46">A557&amp;"."&amp;B557&amp;"."&amp;C557&amp;"."&amp;D557</f>
        <v>201.6.06.</v>
      </c>
      <c r="G557" s="1017" t="s">
        <v>983</v>
      </c>
      <c r="H557" s="979"/>
      <c r="I557" s="1015"/>
      <c r="J557" s="195"/>
      <c r="K557" s="416"/>
    </row>
    <row r="558" spans="1:12" ht="63.75">
      <c r="A558" s="945"/>
      <c r="B558" s="989"/>
      <c r="C558" s="947"/>
      <c r="D558" s="948"/>
      <c r="E558" s="11"/>
      <c r="F558" s="409" t="str">
        <f t="shared" si="46"/>
        <v>...</v>
      </c>
      <c r="G558" s="57" t="s">
        <v>984</v>
      </c>
      <c r="H558" s="979"/>
      <c r="I558" s="1015"/>
      <c r="J558" s="195"/>
      <c r="K558" s="416"/>
    </row>
    <row r="559" spans="1:12" ht="12.75">
      <c r="A559" s="945">
        <v>201</v>
      </c>
      <c r="B559" s="989">
        <v>6</v>
      </c>
      <c r="C559" s="947" t="s">
        <v>338</v>
      </c>
      <c r="D559" s="948">
        <f>COUNT($D$557:D558)+1</f>
        <v>1</v>
      </c>
      <c r="E559" s="11"/>
      <c r="F559" s="409" t="str">
        <f t="shared" si="46"/>
        <v>201.6.06.1</v>
      </c>
      <c r="G559" s="57" t="s">
        <v>977</v>
      </c>
      <c r="H559" s="979"/>
      <c r="I559" s="1015"/>
      <c r="J559" s="208"/>
      <c r="K559" s="416"/>
    </row>
    <row r="560" spans="1:12" ht="12.75">
      <c r="A560" s="945">
        <v>201</v>
      </c>
      <c r="B560" s="989">
        <v>6</v>
      </c>
      <c r="C560" s="947" t="s">
        <v>338</v>
      </c>
      <c r="D560" s="948">
        <f>COUNT($D$557:D559)+1</f>
        <v>2</v>
      </c>
      <c r="E560" s="11"/>
      <c r="F560" s="409" t="str">
        <f t="shared" si="46"/>
        <v>201.6.06.2</v>
      </c>
      <c r="G560" s="1018" t="s">
        <v>985</v>
      </c>
      <c r="H560" s="979" t="s">
        <v>12</v>
      </c>
      <c r="I560" s="1015">
        <v>72</v>
      </c>
      <c r="J560" s="252"/>
      <c r="K560" s="416">
        <f>I560*J560</f>
        <v>0</v>
      </c>
    </row>
    <row r="561" spans="1:11" ht="12.75">
      <c r="A561" s="945"/>
      <c r="B561" s="989"/>
      <c r="C561" s="947"/>
      <c r="D561" s="948"/>
      <c r="E561" s="11"/>
      <c r="F561" s="409"/>
      <c r="G561" s="1018" t="s">
        <v>986</v>
      </c>
      <c r="H561" s="979" t="s">
        <v>12</v>
      </c>
      <c r="I561" s="1015">
        <v>15</v>
      </c>
      <c r="J561" s="252"/>
      <c r="K561" s="416">
        <f>I561*J561</f>
        <v>0</v>
      </c>
    </row>
    <row r="562" spans="1:11" ht="12.75">
      <c r="A562" s="945">
        <v>201</v>
      </c>
      <c r="B562" s="989">
        <v>6</v>
      </c>
      <c r="C562" s="947" t="s">
        <v>339</v>
      </c>
      <c r="D562" s="948"/>
      <c r="E562" s="11"/>
      <c r="F562" s="409" t="str">
        <f t="shared" ref="F562:F563" si="47">A562&amp;"."&amp;B562&amp;"."&amp;C562&amp;"."&amp;D562</f>
        <v>201.6.07.</v>
      </c>
      <c r="G562" s="1017" t="s">
        <v>987</v>
      </c>
      <c r="H562" s="979"/>
      <c r="I562" s="1015"/>
      <c r="J562" s="195"/>
      <c r="K562" s="416"/>
    </row>
    <row r="563" spans="1:11" ht="114.75">
      <c r="A563" s="945">
        <v>201</v>
      </c>
      <c r="B563" s="989">
        <v>6</v>
      </c>
      <c r="C563" s="947" t="s">
        <v>339</v>
      </c>
      <c r="D563" s="948">
        <v>1</v>
      </c>
      <c r="E563" s="11"/>
      <c r="F563" s="409" t="str">
        <f t="shared" si="47"/>
        <v>201.6.07.1</v>
      </c>
      <c r="G563" s="1019" t="s">
        <v>988</v>
      </c>
      <c r="H563" s="58" t="s">
        <v>13</v>
      </c>
      <c r="I563" s="16">
        <v>75.5</v>
      </c>
      <c r="J563" s="252"/>
      <c r="K563" s="416">
        <f>I563*J563</f>
        <v>0</v>
      </c>
    </row>
    <row r="564" spans="1:11" ht="12.75">
      <c r="A564" s="945">
        <v>201</v>
      </c>
      <c r="B564" s="989">
        <v>6</v>
      </c>
      <c r="C564" s="947" t="s">
        <v>339</v>
      </c>
      <c r="D564" s="948"/>
      <c r="E564" s="11"/>
      <c r="F564" s="409" t="str">
        <f t="shared" ref="F564:F565" si="48">A564&amp;"."&amp;B564&amp;"."&amp;C564&amp;"."&amp;D564</f>
        <v>201.6.07.</v>
      </c>
      <c r="G564" s="1017" t="s">
        <v>2446</v>
      </c>
      <c r="H564" s="979"/>
      <c r="I564" s="1015"/>
      <c r="J564" s="195"/>
      <c r="K564" s="416"/>
    </row>
    <row r="565" spans="1:11" ht="114.75">
      <c r="A565" s="945">
        <v>201</v>
      </c>
      <c r="B565" s="989">
        <v>6</v>
      </c>
      <c r="C565" s="947" t="s">
        <v>339</v>
      </c>
      <c r="D565" s="948">
        <v>1</v>
      </c>
      <c r="E565" s="11"/>
      <c r="F565" s="409" t="str">
        <f t="shared" si="48"/>
        <v>201.6.07.1</v>
      </c>
      <c r="G565" s="57" t="s">
        <v>2447</v>
      </c>
      <c r="H565" s="58" t="s">
        <v>13</v>
      </c>
      <c r="I565" s="1015"/>
      <c r="J565" s="195"/>
      <c r="K565" s="416"/>
    </row>
    <row r="566" spans="1:11" ht="12.75">
      <c r="A566" s="945"/>
      <c r="B566" s="989"/>
      <c r="C566" s="947"/>
      <c r="D566" s="948"/>
      <c r="E566" s="11"/>
      <c r="F566" s="409"/>
      <c r="G566" s="57" t="s">
        <v>2448</v>
      </c>
      <c r="H566" s="58"/>
      <c r="I566" s="1015"/>
      <c r="J566" s="195"/>
      <c r="K566" s="416"/>
    </row>
    <row r="567" spans="1:11" ht="38.25">
      <c r="A567" s="945"/>
      <c r="B567" s="989"/>
      <c r="C567" s="947"/>
      <c r="D567" s="948"/>
      <c r="E567" s="11"/>
      <c r="F567" s="409"/>
      <c r="G567" s="57" t="s">
        <v>2449</v>
      </c>
      <c r="H567" s="58"/>
      <c r="I567" s="1015"/>
      <c r="J567" s="195"/>
      <c r="K567" s="416"/>
    </row>
    <row r="568" spans="1:11" ht="25.5">
      <c r="A568" s="945"/>
      <c r="B568" s="989"/>
      <c r="C568" s="947"/>
      <c r="D568" s="948"/>
      <c r="E568" s="11"/>
      <c r="F568" s="409"/>
      <c r="G568" s="57" t="s">
        <v>2450</v>
      </c>
      <c r="H568" s="58"/>
      <c r="I568" s="1015"/>
      <c r="J568" s="195"/>
      <c r="K568" s="416"/>
    </row>
    <row r="569" spans="1:11" ht="15">
      <c r="A569" s="945"/>
      <c r="B569" s="989"/>
      <c r="C569" s="947"/>
      <c r="D569" s="948"/>
      <c r="E569" s="11"/>
      <c r="F569" s="409"/>
      <c r="G569" s="1018" t="s">
        <v>2451</v>
      </c>
      <c r="H569" s="979" t="s">
        <v>13</v>
      </c>
      <c r="I569" s="16">
        <v>180</v>
      </c>
      <c r="J569" s="252"/>
      <c r="K569" s="416">
        <f>I569*J569</f>
        <v>0</v>
      </c>
    </row>
    <row r="570" spans="1:11" ht="12.75">
      <c r="A570" s="945"/>
      <c r="B570" s="989"/>
      <c r="C570" s="947"/>
      <c r="D570" s="948"/>
      <c r="E570" s="11"/>
      <c r="F570" s="409"/>
      <c r="G570" s="1018" t="s">
        <v>2452</v>
      </c>
      <c r="H570" s="979" t="s">
        <v>5</v>
      </c>
      <c r="I570" s="16">
        <v>142</v>
      </c>
      <c r="J570" s="252"/>
      <c r="K570" s="416">
        <f>I570*J570</f>
        <v>0</v>
      </c>
    </row>
    <row r="571" spans="1:11" ht="12.75">
      <c r="A571" s="945">
        <v>201</v>
      </c>
      <c r="B571" s="989">
        <v>6</v>
      </c>
      <c r="C571" s="947" t="s">
        <v>340</v>
      </c>
      <c r="D571" s="948"/>
      <c r="E571" s="11"/>
      <c r="F571" s="409" t="str">
        <f t="shared" ref="F571:F583" si="49">A571&amp;"."&amp;B571&amp;"."&amp;C571&amp;"."&amp;D571</f>
        <v>201.6.08.</v>
      </c>
      <c r="G571" s="1020" t="s">
        <v>382</v>
      </c>
      <c r="H571" s="979"/>
      <c r="I571" s="1015"/>
      <c r="J571" s="244"/>
      <c r="K571" s="416"/>
    </row>
    <row r="572" spans="1:11" ht="12.75">
      <c r="A572" s="945">
        <v>201</v>
      </c>
      <c r="B572" s="989">
        <v>6</v>
      </c>
      <c r="C572" s="947" t="s">
        <v>340</v>
      </c>
      <c r="D572" s="948"/>
      <c r="E572" s="11"/>
      <c r="F572" s="409" t="str">
        <f t="shared" si="49"/>
        <v>201.6.08.</v>
      </c>
      <c r="G572" s="1014" t="s">
        <v>380</v>
      </c>
      <c r="H572" s="979"/>
      <c r="I572" s="1015"/>
      <c r="J572" s="244"/>
      <c r="K572" s="416"/>
    </row>
    <row r="573" spans="1:11" ht="51">
      <c r="A573" s="945"/>
      <c r="B573" s="960"/>
      <c r="C573" s="947"/>
      <c r="D573" s="948"/>
      <c r="E573" s="11"/>
      <c r="F573" s="409" t="str">
        <f t="shared" si="49"/>
        <v>...</v>
      </c>
      <c r="G573" s="6" t="s">
        <v>381</v>
      </c>
      <c r="H573" s="979"/>
      <c r="I573" s="1015"/>
      <c r="J573" s="244"/>
      <c r="K573" s="416"/>
    </row>
    <row r="574" spans="1:11" ht="12.75">
      <c r="A574" s="945">
        <v>201</v>
      </c>
      <c r="B574" s="989">
        <v>6</v>
      </c>
      <c r="C574" s="947" t="s">
        <v>340</v>
      </c>
      <c r="D574" s="948">
        <v>1</v>
      </c>
      <c r="E574" s="11"/>
      <c r="F574" s="409"/>
      <c r="G574" s="17" t="s">
        <v>383</v>
      </c>
      <c r="H574" s="979" t="s">
        <v>12</v>
      </c>
      <c r="I574" s="1015">
        <v>4</v>
      </c>
      <c r="J574" s="252"/>
      <c r="K574" s="7">
        <f>I574*J574</f>
        <v>0</v>
      </c>
    </row>
    <row r="575" spans="1:11" ht="12.75">
      <c r="A575" s="945">
        <v>201</v>
      </c>
      <c r="B575" s="989">
        <v>6</v>
      </c>
      <c r="C575" s="947" t="s">
        <v>340</v>
      </c>
      <c r="D575" s="948"/>
      <c r="E575" s="11"/>
      <c r="F575" s="409"/>
      <c r="G575" s="1020" t="s">
        <v>384</v>
      </c>
      <c r="H575" s="979"/>
      <c r="I575" s="1015"/>
      <c r="J575" s="244"/>
      <c r="K575" s="416"/>
    </row>
    <row r="576" spans="1:11" ht="51">
      <c r="A576" s="945"/>
      <c r="B576" s="960"/>
      <c r="C576" s="947"/>
      <c r="D576" s="948"/>
      <c r="E576" s="11"/>
      <c r="F576" s="409" t="str">
        <f t="shared" si="49"/>
        <v>...</v>
      </c>
      <c r="G576" s="6" t="s">
        <v>968</v>
      </c>
      <c r="H576" s="979"/>
      <c r="I576" s="1015"/>
      <c r="J576" s="244"/>
      <c r="K576" s="416"/>
    </row>
    <row r="577" spans="1:11" ht="12.75">
      <c r="A577" s="945">
        <v>201</v>
      </c>
      <c r="B577" s="989">
        <v>6</v>
      </c>
      <c r="C577" s="947" t="s">
        <v>340</v>
      </c>
      <c r="D577" s="948">
        <v>2</v>
      </c>
      <c r="E577" s="11"/>
      <c r="F577" s="409" t="str">
        <f t="shared" si="49"/>
        <v>201.6.08.2</v>
      </c>
      <c r="G577" s="17" t="s">
        <v>387</v>
      </c>
      <c r="H577" s="979" t="s">
        <v>12</v>
      </c>
      <c r="I577" s="1015">
        <v>10</v>
      </c>
      <c r="J577" s="252"/>
      <c r="K577" s="7">
        <f>I577*J577</f>
        <v>0</v>
      </c>
    </row>
    <row r="578" spans="1:11" ht="12.75">
      <c r="A578" s="945">
        <v>201</v>
      </c>
      <c r="B578" s="989">
        <v>6</v>
      </c>
      <c r="C578" s="947" t="s">
        <v>341</v>
      </c>
      <c r="D578" s="948"/>
      <c r="E578" s="11"/>
      <c r="F578" s="409" t="str">
        <f t="shared" ref="F578:F579" si="50">A578&amp;"."&amp;B578&amp;"."&amp;C578&amp;"."&amp;D578</f>
        <v>201.6.09.</v>
      </c>
      <c r="G578" s="1020" t="s">
        <v>2421</v>
      </c>
      <c r="H578" s="17"/>
      <c r="I578" s="10"/>
      <c r="J578" s="185"/>
      <c r="K578" s="10"/>
    </row>
    <row r="579" spans="1:11" ht="51">
      <c r="A579" s="945">
        <v>201</v>
      </c>
      <c r="B579" s="989">
        <v>6</v>
      </c>
      <c r="C579" s="947" t="s">
        <v>341</v>
      </c>
      <c r="D579" s="948">
        <v>1</v>
      </c>
      <c r="E579" s="11"/>
      <c r="F579" s="409" t="str">
        <f t="shared" si="50"/>
        <v>201.6.09.1</v>
      </c>
      <c r="G579" s="10" t="s">
        <v>2422</v>
      </c>
      <c r="H579" s="979" t="s">
        <v>13</v>
      </c>
      <c r="I579" s="1015">
        <f>(3.9*2)+(1*2.2)+(2*3)</f>
        <v>16</v>
      </c>
      <c r="J579" s="252"/>
      <c r="K579" s="416">
        <f>I579*J579</f>
        <v>0</v>
      </c>
    </row>
    <row r="580" spans="1:11" ht="38.25">
      <c r="A580" s="945">
        <v>201</v>
      </c>
      <c r="B580" s="989">
        <v>6</v>
      </c>
      <c r="C580" s="947" t="s">
        <v>121</v>
      </c>
      <c r="D580" s="948"/>
      <c r="E580" s="11"/>
      <c r="F580" s="409" t="str">
        <f t="shared" si="49"/>
        <v>201.6.10.</v>
      </c>
      <c r="G580" s="1014" t="s">
        <v>2400</v>
      </c>
      <c r="H580" s="17"/>
      <c r="I580" s="10"/>
      <c r="J580" s="185"/>
      <c r="K580" s="10"/>
    </row>
    <row r="581" spans="1:11" ht="237.75" customHeight="1">
      <c r="A581" s="945">
        <v>201</v>
      </c>
      <c r="B581" s="989">
        <v>6</v>
      </c>
      <c r="C581" s="947" t="s">
        <v>121</v>
      </c>
      <c r="D581" s="948">
        <v>1</v>
      </c>
      <c r="E581" s="11"/>
      <c r="F581" s="409" t="str">
        <f t="shared" si="49"/>
        <v>201.6.10.1</v>
      </c>
      <c r="G581" s="10" t="s">
        <v>2401</v>
      </c>
      <c r="H581" s="979" t="s">
        <v>13</v>
      </c>
      <c r="I581" s="1015">
        <v>50</v>
      </c>
      <c r="J581" s="252"/>
      <c r="K581" s="416">
        <f>I581*J581</f>
        <v>0</v>
      </c>
    </row>
    <row r="582" spans="1:11" s="194" customFormat="1" ht="12.75">
      <c r="A582" s="945"/>
      <c r="B582" s="960"/>
      <c r="C582" s="947"/>
      <c r="D582" s="948"/>
      <c r="E582" s="11"/>
      <c r="F582" s="409" t="str">
        <f t="shared" si="49"/>
        <v>...</v>
      </c>
      <c r="G582" s="17"/>
      <c r="H582" s="58"/>
      <c r="I582" s="959"/>
      <c r="J582" s="208"/>
      <c r="K582" s="14"/>
    </row>
    <row r="583" spans="1:11" s="194" customFormat="1" ht="13.5" thickBot="1">
      <c r="A583" s="945"/>
      <c r="B583" s="960"/>
      <c r="C583" s="947"/>
      <c r="D583" s="948"/>
      <c r="E583" s="11"/>
      <c r="F583" s="409" t="str">
        <f t="shared" si="49"/>
        <v>...</v>
      </c>
      <c r="G583" s="961" t="s">
        <v>64</v>
      </c>
      <c r="H583" s="962"/>
      <c r="I583" s="963"/>
      <c r="J583" s="218"/>
      <c r="K583" s="1036">
        <f>SUM(K520:K582)</f>
        <v>0</v>
      </c>
    </row>
    <row r="584" spans="1:11" s="194" customFormat="1" ht="13.5" thickTop="1">
      <c r="A584" s="945"/>
      <c r="B584" s="960"/>
      <c r="C584" s="947"/>
      <c r="D584" s="948"/>
      <c r="E584" s="11"/>
      <c r="F584" s="59"/>
      <c r="G584" s="6"/>
      <c r="H584" s="96"/>
      <c r="I584" s="1007"/>
      <c r="J584" s="207"/>
      <c r="K584" s="1045"/>
    </row>
    <row r="585" spans="1:11" s="194" customFormat="1" ht="12.75">
      <c r="A585" s="945">
        <v>201</v>
      </c>
      <c r="B585" s="989">
        <v>7</v>
      </c>
      <c r="C585" s="947"/>
      <c r="D585" s="948"/>
      <c r="E585" s="11"/>
      <c r="F585" s="967" t="str">
        <f>A585&amp;"."&amp;B585&amp;"."&amp;C585&amp;"."&amp;D585</f>
        <v>201.7..</v>
      </c>
      <c r="G585" s="968" t="s">
        <v>65</v>
      </c>
      <c r="H585" s="969"/>
      <c r="I585" s="204"/>
      <c r="J585" s="205"/>
      <c r="K585" s="206"/>
    </row>
    <row r="586" spans="1:11" ht="12.75">
      <c r="A586" s="945"/>
      <c r="B586" s="960"/>
      <c r="C586" s="947"/>
      <c r="D586" s="948"/>
      <c r="E586" s="1021"/>
      <c r="F586" s="409" t="str">
        <f t="shared" ref="F586:F638" si="51">A586&amp;"."&amp;B586&amp;"."&amp;C586&amp;"."&amp;D586</f>
        <v>...</v>
      </c>
      <c r="G586" s="5" t="s">
        <v>4</v>
      </c>
      <c r="H586" s="124"/>
      <c r="I586" s="245"/>
      <c r="J586" s="246"/>
      <c r="K586" s="247"/>
    </row>
    <row r="587" spans="1:11" ht="74.25" customHeight="1">
      <c r="A587" s="945"/>
      <c r="B587" s="960"/>
      <c r="C587" s="947"/>
      <c r="D587" s="948"/>
      <c r="E587" s="1021"/>
      <c r="F587" s="409" t="str">
        <f t="shared" si="51"/>
        <v>...</v>
      </c>
      <c r="G587" s="4" t="s">
        <v>83</v>
      </c>
      <c r="H587" s="124"/>
      <c r="I587" s="245"/>
      <c r="J587" s="246"/>
      <c r="K587" s="247"/>
    </row>
    <row r="588" spans="1:11" ht="216.75" customHeight="1">
      <c r="A588" s="945"/>
      <c r="B588" s="960"/>
      <c r="C588" s="947"/>
      <c r="D588" s="948"/>
      <c r="E588" s="1021"/>
      <c r="F588" s="409" t="str">
        <f t="shared" si="51"/>
        <v>...</v>
      </c>
      <c r="G588" s="4" t="s">
        <v>84</v>
      </c>
      <c r="H588" s="124"/>
      <c r="I588" s="245"/>
      <c r="J588" s="246"/>
      <c r="K588" s="247"/>
    </row>
    <row r="589" spans="1:11" ht="102">
      <c r="A589" s="945"/>
      <c r="B589" s="960"/>
      <c r="C589" s="947"/>
      <c r="D589" s="948"/>
      <c r="E589" s="1021"/>
      <c r="F589" s="409" t="str">
        <f t="shared" si="51"/>
        <v>...</v>
      </c>
      <c r="G589" s="5" t="s">
        <v>348</v>
      </c>
      <c r="H589" s="124"/>
      <c r="I589" s="245"/>
      <c r="J589" s="246"/>
      <c r="K589" s="247"/>
    </row>
    <row r="590" spans="1:11" ht="76.5">
      <c r="A590" s="945"/>
      <c r="B590" s="960"/>
      <c r="C590" s="947"/>
      <c r="D590" s="948"/>
      <c r="E590" s="1021"/>
      <c r="F590" s="409" t="str">
        <f t="shared" si="51"/>
        <v>...</v>
      </c>
      <c r="G590" s="4" t="s">
        <v>66</v>
      </c>
      <c r="H590" s="124"/>
      <c r="I590" s="245"/>
      <c r="J590" s="246"/>
      <c r="K590" s="247"/>
    </row>
    <row r="591" spans="1:11" ht="25.5">
      <c r="A591" s="945"/>
      <c r="B591" s="960"/>
      <c r="C591" s="947"/>
      <c r="D591" s="948"/>
      <c r="E591" s="1021"/>
      <c r="F591" s="409" t="str">
        <f t="shared" si="51"/>
        <v>...</v>
      </c>
      <c r="G591" s="4" t="s">
        <v>67</v>
      </c>
      <c r="H591" s="124"/>
      <c r="I591" s="245"/>
      <c r="J591" s="246"/>
      <c r="K591" s="247"/>
    </row>
    <row r="592" spans="1:11" ht="191.25">
      <c r="A592" s="945"/>
      <c r="B592" s="960"/>
      <c r="C592" s="947"/>
      <c r="D592" s="948"/>
      <c r="E592" s="1021"/>
      <c r="F592" s="409" t="str">
        <f t="shared" si="51"/>
        <v>...</v>
      </c>
      <c r="G592" s="4" t="s">
        <v>349</v>
      </c>
      <c r="H592" s="124"/>
      <c r="I592" s="245"/>
      <c r="J592" s="246"/>
      <c r="K592" s="247"/>
    </row>
    <row r="593" spans="1:11" ht="229.5">
      <c r="A593" s="945"/>
      <c r="B593" s="960"/>
      <c r="C593" s="947"/>
      <c r="D593" s="948"/>
      <c r="E593" s="1021"/>
      <c r="F593" s="409" t="str">
        <f t="shared" si="51"/>
        <v>...</v>
      </c>
      <c r="G593" s="4" t="s">
        <v>82</v>
      </c>
      <c r="H593" s="124"/>
      <c r="I593" s="245"/>
      <c r="J593" s="246"/>
      <c r="K593" s="247"/>
    </row>
    <row r="594" spans="1:11" ht="25.5">
      <c r="A594" s="945"/>
      <c r="B594" s="960"/>
      <c r="C594" s="947"/>
      <c r="D594" s="948"/>
      <c r="E594" s="1021"/>
      <c r="F594" s="409" t="str">
        <f t="shared" si="51"/>
        <v>...</v>
      </c>
      <c r="G594" s="4" t="s">
        <v>95</v>
      </c>
      <c r="H594" s="124"/>
      <c r="I594" s="245"/>
      <c r="J594" s="246"/>
      <c r="K594" s="247"/>
    </row>
    <row r="595" spans="1:11" ht="25.5">
      <c r="A595" s="945"/>
      <c r="B595" s="960"/>
      <c r="C595" s="947"/>
      <c r="D595" s="948"/>
      <c r="E595" s="1021"/>
      <c r="F595" s="409" t="str">
        <f t="shared" si="51"/>
        <v>...</v>
      </c>
      <c r="G595" s="5" t="s">
        <v>68</v>
      </c>
      <c r="H595" s="124"/>
      <c r="I595" s="245"/>
      <c r="J595" s="246"/>
      <c r="K595" s="247"/>
    </row>
    <row r="596" spans="1:11" ht="25.5">
      <c r="A596" s="945"/>
      <c r="B596" s="960"/>
      <c r="C596" s="947"/>
      <c r="D596" s="948"/>
      <c r="E596" s="1021"/>
      <c r="F596" s="409" t="str">
        <f t="shared" si="51"/>
        <v>...</v>
      </c>
      <c r="G596" s="5" t="s">
        <v>69</v>
      </c>
      <c r="H596" s="124"/>
      <c r="I596" s="245"/>
      <c r="J596" s="246"/>
      <c r="K596" s="247"/>
    </row>
    <row r="597" spans="1:11" ht="157.5" customHeight="1">
      <c r="A597" s="945"/>
      <c r="B597" s="960"/>
      <c r="C597" s="947"/>
      <c r="D597" s="948"/>
      <c r="E597" s="1021"/>
      <c r="F597" s="409" t="str">
        <f t="shared" si="51"/>
        <v>...</v>
      </c>
      <c r="G597" s="5" t="s">
        <v>70</v>
      </c>
      <c r="H597" s="124"/>
      <c r="I597" s="245"/>
      <c r="J597" s="246"/>
      <c r="K597" s="247"/>
    </row>
    <row r="598" spans="1:11" s="194" customFormat="1" ht="12.75">
      <c r="A598" s="945">
        <v>201</v>
      </c>
      <c r="B598" s="989">
        <v>7</v>
      </c>
      <c r="C598" s="947" t="s">
        <v>342</v>
      </c>
      <c r="D598" s="948"/>
      <c r="E598" s="11"/>
      <c r="F598" s="409" t="str">
        <f t="shared" si="51"/>
        <v>201.7.01.</v>
      </c>
      <c r="G598" s="1022" t="s">
        <v>120</v>
      </c>
      <c r="H598" s="1023"/>
      <c r="I598" s="14"/>
      <c r="K598" s="14"/>
    </row>
    <row r="599" spans="1:11" s="194" customFormat="1" ht="188.25" customHeight="1">
      <c r="A599" s="945">
        <v>201</v>
      </c>
      <c r="B599" s="989">
        <v>7</v>
      </c>
      <c r="C599" s="947" t="s">
        <v>342</v>
      </c>
      <c r="D599" s="948">
        <f>COUNT($D$597:D598)+1</f>
        <v>1</v>
      </c>
      <c r="E599" s="11"/>
      <c r="F599" s="409" t="str">
        <f>A599&amp;"."&amp;B599&amp;"."&amp;C599&amp;"."&amp;D599</f>
        <v>201.7.01.1</v>
      </c>
      <c r="G599" s="1024" t="s">
        <v>989</v>
      </c>
      <c r="H599" s="979" t="s">
        <v>13</v>
      </c>
      <c r="I599" s="1005">
        <v>580</v>
      </c>
      <c r="J599" s="252"/>
      <c r="K599" s="1047">
        <f>I599*J599</f>
        <v>0</v>
      </c>
    </row>
    <row r="600" spans="1:11" s="194" customFormat="1" ht="38.25">
      <c r="A600" s="945">
        <v>201</v>
      </c>
      <c r="B600" s="989">
        <v>7</v>
      </c>
      <c r="C600" s="947" t="s">
        <v>342</v>
      </c>
      <c r="D600" s="948">
        <f>COUNT($D$597:D599)+1</f>
        <v>2</v>
      </c>
      <c r="E600" s="11"/>
      <c r="F600" s="409" t="str">
        <f>A600&amp;"."&amp;B600&amp;"."&amp;C600&amp;"."&amp;D600</f>
        <v>201.7.01.2</v>
      </c>
      <c r="G600" s="1024" t="s">
        <v>990</v>
      </c>
      <c r="H600" s="979" t="s">
        <v>13</v>
      </c>
      <c r="I600" s="1005">
        <v>10</v>
      </c>
      <c r="J600" s="252"/>
      <c r="K600" s="1047">
        <f>I600*J600</f>
        <v>0</v>
      </c>
    </row>
    <row r="601" spans="1:11" s="194" customFormat="1" ht="25.5">
      <c r="A601" s="945">
        <v>201</v>
      </c>
      <c r="B601" s="989">
        <v>7</v>
      </c>
      <c r="C601" s="947" t="s">
        <v>342</v>
      </c>
      <c r="D601" s="948">
        <f>COUNT($D$597:D600)+1</f>
        <v>3</v>
      </c>
      <c r="E601" s="11"/>
      <c r="F601" s="409" t="str">
        <f t="shared" si="51"/>
        <v>201.7.01.3</v>
      </c>
      <c r="G601" s="1024" t="s">
        <v>991</v>
      </c>
      <c r="H601" s="979" t="s">
        <v>13</v>
      </c>
      <c r="I601" s="1005">
        <v>74</v>
      </c>
      <c r="J601" s="252"/>
      <c r="K601" s="1047">
        <f>I601*J601</f>
        <v>0</v>
      </c>
    </row>
    <row r="602" spans="1:11" s="194" customFormat="1" ht="25.5">
      <c r="A602" s="945">
        <v>201</v>
      </c>
      <c r="B602" s="989">
        <v>7</v>
      </c>
      <c r="C602" s="947" t="s">
        <v>343</v>
      </c>
      <c r="D602" s="948"/>
      <c r="E602" s="11"/>
      <c r="F602" s="409" t="str">
        <f t="shared" si="51"/>
        <v>201.7.02.</v>
      </c>
      <c r="G602" s="1022" t="s">
        <v>992</v>
      </c>
      <c r="H602" s="1023"/>
      <c r="I602" s="14"/>
      <c r="K602" s="14"/>
    </row>
    <row r="603" spans="1:11" s="194" customFormat="1" ht="127.5">
      <c r="A603" s="945">
        <v>201</v>
      </c>
      <c r="B603" s="989">
        <v>7</v>
      </c>
      <c r="C603" s="947" t="s">
        <v>343</v>
      </c>
      <c r="D603" s="948">
        <v>1</v>
      </c>
      <c r="E603" s="11"/>
      <c r="F603" s="409" t="str">
        <f t="shared" si="51"/>
        <v>201.7.02.1</v>
      </c>
      <c r="G603" s="1024" t="s">
        <v>993</v>
      </c>
      <c r="H603" s="979" t="s">
        <v>13</v>
      </c>
      <c r="I603" s="1005">
        <v>188.5</v>
      </c>
      <c r="J603" s="252"/>
      <c r="K603" s="1047">
        <f>I603*J603</f>
        <v>0</v>
      </c>
    </row>
    <row r="604" spans="1:11" s="194" customFormat="1" ht="12.75">
      <c r="A604" s="945">
        <v>201</v>
      </c>
      <c r="B604" s="989">
        <v>7</v>
      </c>
      <c r="C604" s="947" t="s">
        <v>319</v>
      </c>
      <c r="D604" s="948"/>
      <c r="E604" s="11"/>
      <c r="F604" s="409" t="str">
        <f t="shared" si="51"/>
        <v>201.7.05.</v>
      </c>
      <c r="G604" s="1022" t="s">
        <v>316</v>
      </c>
      <c r="H604" s="1023"/>
      <c r="I604" s="14"/>
      <c r="K604" s="14"/>
    </row>
    <row r="605" spans="1:11" s="194" customFormat="1" ht="204">
      <c r="A605" s="945"/>
      <c r="B605" s="960"/>
      <c r="C605" s="947"/>
      <c r="D605" s="948"/>
      <c r="E605" s="11"/>
      <c r="F605" s="409" t="str">
        <f t="shared" si="51"/>
        <v>...</v>
      </c>
      <c r="G605" s="138" t="s">
        <v>2412</v>
      </c>
      <c r="H605" s="979"/>
      <c r="I605" s="19"/>
      <c r="K605" s="1035"/>
    </row>
    <row r="606" spans="1:11" s="194" customFormat="1" ht="114.75">
      <c r="A606" s="945"/>
      <c r="B606" s="960"/>
      <c r="C606" s="947"/>
      <c r="D606" s="948"/>
      <c r="E606" s="11"/>
      <c r="F606" s="409"/>
      <c r="G606" s="1025" t="s">
        <v>2413</v>
      </c>
      <c r="H606" s="979"/>
      <c r="I606" s="19"/>
      <c r="J606" s="248"/>
      <c r="K606" s="1035"/>
    </row>
    <row r="607" spans="1:11" s="194" customFormat="1" ht="15">
      <c r="A607" s="945">
        <v>201</v>
      </c>
      <c r="B607" s="989">
        <v>7</v>
      </c>
      <c r="C607" s="947" t="s">
        <v>337</v>
      </c>
      <c r="D607" s="948">
        <f>COUNT($D$604:D606)+1</f>
        <v>1</v>
      </c>
      <c r="E607" s="11"/>
      <c r="F607" s="409" t="str">
        <f>A607&amp;"."&amp;B607&amp;"."&amp;C607&amp;"."&amp;D607</f>
        <v>201.7.04.1</v>
      </c>
      <c r="G607" s="996" t="s">
        <v>994</v>
      </c>
      <c r="H607" s="1026" t="s">
        <v>13</v>
      </c>
      <c r="I607" s="1005">
        <f>104.5+97.85+39.04</f>
        <v>241.39</v>
      </c>
      <c r="J607" s="252"/>
      <c r="K607" s="1047">
        <f t="shared" ref="K607:K613" si="52">I607*J607</f>
        <v>0</v>
      </c>
    </row>
    <row r="608" spans="1:11" s="194" customFormat="1" ht="15">
      <c r="A608" s="945">
        <v>201</v>
      </c>
      <c r="B608" s="989">
        <v>7</v>
      </c>
      <c r="C608" s="947" t="s">
        <v>337</v>
      </c>
      <c r="D608" s="948">
        <f>COUNT($D$604:D607)+1</f>
        <v>2</v>
      </c>
      <c r="E608" s="11"/>
      <c r="F608" s="409" t="str">
        <f>A608&amp;"."&amp;B608&amp;"."&amp;C608&amp;"."&amp;D608</f>
        <v>201.7.04.2</v>
      </c>
      <c r="G608" s="1027" t="s">
        <v>386</v>
      </c>
      <c r="H608" s="979" t="s">
        <v>13</v>
      </c>
      <c r="I608" s="19">
        <f>I607</f>
        <v>241.39</v>
      </c>
      <c r="J608" s="252"/>
      <c r="K608" s="7">
        <f t="shared" si="52"/>
        <v>0</v>
      </c>
    </row>
    <row r="609" spans="1:14" s="194" customFormat="1" ht="15">
      <c r="A609" s="945">
        <v>201</v>
      </c>
      <c r="B609" s="989">
        <v>7</v>
      </c>
      <c r="C609" s="947" t="s">
        <v>337</v>
      </c>
      <c r="D609" s="948">
        <f>COUNT($D$604:D608)+1</f>
        <v>3</v>
      </c>
      <c r="E609" s="11"/>
      <c r="F609" s="409" t="str">
        <f>A609&amp;"."&amp;B609&amp;"."&amp;C609&amp;"."&amp;D609</f>
        <v>201.7.04.3</v>
      </c>
      <c r="G609" s="1028" t="s">
        <v>995</v>
      </c>
      <c r="H609" s="979" t="s">
        <v>13</v>
      </c>
      <c r="I609" s="1005">
        <v>0.6</v>
      </c>
      <c r="J609" s="252"/>
      <c r="K609" s="1047">
        <f t="shared" si="52"/>
        <v>0</v>
      </c>
    </row>
    <row r="610" spans="1:14" s="194" customFormat="1" ht="12.75">
      <c r="A610" s="945">
        <v>201</v>
      </c>
      <c r="B610" s="989">
        <v>7</v>
      </c>
      <c r="C610" s="947" t="s">
        <v>337</v>
      </c>
      <c r="D610" s="948">
        <f>COUNT($D$604:D609)+1</f>
        <v>4</v>
      </c>
      <c r="E610" s="11"/>
      <c r="F610" s="409" t="str">
        <f>A610&amp;"."&amp;B610&amp;"."&amp;C610&amp;"."&amp;D610</f>
        <v>201.7.04.4</v>
      </c>
      <c r="G610" s="1028" t="s">
        <v>996</v>
      </c>
      <c r="H610" s="979" t="s">
        <v>5</v>
      </c>
      <c r="I610" s="1015">
        <f>41.25+58.67</f>
        <v>99.92</v>
      </c>
      <c r="J610" s="252"/>
      <c r="K610" s="1047">
        <f t="shared" si="52"/>
        <v>0</v>
      </c>
    </row>
    <row r="611" spans="1:14" s="194" customFormat="1" ht="12.75">
      <c r="A611" s="945">
        <v>201</v>
      </c>
      <c r="B611" s="989">
        <v>7</v>
      </c>
      <c r="C611" s="947" t="s">
        <v>337</v>
      </c>
      <c r="D611" s="948">
        <f>COUNT($D$604:D610)+1</f>
        <v>5</v>
      </c>
      <c r="E611" s="11"/>
      <c r="F611" s="409" t="str">
        <f>A611&amp;"."&amp;B611&amp;"."&amp;C611&amp;"."&amp;D611</f>
        <v>201.7.04.5</v>
      </c>
      <c r="G611" s="1028" t="s">
        <v>2415</v>
      </c>
      <c r="H611" s="979" t="s">
        <v>5</v>
      </c>
      <c r="I611" s="1015">
        <f>((1.44*6)+(2.5*8))+((1.54*1)+(2.5*22))</f>
        <v>85.18</v>
      </c>
      <c r="J611" s="252"/>
      <c r="K611" s="1047">
        <f t="shared" ref="K611" si="53">I611*J611</f>
        <v>0</v>
      </c>
    </row>
    <row r="612" spans="1:14" s="194" customFormat="1" ht="25.5">
      <c r="A612" s="945"/>
      <c r="B612" s="989"/>
      <c r="C612" s="947"/>
      <c r="D612" s="948"/>
      <c r="E612" s="11"/>
      <c r="F612" s="409"/>
      <c r="G612" s="996" t="s">
        <v>2414</v>
      </c>
      <c r="H612" s="1026" t="s">
        <v>13</v>
      </c>
      <c r="I612" s="1005">
        <v>225.67</v>
      </c>
      <c r="J612" s="252"/>
      <c r="K612" s="1047">
        <f t="shared" si="52"/>
        <v>0</v>
      </c>
    </row>
    <row r="613" spans="1:14" s="194" customFormat="1" ht="15">
      <c r="A613" s="945"/>
      <c r="B613" s="989"/>
      <c r="C613" s="947"/>
      <c r="D613" s="948"/>
      <c r="E613" s="11"/>
      <c r="F613" s="409"/>
      <c r="G613" s="1027" t="s">
        <v>386</v>
      </c>
      <c r="H613" s="979" t="s">
        <v>13</v>
      </c>
      <c r="I613" s="19">
        <f>I612</f>
        <v>225.67</v>
      </c>
      <c r="J613" s="252"/>
      <c r="K613" s="7">
        <f t="shared" si="52"/>
        <v>0</v>
      </c>
    </row>
    <row r="614" spans="1:14" s="194" customFormat="1" ht="12.75">
      <c r="A614" s="945">
        <v>201</v>
      </c>
      <c r="B614" s="989">
        <v>7</v>
      </c>
      <c r="C614" s="947" t="s">
        <v>319</v>
      </c>
      <c r="D614" s="948"/>
      <c r="E614" s="11"/>
      <c r="F614" s="409"/>
      <c r="G614" s="1022" t="s">
        <v>999</v>
      </c>
      <c r="H614" s="979"/>
      <c r="I614" s="19"/>
      <c r="J614" s="248"/>
      <c r="K614" s="1035"/>
    </row>
    <row r="615" spans="1:14" s="194" customFormat="1" ht="63.75">
      <c r="A615" s="945">
        <v>201</v>
      </c>
      <c r="B615" s="989">
        <v>7</v>
      </c>
      <c r="C615" s="947" t="s">
        <v>319</v>
      </c>
      <c r="D615" s="948">
        <f>COUNT($D$614:D614)+1</f>
        <v>1</v>
      </c>
      <c r="E615" s="11"/>
      <c r="F615" s="409"/>
      <c r="G615" s="1025" t="s">
        <v>1000</v>
      </c>
      <c r="H615" s="979" t="s">
        <v>5</v>
      </c>
      <c r="I615" s="1015">
        <f>149.82+262.33</f>
        <v>412.15</v>
      </c>
      <c r="J615" s="252"/>
      <c r="K615" s="416">
        <f>I615*J615</f>
        <v>0</v>
      </c>
    </row>
    <row r="616" spans="1:14" s="194" customFormat="1" ht="12.75">
      <c r="A616" s="945">
        <v>201</v>
      </c>
      <c r="B616" s="989">
        <v>7</v>
      </c>
      <c r="C616" s="947" t="s">
        <v>338</v>
      </c>
      <c r="D616" s="948"/>
      <c r="E616" s="11"/>
      <c r="F616" s="409"/>
      <c r="G616" s="1022" t="s">
        <v>1001</v>
      </c>
      <c r="H616" s="1029"/>
      <c r="I616" s="19"/>
      <c r="J616" s="248"/>
      <c r="K616" s="7"/>
    </row>
    <row r="617" spans="1:14" s="194" customFormat="1" ht="38.25">
      <c r="A617" s="945">
        <v>201</v>
      </c>
      <c r="B617" s="989">
        <v>7</v>
      </c>
      <c r="C617" s="947" t="s">
        <v>338</v>
      </c>
      <c r="D617" s="948">
        <v>1</v>
      </c>
      <c r="E617" s="11"/>
      <c r="F617" s="409"/>
      <c r="G617" s="1025" t="s">
        <v>1002</v>
      </c>
      <c r="H617" s="979" t="s">
        <v>5</v>
      </c>
      <c r="I617" s="1015">
        <v>79.260000000000005</v>
      </c>
      <c r="J617" s="252"/>
      <c r="K617" s="416">
        <f>I617*J617</f>
        <v>0</v>
      </c>
    </row>
    <row r="618" spans="1:14" s="194" customFormat="1" ht="12.75">
      <c r="A618" s="945">
        <v>201</v>
      </c>
      <c r="B618" s="989">
        <v>7</v>
      </c>
      <c r="C618" s="947" t="s">
        <v>339</v>
      </c>
      <c r="D618" s="948"/>
      <c r="E618" s="11"/>
      <c r="F618" s="409" t="str">
        <f t="shared" ref="F618:F619" si="54">A618&amp;"."&amp;B618&amp;"."&amp;C618&amp;"."&amp;D618</f>
        <v>201.7.07.</v>
      </c>
      <c r="G618" s="1022" t="s">
        <v>385</v>
      </c>
      <c r="H618" s="1023"/>
      <c r="I618" s="14"/>
      <c r="K618" s="14"/>
    </row>
    <row r="619" spans="1:14" s="194" customFormat="1" ht="51">
      <c r="A619" s="945"/>
      <c r="B619" s="989"/>
      <c r="C619" s="947"/>
      <c r="D619" s="948"/>
      <c r="E619" s="11"/>
      <c r="F619" s="409" t="str">
        <f t="shared" si="54"/>
        <v>...</v>
      </c>
      <c r="G619" s="138" t="s">
        <v>997</v>
      </c>
      <c r="H619" s="14"/>
      <c r="I619" s="14"/>
      <c r="K619" s="14"/>
    </row>
    <row r="620" spans="1:14" s="194" customFormat="1" ht="12.75">
      <c r="A620" s="945">
        <v>201</v>
      </c>
      <c r="B620" s="989">
        <v>7</v>
      </c>
      <c r="C620" s="947" t="s">
        <v>339</v>
      </c>
      <c r="D620" s="948" t="s">
        <v>131</v>
      </c>
      <c r="E620" s="11"/>
      <c r="F620" s="409"/>
      <c r="G620" s="1028" t="s">
        <v>998</v>
      </c>
      <c r="H620" s="979" t="s">
        <v>12</v>
      </c>
      <c r="I620" s="1015">
        <v>1</v>
      </c>
      <c r="J620" s="252"/>
      <c r="K620" s="416">
        <f>I620*J620</f>
        <v>0</v>
      </c>
    </row>
    <row r="621" spans="1:14" s="194" customFormat="1" ht="12.75">
      <c r="A621" s="945">
        <v>201</v>
      </c>
      <c r="B621" s="989">
        <v>7</v>
      </c>
      <c r="C621" s="947" t="s">
        <v>340</v>
      </c>
      <c r="D621" s="948"/>
      <c r="E621" s="11"/>
      <c r="F621" s="409" t="str">
        <f t="shared" si="51"/>
        <v>201.7.08.</v>
      </c>
      <c r="G621" s="1022" t="s">
        <v>1003</v>
      </c>
      <c r="H621" s="1023"/>
      <c r="I621" s="14"/>
      <c r="K621" s="14"/>
    </row>
    <row r="622" spans="1:14" s="194" customFormat="1" ht="38.25">
      <c r="A622" s="945">
        <v>201</v>
      </c>
      <c r="B622" s="989">
        <v>7</v>
      </c>
      <c r="C622" s="947" t="s">
        <v>340</v>
      </c>
      <c r="D622" s="948">
        <v>1</v>
      </c>
      <c r="E622" s="11"/>
      <c r="F622" s="409" t="str">
        <f t="shared" si="51"/>
        <v>201.7.08.1</v>
      </c>
      <c r="G622" s="1025" t="s">
        <v>1004</v>
      </c>
      <c r="H622" s="979" t="s">
        <v>13</v>
      </c>
      <c r="I622" s="1015">
        <v>768.5</v>
      </c>
      <c r="J622" s="252"/>
      <c r="K622" s="416">
        <f>I622*J622</f>
        <v>0</v>
      </c>
      <c r="N622" s="253"/>
    </row>
    <row r="623" spans="1:14" s="194" customFormat="1" ht="15">
      <c r="A623" s="945">
        <v>201</v>
      </c>
      <c r="B623" s="989">
        <v>7</v>
      </c>
      <c r="C623" s="947" t="s">
        <v>340</v>
      </c>
      <c r="D623" s="948">
        <v>2</v>
      </c>
      <c r="E623" s="11"/>
      <c r="F623" s="409" t="str">
        <f t="shared" si="51"/>
        <v>201.7.08.2</v>
      </c>
      <c r="G623" s="1025" t="s">
        <v>1005</v>
      </c>
      <c r="H623" s="979" t="s">
        <v>13</v>
      </c>
      <c r="I623" s="1015">
        <f>I622</f>
        <v>768.5</v>
      </c>
      <c r="J623" s="252"/>
      <c r="K623" s="416">
        <f>I623*J623</f>
        <v>0</v>
      </c>
      <c r="N623" s="253"/>
    </row>
    <row r="624" spans="1:14" s="194" customFormat="1" ht="12.75">
      <c r="A624" s="945"/>
      <c r="B624" s="960"/>
      <c r="C624" s="947"/>
      <c r="D624" s="948"/>
      <c r="E624" s="11"/>
      <c r="F624" s="409"/>
      <c r="G624" s="1027"/>
      <c r="H624" s="979"/>
      <c r="I624" s="19"/>
      <c r="J624" s="248"/>
      <c r="K624" s="1035"/>
      <c r="N624" s="253"/>
    </row>
    <row r="625" spans="1:11" s="194" customFormat="1" ht="13.5" thickBot="1">
      <c r="A625" s="945"/>
      <c r="B625" s="960"/>
      <c r="C625" s="947"/>
      <c r="D625" s="948"/>
      <c r="E625" s="11"/>
      <c r="F625" s="409" t="str">
        <f t="shared" si="51"/>
        <v>...</v>
      </c>
      <c r="G625" s="961" t="s">
        <v>71</v>
      </c>
      <c r="H625" s="962"/>
      <c r="I625" s="963"/>
      <c r="J625" s="218"/>
      <c r="K625" s="1036">
        <f>SUM(K586:K624)</f>
        <v>0</v>
      </c>
    </row>
    <row r="626" spans="1:11" ht="13.5" thickTop="1">
      <c r="A626" s="945"/>
      <c r="B626" s="960"/>
      <c r="C626" s="947"/>
      <c r="D626" s="948"/>
      <c r="E626" s="1021"/>
      <c r="F626" s="409" t="str">
        <f t="shared" si="51"/>
        <v>...</v>
      </c>
      <c r="G626" s="13"/>
      <c r="H626" s="132"/>
      <c r="I626" s="988"/>
      <c r="J626" s="241"/>
      <c r="K626" s="242"/>
    </row>
    <row r="627" spans="1:11" ht="12.75">
      <c r="A627" s="945"/>
      <c r="B627" s="960"/>
      <c r="C627" s="947"/>
      <c r="D627" s="948"/>
      <c r="E627" s="1021"/>
      <c r="F627" s="409" t="str">
        <f t="shared" si="51"/>
        <v>...</v>
      </c>
      <c r="G627" s="13"/>
      <c r="H627" s="132"/>
      <c r="I627" s="988"/>
      <c r="J627" s="241"/>
      <c r="K627" s="242"/>
    </row>
    <row r="628" spans="1:11" ht="12.75">
      <c r="A628" s="945">
        <v>201</v>
      </c>
      <c r="B628" s="989">
        <v>8</v>
      </c>
      <c r="C628" s="947"/>
      <c r="D628" s="948"/>
      <c r="E628" s="1021"/>
      <c r="F628" s="967" t="str">
        <f>A628&amp;"."&amp;B628&amp;"."&amp;C628&amp;"."&amp;D628</f>
        <v>201.8..</v>
      </c>
      <c r="G628" s="968" t="s">
        <v>72</v>
      </c>
      <c r="H628" s="969"/>
      <c r="I628" s="204"/>
      <c r="J628" s="205"/>
      <c r="K628" s="206"/>
    </row>
    <row r="629" spans="1:11" ht="12.75">
      <c r="A629" s="945"/>
      <c r="B629" s="960"/>
      <c r="C629" s="947"/>
      <c r="D629" s="948"/>
      <c r="E629" s="1021"/>
      <c r="F629" s="409" t="str">
        <f t="shared" si="51"/>
        <v>...</v>
      </c>
      <c r="G629" s="5" t="s">
        <v>4</v>
      </c>
      <c r="H629" s="124"/>
      <c r="I629" s="249"/>
      <c r="J629" s="250"/>
      <c r="K629" s="251"/>
    </row>
    <row r="630" spans="1:11" ht="153">
      <c r="A630" s="945"/>
      <c r="B630" s="960"/>
      <c r="C630" s="947"/>
      <c r="D630" s="948"/>
      <c r="E630" s="1021"/>
      <c r="F630" s="409" t="str">
        <f t="shared" si="51"/>
        <v>...</v>
      </c>
      <c r="G630" s="4" t="s">
        <v>73</v>
      </c>
      <c r="H630" s="124"/>
      <c r="I630" s="249"/>
      <c r="J630" s="250"/>
      <c r="K630" s="251"/>
    </row>
    <row r="631" spans="1:11" ht="267.75">
      <c r="A631" s="945"/>
      <c r="B631" s="960"/>
      <c r="C631" s="947"/>
      <c r="D631" s="948"/>
      <c r="E631" s="1021"/>
      <c r="F631" s="409" t="str">
        <f t="shared" si="51"/>
        <v>...</v>
      </c>
      <c r="G631" s="5" t="s">
        <v>350</v>
      </c>
      <c r="H631" s="124"/>
      <c r="I631" s="249"/>
      <c r="J631" s="250"/>
      <c r="K631" s="251"/>
    </row>
    <row r="632" spans="1:11" ht="191.25">
      <c r="A632" s="945"/>
      <c r="B632" s="960"/>
      <c r="C632" s="947"/>
      <c r="D632" s="948"/>
      <c r="E632" s="1021"/>
      <c r="F632" s="409" t="str">
        <f t="shared" si="51"/>
        <v>...</v>
      </c>
      <c r="G632" s="4" t="s">
        <v>99</v>
      </c>
      <c r="H632" s="124"/>
      <c r="I632" s="249"/>
      <c r="J632" s="250"/>
      <c r="K632" s="251"/>
    </row>
    <row r="633" spans="1:11" s="194" customFormat="1" ht="102">
      <c r="A633" s="945"/>
      <c r="B633" s="960"/>
      <c r="C633" s="947"/>
      <c r="D633" s="948"/>
      <c r="E633" s="11"/>
      <c r="F633" s="409" t="str">
        <f t="shared" si="51"/>
        <v>...</v>
      </c>
      <c r="G633" s="4" t="s">
        <v>96</v>
      </c>
      <c r="H633" s="124"/>
      <c r="I633" s="249"/>
      <c r="J633" s="250"/>
      <c r="K633" s="251"/>
    </row>
    <row r="634" spans="1:11" s="194" customFormat="1" ht="165.75">
      <c r="A634" s="945"/>
      <c r="B634" s="960"/>
      <c r="C634" s="947"/>
      <c r="D634" s="948"/>
      <c r="E634" s="7"/>
      <c r="F634" s="409" t="str">
        <f t="shared" si="51"/>
        <v>...</v>
      </c>
      <c r="G634" s="5" t="s">
        <v>97</v>
      </c>
      <c r="H634" s="124"/>
      <c r="I634" s="249"/>
      <c r="J634" s="250"/>
      <c r="K634" s="251"/>
    </row>
    <row r="635" spans="1:11" s="194" customFormat="1" ht="76.5">
      <c r="A635" s="945"/>
      <c r="B635" s="960"/>
      <c r="C635" s="947"/>
      <c r="D635" s="948"/>
      <c r="E635" s="7"/>
      <c r="F635" s="409" t="str">
        <f t="shared" si="51"/>
        <v>...</v>
      </c>
      <c r="G635" s="5" t="s">
        <v>74</v>
      </c>
      <c r="H635" s="124"/>
      <c r="I635" s="249"/>
      <c r="J635" s="250"/>
      <c r="K635" s="251"/>
    </row>
    <row r="636" spans="1:11" s="194" customFormat="1" ht="293.25">
      <c r="A636" s="945"/>
      <c r="B636" s="960"/>
      <c r="C636" s="947"/>
      <c r="D636" s="948"/>
      <c r="E636" s="7"/>
      <c r="F636" s="409" t="str">
        <f t="shared" si="51"/>
        <v>...</v>
      </c>
      <c r="G636" s="4" t="s">
        <v>98</v>
      </c>
      <c r="H636" s="124"/>
      <c r="I636" s="249"/>
      <c r="J636" s="250"/>
      <c r="K636" s="251"/>
    </row>
    <row r="637" spans="1:11" s="194" customFormat="1" ht="12.75">
      <c r="A637" s="945">
        <v>201</v>
      </c>
      <c r="B637" s="989">
        <v>8</v>
      </c>
      <c r="C637" s="947" t="s">
        <v>342</v>
      </c>
      <c r="D637" s="948"/>
      <c r="E637" s="7"/>
      <c r="F637" s="409" t="str">
        <f t="shared" si="51"/>
        <v>201.8.01.</v>
      </c>
      <c r="G637" s="972" t="s">
        <v>1006</v>
      </c>
      <c r="H637" s="124"/>
      <c r="I637" s="249"/>
      <c r="J637" s="250"/>
      <c r="K637" s="251"/>
    </row>
    <row r="638" spans="1:11" s="194" customFormat="1" ht="102">
      <c r="A638" s="945">
        <v>201</v>
      </c>
      <c r="B638" s="989">
        <v>8</v>
      </c>
      <c r="C638" s="947" t="s">
        <v>342</v>
      </c>
      <c r="D638" s="948">
        <f>COUNT($D$636:D637)+1</f>
        <v>1</v>
      </c>
      <c r="E638" s="7"/>
      <c r="F638" s="409" t="str">
        <f t="shared" si="51"/>
        <v>201.8.01.1</v>
      </c>
      <c r="G638" s="109" t="s">
        <v>2268</v>
      </c>
      <c r="H638" s="979" t="s">
        <v>13</v>
      </c>
      <c r="I638" s="1015">
        <v>332</v>
      </c>
      <c r="J638" s="252"/>
      <c r="K638" s="416">
        <f>I638*J638</f>
        <v>0</v>
      </c>
    </row>
    <row r="639" spans="1:11" s="194" customFormat="1" ht="12.75">
      <c r="A639" s="945">
        <v>201</v>
      </c>
      <c r="B639" s="989">
        <v>8</v>
      </c>
      <c r="C639" s="947" t="s">
        <v>342</v>
      </c>
      <c r="D639" s="948"/>
      <c r="E639" s="7"/>
      <c r="F639" s="409" t="str">
        <f t="shared" ref="F639:F640" si="55">A639&amp;"."&amp;B639&amp;"."&amp;C639&amp;"."&amp;D639</f>
        <v>201.8.01.</v>
      </c>
      <c r="G639" s="972" t="s">
        <v>1006</v>
      </c>
      <c r="H639" s="124"/>
      <c r="I639" s="249"/>
      <c r="J639" s="250"/>
      <c r="K639" s="251"/>
    </row>
    <row r="640" spans="1:11" s="194" customFormat="1" ht="76.5">
      <c r="A640" s="945">
        <v>201</v>
      </c>
      <c r="B640" s="989">
        <v>8</v>
      </c>
      <c r="C640" s="947" t="s">
        <v>342</v>
      </c>
      <c r="D640" s="948">
        <f>COUNT($D$636:D639)+1</f>
        <v>2</v>
      </c>
      <c r="E640" s="7"/>
      <c r="F640" s="409" t="str">
        <f t="shared" si="55"/>
        <v>201.8.01.2</v>
      </c>
      <c r="G640" s="109" t="s">
        <v>1007</v>
      </c>
      <c r="H640" s="979" t="s">
        <v>13</v>
      </c>
      <c r="I640" s="1015">
        <v>70</v>
      </c>
      <c r="J640" s="252"/>
      <c r="K640" s="416">
        <f>I640*J640</f>
        <v>0</v>
      </c>
    </row>
    <row r="641" spans="1:11" s="194" customFormat="1" ht="12.75">
      <c r="A641" s="945">
        <v>201</v>
      </c>
      <c r="B641" s="989">
        <v>8</v>
      </c>
      <c r="C641" s="947" t="s">
        <v>342</v>
      </c>
      <c r="D641" s="948"/>
      <c r="E641" s="7"/>
      <c r="F641" s="409" t="str">
        <f t="shared" ref="F641:F642" si="56">A641&amp;"."&amp;B641&amp;"."&amp;C641&amp;"."&amp;D641</f>
        <v>201.8.01.</v>
      </c>
      <c r="G641" s="972" t="s">
        <v>1008</v>
      </c>
      <c r="H641" s="124"/>
      <c r="I641" s="249"/>
      <c r="J641" s="250"/>
      <c r="K641" s="251"/>
    </row>
    <row r="642" spans="1:11" s="194" customFormat="1" ht="165.75">
      <c r="A642" s="945">
        <v>201</v>
      </c>
      <c r="B642" s="989">
        <v>8</v>
      </c>
      <c r="C642" s="947" t="s">
        <v>342</v>
      </c>
      <c r="D642" s="948">
        <f>COUNT($D$636:D641)+1</f>
        <v>3</v>
      </c>
      <c r="E642" s="7"/>
      <c r="F642" s="409" t="str">
        <f t="shared" si="56"/>
        <v>201.8.01.3</v>
      </c>
      <c r="G642" s="109" t="s">
        <v>2267</v>
      </c>
      <c r="H642" s="979" t="s">
        <v>13</v>
      </c>
      <c r="I642" s="1015">
        <v>900</v>
      </c>
      <c r="J642" s="252"/>
      <c r="K642" s="416">
        <f>I642*J642</f>
        <v>0</v>
      </c>
    </row>
    <row r="643" spans="1:11" s="194" customFormat="1" ht="12.75">
      <c r="A643" s="945">
        <v>201</v>
      </c>
      <c r="B643" s="989">
        <v>8</v>
      </c>
      <c r="C643" s="947" t="s">
        <v>342</v>
      </c>
      <c r="D643" s="948"/>
      <c r="E643" s="7"/>
      <c r="F643" s="409" t="str">
        <f t="shared" ref="F643:F644" si="57">A643&amp;"."&amp;B643&amp;"."&amp;C643&amp;"."&amp;D643</f>
        <v>201.8.01.</v>
      </c>
      <c r="G643" s="972" t="s">
        <v>1009</v>
      </c>
      <c r="H643" s="124"/>
      <c r="I643" s="249"/>
      <c r="J643" s="250"/>
      <c r="K643" s="251"/>
    </row>
    <row r="644" spans="1:11" s="194" customFormat="1" ht="63.75">
      <c r="A644" s="945">
        <v>201</v>
      </c>
      <c r="B644" s="989">
        <v>8</v>
      </c>
      <c r="C644" s="947" t="s">
        <v>342</v>
      </c>
      <c r="D644" s="948">
        <f>COUNT($D$636:D643)+1</f>
        <v>4</v>
      </c>
      <c r="E644" s="7"/>
      <c r="F644" s="409" t="str">
        <f t="shared" si="57"/>
        <v>201.8.01.4</v>
      </c>
      <c r="G644" s="109" t="s">
        <v>1010</v>
      </c>
      <c r="H644" s="979" t="s">
        <v>13</v>
      </c>
      <c r="I644" s="1015">
        <v>180</v>
      </c>
      <c r="J644" s="252"/>
      <c r="K644" s="416">
        <f>I644*J644</f>
        <v>0</v>
      </c>
    </row>
    <row r="645" spans="1:11" s="194" customFormat="1" ht="12.75">
      <c r="A645" s="945">
        <v>201</v>
      </c>
      <c r="B645" s="989">
        <v>8</v>
      </c>
      <c r="C645" s="947" t="s">
        <v>342</v>
      </c>
      <c r="D645" s="948"/>
      <c r="E645" s="7"/>
      <c r="F645" s="409" t="str">
        <f t="shared" ref="F645:F646" si="58">A645&amp;"."&amp;B645&amp;"."&amp;C645&amp;"."&amp;D645</f>
        <v>201.8.01.</v>
      </c>
      <c r="G645" s="972" t="s">
        <v>1011</v>
      </c>
      <c r="H645" s="124"/>
      <c r="I645" s="249"/>
      <c r="J645" s="250"/>
      <c r="K645" s="251"/>
    </row>
    <row r="646" spans="1:11" s="194" customFormat="1" ht="63.75">
      <c r="A646" s="945">
        <v>201</v>
      </c>
      <c r="B646" s="989">
        <v>8</v>
      </c>
      <c r="C646" s="947" t="s">
        <v>342</v>
      </c>
      <c r="D646" s="948">
        <f>COUNT($D$636:D645)+1</f>
        <v>5</v>
      </c>
      <c r="E646" s="7"/>
      <c r="F646" s="409" t="str">
        <f t="shared" si="58"/>
        <v>201.8.01.5</v>
      </c>
      <c r="G646" s="109" t="s">
        <v>1012</v>
      </c>
      <c r="H646" s="979" t="s">
        <v>13</v>
      </c>
      <c r="I646" s="1015">
        <f>522-245</f>
        <v>277</v>
      </c>
      <c r="J646" s="252"/>
      <c r="K646" s="416">
        <f>I646*J646</f>
        <v>0</v>
      </c>
    </row>
    <row r="647" spans="1:11" s="194" customFormat="1" ht="12.75">
      <c r="A647" s="945"/>
      <c r="B647" s="960"/>
      <c r="C647" s="947"/>
      <c r="D647" s="948"/>
      <c r="E647" s="7"/>
      <c r="F647" s="6"/>
      <c r="G647" s="10"/>
      <c r="H647" s="979"/>
      <c r="I647" s="16"/>
      <c r="J647" s="208"/>
      <c r="K647" s="1035"/>
    </row>
    <row r="648" spans="1:11" s="225" customFormat="1" ht="13.5" thickBot="1">
      <c r="A648" s="945"/>
      <c r="B648" s="960"/>
      <c r="C648" s="947"/>
      <c r="D648" s="948"/>
      <c r="E648" s="18"/>
      <c r="F648" s="20"/>
      <c r="G648" s="961" t="s">
        <v>75</v>
      </c>
      <c r="H648" s="962"/>
      <c r="I648" s="963"/>
      <c r="J648" s="218"/>
      <c r="K648" s="1036">
        <f>SUM(K629:K647)</f>
        <v>0</v>
      </c>
    </row>
    <row r="649" spans="1:11" s="225" customFormat="1" ht="13.5" thickTop="1">
      <c r="A649" s="945"/>
      <c r="B649" s="960"/>
      <c r="C649" s="947"/>
      <c r="D649" s="948"/>
      <c r="E649" s="18"/>
      <c r="F649" s="20"/>
      <c r="G649" s="13"/>
      <c r="H649" s="132"/>
      <c r="I649" s="988"/>
      <c r="J649" s="241"/>
      <c r="K649" s="1035"/>
    </row>
    <row r="650" spans="1:11" ht="12.75">
      <c r="A650" s="945"/>
      <c r="B650" s="960"/>
      <c r="C650" s="947"/>
      <c r="D650" s="948"/>
      <c r="E650" s="7"/>
      <c r="F650" s="9"/>
      <c r="G650" s="6"/>
      <c r="H650" s="96"/>
      <c r="I650" s="1007"/>
      <c r="K650" s="1045"/>
    </row>
    <row r="651" spans="1:11" ht="12.75">
      <c r="A651" s="945">
        <v>201</v>
      </c>
      <c r="B651" s="989">
        <v>9</v>
      </c>
      <c r="C651" s="947"/>
      <c r="D651" s="948"/>
      <c r="E651" s="1021"/>
      <c r="F651" s="967" t="str">
        <f>A651&amp;"."&amp;B651&amp;"."&amp;C651&amp;"."&amp;D651</f>
        <v>201.9..</v>
      </c>
      <c r="G651" s="968" t="s">
        <v>1013</v>
      </c>
      <c r="H651" s="969"/>
      <c r="I651" s="204"/>
      <c r="J651" s="205"/>
      <c r="K651" s="206"/>
    </row>
    <row r="652" spans="1:11" ht="12.75">
      <c r="A652" s="945">
        <v>201</v>
      </c>
      <c r="B652" s="989">
        <v>9</v>
      </c>
      <c r="C652" s="947" t="s">
        <v>342</v>
      </c>
      <c r="D652" s="948"/>
      <c r="E652" s="7"/>
      <c r="F652" s="409" t="str">
        <f t="shared" ref="F652:F656" si="59">A652&amp;"."&amp;B652&amp;"."&amp;C652&amp;"."&amp;D652</f>
        <v>201.9.01.</v>
      </c>
      <c r="G652" s="972" t="s">
        <v>1014</v>
      </c>
      <c r="H652" s="124"/>
      <c r="I652" s="249"/>
      <c r="J652" s="250"/>
      <c r="K652" s="251"/>
    </row>
    <row r="653" spans="1:11" ht="63.75">
      <c r="A653" s="945"/>
      <c r="B653" s="989"/>
      <c r="C653" s="947"/>
      <c r="D653" s="948"/>
      <c r="E653" s="7"/>
      <c r="F653" s="409" t="str">
        <f t="shared" si="59"/>
        <v>...</v>
      </c>
      <c r="G653" s="55" t="s">
        <v>1015</v>
      </c>
      <c r="H653" s="979"/>
      <c r="I653" s="1015"/>
      <c r="J653" s="208"/>
      <c r="K653" s="416"/>
    </row>
    <row r="654" spans="1:11" ht="12.75">
      <c r="A654" s="945">
        <v>201</v>
      </c>
      <c r="B654" s="989">
        <v>9</v>
      </c>
      <c r="C654" s="947" t="s">
        <v>342</v>
      </c>
      <c r="D654" s="948">
        <f>COUNT($D$652:D653)+1</f>
        <v>1</v>
      </c>
      <c r="E654" s="7"/>
      <c r="F654" s="409" t="str">
        <f t="shared" si="59"/>
        <v>201.9.01.1</v>
      </c>
      <c r="G654" s="993" t="s">
        <v>1016</v>
      </c>
      <c r="H654" s="96" t="s">
        <v>10</v>
      </c>
      <c r="I654" s="89">
        <v>3</v>
      </c>
      <c r="J654" s="252"/>
      <c r="K654" s="1048">
        <f>+I654*J654</f>
        <v>0</v>
      </c>
    </row>
    <row r="655" spans="1:11" ht="12.75">
      <c r="A655" s="945">
        <v>201</v>
      </c>
      <c r="B655" s="989">
        <v>9</v>
      </c>
      <c r="C655" s="947" t="s">
        <v>343</v>
      </c>
      <c r="D655" s="948"/>
      <c r="E655" s="7"/>
      <c r="F655" s="409" t="str">
        <f t="shared" si="59"/>
        <v>201.9.02.</v>
      </c>
      <c r="G655" s="972" t="s">
        <v>1019</v>
      </c>
      <c r="H655" s="124"/>
      <c r="I655" s="249"/>
      <c r="J655" s="250"/>
      <c r="K655" s="251"/>
    </row>
    <row r="656" spans="1:11" ht="38.25">
      <c r="A656" s="945">
        <v>201</v>
      </c>
      <c r="B656" s="989">
        <v>9</v>
      </c>
      <c r="C656" s="947" t="s">
        <v>343</v>
      </c>
      <c r="D656" s="948">
        <f>COUNT($D$636:D655)+1</f>
        <v>7</v>
      </c>
      <c r="E656" s="7"/>
      <c r="F656" s="409" t="str">
        <f t="shared" si="59"/>
        <v>201.9.02.7</v>
      </c>
      <c r="G656" s="55" t="s">
        <v>1017</v>
      </c>
      <c r="H656" s="59" t="s">
        <v>1018</v>
      </c>
      <c r="I656" s="89">
        <v>20</v>
      </c>
      <c r="J656" s="252"/>
      <c r="K656" s="1048">
        <f>+I656*J656</f>
        <v>0</v>
      </c>
    </row>
    <row r="657" spans="1:11" ht="12.75">
      <c r="A657" s="945"/>
      <c r="B657" s="960"/>
      <c r="C657" s="947"/>
      <c r="D657" s="948"/>
      <c r="E657" s="7"/>
      <c r="F657" s="6"/>
      <c r="G657" s="10"/>
      <c r="H657" s="979"/>
      <c r="I657" s="16"/>
      <c r="J657" s="208"/>
      <c r="K657" s="1035"/>
    </row>
    <row r="658" spans="1:11" ht="13.5" thickBot="1">
      <c r="A658" s="945"/>
      <c r="B658" s="960"/>
      <c r="C658" s="947"/>
      <c r="D658" s="948"/>
      <c r="E658" s="18"/>
      <c r="F658" s="20"/>
      <c r="G658" s="961" t="s">
        <v>75</v>
      </c>
      <c r="H658" s="962"/>
      <c r="I658" s="963"/>
      <c r="J658" s="218"/>
      <c r="K658" s="1036">
        <f>SUM(K652:K657)</f>
        <v>0</v>
      </c>
    </row>
    <row r="659" spans="1:11" ht="17.25" thickTop="1">
      <c r="A659" s="1030"/>
      <c r="B659" s="1031"/>
      <c r="C659" s="1032"/>
      <c r="D659" s="1033"/>
      <c r="E659" s="7"/>
      <c r="F659" s="50"/>
      <c r="G659" s="6"/>
      <c r="H659" s="96"/>
      <c r="I659" s="1007"/>
      <c r="K659" s="1045"/>
    </row>
    <row r="660" spans="1:11">
      <c r="I660" s="941"/>
    </row>
    <row r="661" spans="1:11">
      <c r="I661" s="941"/>
    </row>
    <row r="662" spans="1:11">
      <c r="I662" s="941"/>
    </row>
    <row r="663" spans="1:11">
      <c r="I663" s="941"/>
    </row>
    <row r="664" spans="1:11">
      <c r="I664" s="941"/>
    </row>
    <row r="665" spans="1:11">
      <c r="I665" s="941"/>
    </row>
    <row r="666" spans="1:11">
      <c r="I666" s="941"/>
    </row>
    <row r="667" spans="1:11">
      <c r="I667" s="941"/>
    </row>
    <row r="668" spans="1:11">
      <c r="I668" s="941"/>
    </row>
    <row r="669" spans="1:11">
      <c r="I669" s="941"/>
    </row>
    <row r="670" spans="1:11">
      <c r="I670" s="941"/>
    </row>
    <row r="671" spans="1:11">
      <c r="I671" s="941"/>
    </row>
    <row r="672" spans="1:11">
      <c r="I672" s="941"/>
    </row>
    <row r="673" spans="9:9">
      <c r="I673" s="941"/>
    </row>
    <row r="674" spans="9:9">
      <c r="I674" s="941"/>
    </row>
    <row r="675" spans="9:9">
      <c r="I675" s="941"/>
    </row>
    <row r="676" spans="9:9">
      <c r="I676" s="941"/>
    </row>
    <row r="677" spans="9:9">
      <c r="I677" s="941"/>
    </row>
    <row r="678" spans="9:9">
      <c r="I678" s="941"/>
    </row>
    <row r="679" spans="9:9">
      <c r="I679" s="941"/>
    </row>
    <row r="680" spans="9:9">
      <c r="I680" s="941"/>
    </row>
    <row r="681" spans="9:9">
      <c r="I681" s="941"/>
    </row>
    <row r="682" spans="9:9">
      <c r="I682" s="941"/>
    </row>
    <row r="683" spans="9:9">
      <c r="I683" s="941"/>
    </row>
    <row r="684" spans="9:9">
      <c r="I684" s="941"/>
    </row>
    <row r="685" spans="9:9">
      <c r="I685" s="941"/>
    </row>
    <row r="686" spans="9:9">
      <c r="I686" s="941"/>
    </row>
    <row r="687" spans="9:9">
      <c r="I687" s="941"/>
    </row>
    <row r="688" spans="9:9">
      <c r="I688" s="941"/>
    </row>
    <row r="689" spans="9:9">
      <c r="I689" s="941"/>
    </row>
    <row r="690" spans="9:9">
      <c r="I690" s="941"/>
    </row>
    <row r="691" spans="9:9">
      <c r="I691" s="941"/>
    </row>
    <row r="692" spans="9:9">
      <c r="I692" s="941"/>
    </row>
    <row r="693" spans="9:9">
      <c r="I693" s="941"/>
    </row>
    <row r="694" spans="9:9">
      <c r="I694" s="941"/>
    </row>
    <row r="695" spans="9:9">
      <c r="I695" s="941"/>
    </row>
    <row r="696" spans="9:9">
      <c r="I696" s="941"/>
    </row>
    <row r="697" spans="9:9">
      <c r="I697" s="941"/>
    </row>
    <row r="698" spans="9:9">
      <c r="I698" s="941"/>
    </row>
    <row r="699" spans="9:9">
      <c r="I699" s="941"/>
    </row>
    <row r="700" spans="9:9">
      <c r="I700" s="941"/>
    </row>
    <row r="701" spans="9:9">
      <c r="I701" s="941"/>
    </row>
    <row r="702" spans="9:9">
      <c r="I702" s="941"/>
    </row>
    <row r="703" spans="9:9">
      <c r="I703" s="941"/>
    </row>
    <row r="704" spans="9:9">
      <c r="I704" s="941"/>
    </row>
    <row r="705" spans="9:9">
      <c r="I705" s="941"/>
    </row>
    <row r="706" spans="9:9">
      <c r="I706" s="941"/>
    </row>
    <row r="707" spans="9:9">
      <c r="I707" s="941"/>
    </row>
    <row r="708" spans="9:9">
      <c r="I708" s="941"/>
    </row>
    <row r="709" spans="9:9">
      <c r="I709" s="941"/>
    </row>
    <row r="710" spans="9:9">
      <c r="I710" s="941"/>
    </row>
    <row r="711" spans="9:9">
      <c r="I711" s="941"/>
    </row>
    <row r="712" spans="9:9">
      <c r="I712" s="941"/>
    </row>
    <row r="713" spans="9:9">
      <c r="I713" s="941"/>
    </row>
    <row r="714" spans="9:9">
      <c r="I714" s="941"/>
    </row>
    <row r="715" spans="9:9">
      <c r="I715" s="941"/>
    </row>
    <row r="716" spans="9:9">
      <c r="I716" s="941"/>
    </row>
    <row r="717" spans="9:9">
      <c r="I717" s="941"/>
    </row>
    <row r="718" spans="9:9">
      <c r="I718" s="941"/>
    </row>
    <row r="719" spans="9:9">
      <c r="I719" s="941"/>
    </row>
    <row r="720" spans="9:9">
      <c r="I720" s="941"/>
    </row>
    <row r="721" spans="9:9">
      <c r="I721" s="941"/>
    </row>
    <row r="722" spans="9:9">
      <c r="I722" s="941"/>
    </row>
    <row r="723" spans="9:9">
      <c r="I723" s="941"/>
    </row>
    <row r="724" spans="9:9">
      <c r="I724" s="941"/>
    </row>
    <row r="725" spans="9:9">
      <c r="I725" s="941"/>
    </row>
    <row r="726" spans="9:9">
      <c r="I726" s="941"/>
    </row>
    <row r="727" spans="9:9">
      <c r="I727" s="941"/>
    </row>
    <row r="728" spans="9:9">
      <c r="I728" s="941"/>
    </row>
    <row r="729" spans="9:9">
      <c r="I729" s="941"/>
    </row>
    <row r="730" spans="9:9">
      <c r="I730" s="941"/>
    </row>
    <row r="731" spans="9:9">
      <c r="I731" s="941"/>
    </row>
    <row r="732" spans="9:9">
      <c r="I732" s="941"/>
    </row>
    <row r="733" spans="9:9">
      <c r="I733" s="941"/>
    </row>
    <row r="734" spans="9:9">
      <c r="I734" s="941"/>
    </row>
    <row r="735" spans="9:9">
      <c r="I735" s="941"/>
    </row>
    <row r="736" spans="9:9">
      <c r="I736" s="941"/>
    </row>
    <row r="737" spans="9:9">
      <c r="I737" s="941"/>
    </row>
    <row r="738" spans="9:9">
      <c r="I738" s="941"/>
    </row>
    <row r="739" spans="9:9">
      <c r="I739" s="941"/>
    </row>
    <row r="740" spans="9:9">
      <c r="I740" s="941"/>
    </row>
    <row r="741" spans="9:9">
      <c r="I741" s="941"/>
    </row>
    <row r="742" spans="9:9">
      <c r="I742" s="941"/>
    </row>
    <row r="743" spans="9:9">
      <c r="I743" s="941"/>
    </row>
    <row r="744" spans="9:9">
      <c r="I744" s="941"/>
    </row>
    <row r="745" spans="9:9">
      <c r="I745" s="941"/>
    </row>
    <row r="746" spans="9:9">
      <c r="I746" s="941"/>
    </row>
    <row r="747" spans="9:9">
      <c r="I747" s="941"/>
    </row>
    <row r="748" spans="9:9">
      <c r="I748" s="941"/>
    </row>
    <row r="749" spans="9:9">
      <c r="I749" s="941"/>
    </row>
    <row r="750" spans="9:9">
      <c r="I750" s="941"/>
    </row>
    <row r="751" spans="9:9">
      <c r="I751" s="941"/>
    </row>
    <row r="752" spans="9:9">
      <c r="I752" s="941"/>
    </row>
    <row r="753" spans="9:9">
      <c r="I753" s="941"/>
    </row>
    <row r="754" spans="9:9">
      <c r="I754" s="941"/>
    </row>
    <row r="755" spans="9:9">
      <c r="I755" s="941"/>
    </row>
    <row r="756" spans="9:9">
      <c r="I756" s="941"/>
    </row>
    <row r="757" spans="9:9">
      <c r="I757" s="941"/>
    </row>
    <row r="758" spans="9:9">
      <c r="I758" s="941"/>
    </row>
    <row r="759" spans="9:9">
      <c r="I759" s="941"/>
    </row>
    <row r="760" spans="9:9">
      <c r="I760" s="941"/>
    </row>
    <row r="761" spans="9:9">
      <c r="I761" s="941"/>
    </row>
    <row r="762" spans="9:9">
      <c r="I762" s="941"/>
    </row>
    <row r="763" spans="9:9">
      <c r="I763" s="941"/>
    </row>
    <row r="764" spans="9:9">
      <c r="I764" s="941"/>
    </row>
    <row r="765" spans="9:9">
      <c r="I765" s="941"/>
    </row>
    <row r="766" spans="9:9">
      <c r="I766" s="941"/>
    </row>
    <row r="767" spans="9:9">
      <c r="I767" s="941"/>
    </row>
    <row r="768" spans="9:9">
      <c r="I768" s="941"/>
    </row>
    <row r="769" spans="9:9">
      <c r="I769" s="941"/>
    </row>
    <row r="770" spans="9:9">
      <c r="I770" s="941"/>
    </row>
    <row r="771" spans="9:9">
      <c r="I771" s="941"/>
    </row>
    <row r="772" spans="9:9">
      <c r="I772" s="941"/>
    </row>
    <row r="773" spans="9:9">
      <c r="I773" s="941"/>
    </row>
    <row r="774" spans="9:9">
      <c r="I774" s="941"/>
    </row>
    <row r="775" spans="9:9">
      <c r="I775" s="941"/>
    </row>
    <row r="776" spans="9:9">
      <c r="I776" s="941"/>
    </row>
    <row r="777" spans="9:9">
      <c r="I777" s="941"/>
    </row>
    <row r="778" spans="9:9">
      <c r="I778" s="941"/>
    </row>
    <row r="779" spans="9:9">
      <c r="I779" s="941"/>
    </row>
    <row r="780" spans="9:9">
      <c r="I780" s="941"/>
    </row>
    <row r="781" spans="9:9">
      <c r="I781" s="941"/>
    </row>
    <row r="782" spans="9:9">
      <c r="I782" s="941"/>
    </row>
    <row r="783" spans="9:9">
      <c r="I783" s="941"/>
    </row>
    <row r="784" spans="9:9">
      <c r="I784" s="941"/>
    </row>
    <row r="785" spans="9:9">
      <c r="I785" s="941"/>
    </row>
    <row r="786" spans="9:9">
      <c r="I786" s="941"/>
    </row>
    <row r="787" spans="9:9">
      <c r="I787" s="941"/>
    </row>
    <row r="788" spans="9:9">
      <c r="I788" s="941"/>
    </row>
    <row r="789" spans="9:9">
      <c r="I789" s="941"/>
    </row>
    <row r="790" spans="9:9">
      <c r="I790" s="941"/>
    </row>
    <row r="791" spans="9:9">
      <c r="I791" s="941"/>
    </row>
    <row r="792" spans="9:9">
      <c r="I792" s="941"/>
    </row>
    <row r="793" spans="9:9">
      <c r="I793" s="941"/>
    </row>
    <row r="794" spans="9:9">
      <c r="I794" s="941"/>
    </row>
    <row r="795" spans="9:9">
      <c r="I795" s="941"/>
    </row>
    <row r="796" spans="9:9">
      <c r="I796" s="941"/>
    </row>
    <row r="797" spans="9:9">
      <c r="I797" s="941"/>
    </row>
    <row r="798" spans="9:9">
      <c r="I798" s="941"/>
    </row>
    <row r="799" spans="9:9">
      <c r="I799" s="941"/>
    </row>
    <row r="800" spans="9:9">
      <c r="I800" s="941"/>
    </row>
    <row r="801" spans="9:9">
      <c r="I801" s="941"/>
    </row>
    <row r="802" spans="9:9">
      <c r="I802" s="941"/>
    </row>
    <row r="803" spans="9:9">
      <c r="I803" s="941"/>
    </row>
    <row r="804" spans="9:9">
      <c r="I804" s="941"/>
    </row>
    <row r="805" spans="9:9">
      <c r="I805" s="941"/>
    </row>
    <row r="806" spans="9:9">
      <c r="I806" s="941"/>
    </row>
    <row r="807" spans="9:9">
      <c r="I807" s="941"/>
    </row>
    <row r="808" spans="9:9">
      <c r="I808" s="941"/>
    </row>
    <row r="809" spans="9:9">
      <c r="I809" s="941"/>
    </row>
    <row r="810" spans="9:9">
      <c r="I810" s="941"/>
    </row>
    <row r="811" spans="9:9">
      <c r="I811" s="941"/>
    </row>
    <row r="812" spans="9:9">
      <c r="I812" s="941"/>
    </row>
    <row r="813" spans="9:9">
      <c r="I813" s="941"/>
    </row>
    <row r="814" spans="9:9">
      <c r="I814" s="941"/>
    </row>
    <row r="815" spans="9:9">
      <c r="I815" s="941"/>
    </row>
    <row r="816" spans="9:9">
      <c r="I816" s="941"/>
    </row>
    <row r="817" spans="9:9">
      <c r="I817" s="941"/>
    </row>
    <row r="818" spans="9:9">
      <c r="I818" s="941"/>
    </row>
    <row r="819" spans="9:9">
      <c r="I819" s="941"/>
    </row>
    <row r="820" spans="9:9">
      <c r="I820" s="941"/>
    </row>
    <row r="821" spans="9:9">
      <c r="I821" s="941"/>
    </row>
    <row r="822" spans="9:9">
      <c r="I822" s="941"/>
    </row>
    <row r="823" spans="9:9">
      <c r="I823" s="941"/>
    </row>
    <row r="824" spans="9:9">
      <c r="I824" s="941"/>
    </row>
    <row r="825" spans="9:9">
      <c r="I825" s="941"/>
    </row>
    <row r="826" spans="9:9">
      <c r="I826" s="941"/>
    </row>
    <row r="827" spans="9:9">
      <c r="I827" s="941"/>
    </row>
    <row r="828" spans="9:9">
      <c r="I828" s="941"/>
    </row>
    <row r="829" spans="9:9">
      <c r="I829" s="941"/>
    </row>
    <row r="830" spans="9:9">
      <c r="I830" s="941"/>
    </row>
    <row r="831" spans="9:9">
      <c r="I831" s="941"/>
    </row>
    <row r="832" spans="9:9">
      <c r="I832" s="941"/>
    </row>
    <row r="833" spans="9:9">
      <c r="I833" s="941"/>
    </row>
    <row r="834" spans="9:9">
      <c r="I834" s="941"/>
    </row>
    <row r="835" spans="9:9">
      <c r="I835" s="941"/>
    </row>
    <row r="836" spans="9:9">
      <c r="I836" s="941"/>
    </row>
    <row r="837" spans="9:9">
      <c r="I837" s="941"/>
    </row>
    <row r="838" spans="9:9">
      <c r="I838" s="941"/>
    </row>
    <row r="839" spans="9:9">
      <c r="I839" s="941"/>
    </row>
    <row r="840" spans="9:9">
      <c r="I840" s="941"/>
    </row>
    <row r="841" spans="9:9">
      <c r="I841" s="941"/>
    </row>
    <row r="842" spans="9:9">
      <c r="I842" s="941"/>
    </row>
    <row r="843" spans="9:9">
      <c r="I843" s="941"/>
    </row>
    <row r="844" spans="9:9">
      <c r="I844" s="941"/>
    </row>
  </sheetData>
  <mergeCells count="28">
    <mergeCell ref="G169:I169"/>
    <mergeCell ref="G158:I158"/>
    <mergeCell ref="G159:I159"/>
    <mergeCell ref="G160:I160"/>
    <mergeCell ref="G161:I161"/>
    <mergeCell ref="G162:I162"/>
    <mergeCell ref="G163:I163"/>
    <mergeCell ref="G164:I164"/>
    <mergeCell ref="G165:I165"/>
    <mergeCell ref="G166:I166"/>
    <mergeCell ref="G167:I167"/>
    <mergeCell ref="G168:I168"/>
    <mergeCell ref="G157:I157"/>
    <mergeCell ref="A1:D1"/>
    <mergeCell ref="A3:A9"/>
    <mergeCell ref="B3:B9"/>
    <mergeCell ref="C3:C9"/>
    <mergeCell ref="F2:K2"/>
    <mergeCell ref="G3:K3"/>
    <mergeCell ref="G4:K4"/>
    <mergeCell ref="G5:K5"/>
    <mergeCell ref="G6:K6"/>
    <mergeCell ref="G7:K7"/>
    <mergeCell ref="G152:I152"/>
    <mergeCell ref="G153:I153"/>
    <mergeCell ref="G154:I154"/>
    <mergeCell ref="G155:I155"/>
    <mergeCell ref="G156:I156"/>
  </mergeCells>
  <phoneticPr fontId="102" type="noConversion"/>
  <pageMargins left="0.78740157480314965" right="0.59055118110236227" top="0.94488188976377963" bottom="0.74803149606299213" header="0.31496062992125984" footer="0.31496062992125984"/>
  <pageSetup paperSize="9" orientation="landscape" useFirstPageNumber="1" r:id="rId1"/>
  <headerFooter>
    <oddHeader>&amp;L&amp;"NewsGoth Cn BT,Običajno"&amp;8INVESTITOR: 
Občina Miren-Kostanjevica
Miren 137
5291 Miren&amp;C&amp;"NewsGoth Cn BT,Običajno" 01/18 - PZR
&amp;R&amp;"NewsGoth Cn BT,Običajno"&amp;8PROJEKTANT:
Styria arhitektura d.o.o. 
Cankarjeva ul. 6E,
2000 MB</oddHeader>
    <oddFooter>&amp;L&amp;"NewsGoth Cn BT,Običajno"Šolski objekt
OŠ Miren in postavitev nove telovadnice - 3.faza&amp;C&amp;P/&amp;N&amp;R&amp;"NewsGoth Cn BT,Običajno"&amp;P/&amp;N</oddFooter>
  </headerFooter>
  <rowBreaks count="27" manualBreakCount="27">
    <brk id="28" max="10" man="1"/>
    <brk id="68" max="10" man="1"/>
    <brk id="74" max="10" man="1"/>
    <brk id="88" max="10" man="1"/>
    <brk id="142" max="10" man="1"/>
    <brk id="169" max="10" man="1"/>
    <brk id="184" max="10" man="1"/>
    <brk id="201" max="10" man="1"/>
    <brk id="233" max="10" man="1"/>
    <brk id="294" max="10" man="1"/>
    <brk id="372" max="10" man="1"/>
    <brk id="394" max="10" man="1"/>
    <brk id="401" max="10" man="1"/>
    <brk id="420" max="10" man="1"/>
    <brk id="459" max="10" man="1"/>
    <brk id="484" max="10" man="1"/>
    <brk id="492" max="10" man="1"/>
    <brk id="519" max="10" man="1"/>
    <brk id="525" max="10" man="1"/>
    <brk id="529" max="10" man="1"/>
    <brk id="561" max="10" man="1"/>
    <brk id="584" max="10" man="1"/>
    <brk id="597" max="10" man="1"/>
    <brk id="603" max="10" man="1"/>
    <brk id="627" max="10" man="1"/>
    <brk id="638" max="10" man="1"/>
    <brk id="650"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79DBD-56BF-4FE2-9407-6FE53822B6EC}">
  <sheetPr>
    <tabColor theme="9" tint="0.39997558519241921"/>
  </sheetPr>
  <dimension ref="A1:O788"/>
  <sheetViews>
    <sheetView view="pageBreakPreview" topLeftCell="A541" zoomScaleNormal="100" zoomScaleSheetLayoutView="100" workbookViewId="0">
      <selection activeCell="K442" sqref="K442"/>
    </sheetView>
  </sheetViews>
  <sheetFormatPr defaultColWidth="8.28515625" defaultRowHeight="12.75"/>
  <cols>
    <col min="1" max="1" width="5.42578125" style="891" customWidth="1"/>
    <col min="2" max="2" width="5.42578125" style="882" customWidth="1"/>
    <col min="3" max="3" width="5.42578125" style="883" customWidth="1"/>
    <col min="4" max="4" width="5.42578125" style="830" customWidth="1"/>
    <col min="5" max="5" width="3.42578125" style="822" customWidth="1"/>
    <col min="6" max="6" width="14.28515625" style="846" customWidth="1"/>
    <col min="7" max="7" width="42.85546875" style="884" customWidth="1"/>
    <col min="8" max="8" width="9.85546875" style="847" customWidth="1"/>
    <col min="9" max="9" width="11.28515625" style="848" customWidth="1"/>
    <col min="10" max="10" width="13.85546875" style="849" customWidth="1"/>
    <col min="11" max="11" width="17" style="849" customWidth="1"/>
    <col min="12" max="248" width="8.28515625" style="828"/>
    <col min="249" max="249" width="5.140625" style="828" customWidth="1"/>
    <col min="250" max="250" width="7.7109375" style="828" customWidth="1"/>
    <col min="251" max="251" width="48.140625" style="828" customWidth="1"/>
    <col min="252" max="252" width="9.85546875" style="828" customWidth="1"/>
    <col min="253" max="253" width="11.28515625" style="828" customWidth="1"/>
    <col min="254" max="254" width="13.85546875" style="828" customWidth="1"/>
    <col min="255" max="255" width="17" style="828" customWidth="1"/>
    <col min="256" max="258" width="8.28515625" style="828"/>
    <col min="259" max="259" width="37.140625" style="828" customWidth="1"/>
    <col min="260" max="504" width="8.28515625" style="828"/>
    <col min="505" max="505" width="5.140625" style="828" customWidth="1"/>
    <col min="506" max="506" width="7.7109375" style="828" customWidth="1"/>
    <col min="507" max="507" width="48.140625" style="828" customWidth="1"/>
    <col min="508" max="508" width="9.85546875" style="828" customWidth="1"/>
    <col min="509" max="509" width="11.28515625" style="828" customWidth="1"/>
    <col min="510" max="510" width="13.85546875" style="828" customWidth="1"/>
    <col min="511" max="511" width="17" style="828" customWidth="1"/>
    <col min="512" max="514" width="8.28515625" style="828"/>
    <col min="515" max="515" width="37.140625" style="828" customWidth="1"/>
    <col min="516" max="760" width="8.28515625" style="828"/>
    <col min="761" max="761" width="5.140625" style="828" customWidth="1"/>
    <col min="762" max="762" width="7.7109375" style="828" customWidth="1"/>
    <col min="763" max="763" width="48.140625" style="828" customWidth="1"/>
    <col min="764" max="764" width="9.85546875" style="828" customWidth="1"/>
    <col min="765" max="765" width="11.28515625" style="828" customWidth="1"/>
    <col min="766" max="766" width="13.85546875" style="828" customWidth="1"/>
    <col min="767" max="767" width="17" style="828" customWidth="1"/>
    <col min="768" max="770" width="8.28515625" style="828"/>
    <col min="771" max="771" width="37.140625" style="828" customWidth="1"/>
    <col min="772" max="1016" width="8.28515625" style="828"/>
    <col min="1017" max="1017" width="5.140625" style="828" customWidth="1"/>
    <col min="1018" max="1018" width="7.7109375" style="828" customWidth="1"/>
    <col min="1019" max="1019" width="48.140625" style="828" customWidth="1"/>
    <col min="1020" max="1020" width="9.85546875" style="828" customWidth="1"/>
    <col min="1021" max="1021" width="11.28515625" style="828" customWidth="1"/>
    <col min="1022" max="1022" width="13.85546875" style="828" customWidth="1"/>
    <col min="1023" max="1023" width="17" style="828" customWidth="1"/>
    <col min="1024" max="1026" width="8.28515625" style="828"/>
    <col min="1027" max="1027" width="37.140625" style="828" customWidth="1"/>
    <col min="1028" max="1272" width="8.28515625" style="828"/>
    <col min="1273" max="1273" width="5.140625" style="828" customWidth="1"/>
    <col min="1274" max="1274" width="7.7109375" style="828" customWidth="1"/>
    <col min="1275" max="1275" width="48.140625" style="828" customWidth="1"/>
    <col min="1276" max="1276" width="9.85546875" style="828" customWidth="1"/>
    <col min="1277" max="1277" width="11.28515625" style="828" customWidth="1"/>
    <col min="1278" max="1278" width="13.85546875" style="828" customWidth="1"/>
    <col min="1279" max="1279" width="17" style="828" customWidth="1"/>
    <col min="1280" max="1282" width="8.28515625" style="828"/>
    <col min="1283" max="1283" width="37.140625" style="828" customWidth="1"/>
    <col min="1284" max="1528" width="8.28515625" style="828"/>
    <col min="1529" max="1529" width="5.140625" style="828" customWidth="1"/>
    <col min="1530" max="1530" width="7.7109375" style="828" customWidth="1"/>
    <col min="1531" max="1531" width="48.140625" style="828" customWidth="1"/>
    <col min="1532" max="1532" width="9.85546875" style="828" customWidth="1"/>
    <col min="1533" max="1533" width="11.28515625" style="828" customWidth="1"/>
    <col min="1534" max="1534" width="13.85546875" style="828" customWidth="1"/>
    <col min="1535" max="1535" width="17" style="828" customWidth="1"/>
    <col min="1536" max="1538" width="8.28515625" style="828"/>
    <col min="1539" max="1539" width="37.140625" style="828" customWidth="1"/>
    <col min="1540" max="1784" width="8.28515625" style="828"/>
    <col min="1785" max="1785" width="5.140625" style="828" customWidth="1"/>
    <col min="1786" max="1786" width="7.7109375" style="828" customWidth="1"/>
    <col min="1787" max="1787" width="48.140625" style="828" customWidth="1"/>
    <col min="1788" max="1788" width="9.85546875" style="828" customWidth="1"/>
    <col min="1789" max="1789" width="11.28515625" style="828" customWidth="1"/>
    <col min="1790" max="1790" width="13.85546875" style="828" customWidth="1"/>
    <col min="1791" max="1791" width="17" style="828" customWidth="1"/>
    <col min="1792" max="1794" width="8.28515625" style="828"/>
    <col min="1795" max="1795" width="37.140625" style="828" customWidth="1"/>
    <col min="1796" max="2040" width="8.28515625" style="828"/>
    <col min="2041" max="2041" width="5.140625" style="828" customWidth="1"/>
    <col min="2042" max="2042" width="7.7109375" style="828" customWidth="1"/>
    <col min="2043" max="2043" width="48.140625" style="828" customWidth="1"/>
    <col min="2044" max="2044" width="9.85546875" style="828" customWidth="1"/>
    <col min="2045" max="2045" width="11.28515625" style="828" customWidth="1"/>
    <col min="2046" max="2046" width="13.85546875" style="828" customWidth="1"/>
    <col min="2047" max="2047" width="17" style="828" customWidth="1"/>
    <col min="2048" max="2050" width="8.28515625" style="828"/>
    <col min="2051" max="2051" width="37.140625" style="828" customWidth="1"/>
    <col min="2052" max="2296" width="8.28515625" style="828"/>
    <col min="2297" max="2297" width="5.140625" style="828" customWidth="1"/>
    <col min="2298" max="2298" width="7.7109375" style="828" customWidth="1"/>
    <col min="2299" max="2299" width="48.140625" style="828" customWidth="1"/>
    <col min="2300" max="2300" width="9.85546875" style="828" customWidth="1"/>
    <col min="2301" max="2301" width="11.28515625" style="828" customWidth="1"/>
    <col min="2302" max="2302" width="13.85546875" style="828" customWidth="1"/>
    <col min="2303" max="2303" width="17" style="828" customWidth="1"/>
    <col min="2304" max="2306" width="8.28515625" style="828"/>
    <col min="2307" max="2307" width="37.140625" style="828" customWidth="1"/>
    <col min="2308" max="2552" width="8.28515625" style="828"/>
    <col min="2553" max="2553" width="5.140625" style="828" customWidth="1"/>
    <col min="2554" max="2554" width="7.7109375" style="828" customWidth="1"/>
    <col min="2555" max="2555" width="48.140625" style="828" customWidth="1"/>
    <col min="2556" max="2556" width="9.85546875" style="828" customWidth="1"/>
    <col min="2557" max="2557" width="11.28515625" style="828" customWidth="1"/>
    <col min="2558" max="2558" width="13.85546875" style="828" customWidth="1"/>
    <col min="2559" max="2559" width="17" style="828" customWidth="1"/>
    <col min="2560" max="2562" width="8.28515625" style="828"/>
    <col min="2563" max="2563" width="37.140625" style="828" customWidth="1"/>
    <col min="2564" max="2808" width="8.28515625" style="828"/>
    <col min="2809" max="2809" width="5.140625" style="828" customWidth="1"/>
    <col min="2810" max="2810" width="7.7109375" style="828" customWidth="1"/>
    <col min="2811" max="2811" width="48.140625" style="828" customWidth="1"/>
    <col min="2812" max="2812" width="9.85546875" style="828" customWidth="1"/>
    <col min="2813" max="2813" width="11.28515625" style="828" customWidth="1"/>
    <col min="2814" max="2814" width="13.85546875" style="828" customWidth="1"/>
    <col min="2815" max="2815" width="17" style="828" customWidth="1"/>
    <col min="2816" max="2818" width="8.28515625" style="828"/>
    <col min="2819" max="2819" width="37.140625" style="828" customWidth="1"/>
    <col min="2820" max="3064" width="8.28515625" style="828"/>
    <col min="3065" max="3065" width="5.140625" style="828" customWidth="1"/>
    <col min="3066" max="3066" width="7.7109375" style="828" customWidth="1"/>
    <col min="3067" max="3067" width="48.140625" style="828" customWidth="1"/>
    <col min="3068" max="3068" width="9.85546875" style="828" customWidth="1"/>
    <col min="3069" max="3069" width="11.28515625" style="828" customWidth="1"/>
    <col min="3070" max="3070" width="13.85546875" style="828" customWidth="1"/>
    <col min="3071" max="3071" width="17" style="828" customWidth="1"/>
    <col min="3072" max="3074" width="8.28515625" style="828"/>
    <col min="3075" max="3075" width="37.140625" style="828" customWidth="1"/>
    <col min="3076" max="3320" width="8.28515625" style="828"/>
    <col min="3321" max="3321" width="5.140625" style="828" customWidth="1"/>
    <col min="3322" max="3322" width="7.7109375" style="828" customWidth="1"/>
    <col min="3323" max="3323" width="48.140625" style="828" customWidth="1"/>
    <col min="3324" max="3324" width="9.85546875" style="828" customWidth="1"/>
    <col min="3325" max="3325" width="11.28515625" style="828" customWidth="1"/>
    <col min="3326" max="3326" width="13.85546875" style="828" customWidth="1"/>
    <col min="3327" max="3327" width="17" style="828" customWidth="1"/>
    <col min="3328" max="3330" width="8.28515625" style="828"/>
    <col min="3331" max="3331" width="37.140625" style="828" customWidth="1"/>
    <col min="3332" max="3576" width="8.28515625" style="828"/>
    <col min="3577" max="3577" width="5.140625" style="828" customWidth="1"/>
    <col min="3578" max="3578" width="7.7109375" style="828" customWidth="1"/>
    <col min="3579" max="3579" width="48.140625" style="828" customWidth="1"/>
    <col min="3580" max="3580" width="9.85546875" style="828" customWidth="1"/>
    <col min="3581" max="3581" width="11.28515625" style="828" customWidth="1"/>
    <col min="3582" max="3582" width="13.85546875" style="828" customWidth="1"/>
    <col min="3583" max="3583" width="17" style="828" customWidth="1"/>
    <col min="3584" max="3586" width="8.28515625" style="828"/>
    <col min="3587" max="3587" width="37.140625" style="828" customWidth="1"/>
    <col min="3588" max="3832" width="8.28515625" style="828"/>
    <col min="3833" max="3833" width="5.140625" style="828" customWidth="1"/>
    <col min="3834" max="3834" width="7.7109375" style="828" customWidth="1"/>
    <col min="3835" max="3835" width="48.140625" style="828" customWidth="1"/>
    <col min="3836" max="3836" width="9.85546875" style="828" customWidth="1"/>
    <col min="3837" max="3837" width="11.28515625" style="828" customWidth="1"/>
    <col min="3838" max="3838" width="13.85546875" style="828" customWidth="1"/>
    <col min="3839" max="3839" width="17" style="828" customWidth="1"/>
    <col min="3840" max="3842" width="8.28515625" style="828"/>
    <col min="3843" max="3843" width="37.140625" style="828" customWidth="1"/>
    <col min="3844" max="4088" width="8.28515625" style="828"/>
    <col min="4089" max="4089" width="5.140625" style="828" customWidth="1"/>
    <col min="4090" max="4090" width="7.7109375" style="828" customWidth="1"/>
    <col min="4091" max="4091" width="48.140625" style="828" customWidth="1"/>
    <col min="4092" max="4092" width="9.85546875" style="828" customWidth="1"/>
    <col min="4093" max="4093" width="11.28515625" style="828" customWidth="1"/>
    <col min="4094" max="4094" width="13.85546875" style="828" customWidth="1"/>
    <col min="4095" max="4095" width="17" style="828" customWidth="1"/>
    <col min="4096" max="4098" width="8.28515625" style="828"/>
    <col min="4099" max="4099" width="37.140625" style="828" customWidth="1"/>
    <col min="4100" max="4344" width="8.28515625" style="828"/>
    <col min="4345" max="4345" width="5.140625" style="828" customWidth="1"/>
    <col min="4346" max="4346" width="7.7109375" style="828" customWidth="1"/>
    <col min="4347" max="4347" width="48.140625" style="828" customWidth="1"/>
    <col min="4348" max="4348" width="9.85546875" style="828" customWidth="1"/>
    <col min="4349" max="4349" width="11.28515625" style="828" customWidth="1"/>
    <col min="4350" max="4350" width="13.85546875" style="828" customWidth="1"/>
    <col min="4351" max="4351" width="17" style="828" customWidth="1"/>
    <col min="4352" max="4354" width="8.28515625" style="828"/>
    <col min="4355" max="4355" width="37.140625" style="828" customWidth="1"/>
    <col min="4356" max="4600" width="8.28515625" style="828"/>
    <col min="4601" max="4601" width="5.140625" style="828" customWidth="1"/>
    <col min="4602" max="4602" width="7.7109375" style="828" customWidth="1"/>
    <col min="4603" max="4603" width="48.140625" style="828" customWidth="1"/>
    <col min="4604" max="4604" width="9.85546875" style="828" customWidth="1"/>
    <col min="4605" max="4605" width="11.28515625" style="828" customWidth="1"/>
    <col min="4606" max="4606" width="13.85546875" style="828" customWidth="1"/>
    <col min="4607" max="4607" width="17" style="828" customWidth="1"/>
    <col min="4608" max="4610" width="8.28515625" style="828"/>
    <col min="4611" max="4611" width="37.140625" style="828" customWidth="1"/>
    <col min="4612" max="4856" width="8.28515625" style="828"/>
    <col min="4857" max="4857" width="5.140625" style="828" customWidth="1"/>
    <col min="4858" max="4858" width="7.7109375" style="828" customWidth="1"/>
    <col min="4859" max="4859" width="48.140625" style="828" customWidth="1"/>
    <col min="4860" max="4860" width="9.85546875" style="828" customWidth="1"/>
    <col min="4861" max="4861" width="11.28515625" style="828" customWidth="1"/>
    <col min="4862" max="4862" width="13.85546875" style="828" customWidth="1"/>
    <col min="4863" max="4863" width="17" style="828" customWidth="1"/>
    <col min="4864" max="4866" width="8.28515625" style="828"/>
    <col min="4867" max="4867" width="37.140625" style="828" customWidth="1"/>
    <col min="4868" max="5112" width="8.28515625" style="828"/>
    <col min="5113" max="5113" width="5.140625" style="828" customWidth="1"/>
    <col min="5114" max="5114" width="7.7109375" style="828" customWidth="1"/>
    <col min="5115" max="5115" width="48.140625" style="828" customWidth="1"/>
    <col min="5116" max="5116" width="9.85546875" style="828" customWidth="1"/>
    <col min="5117" max="5117" width="11.28515625" style="828" customWidth="1"/>
    <col min="5118" max="5118" width="13.85546875" style="828" customWidth="1"/>
    <col min="5119" max="5119" width="17" style="828" customWidth="1"/>
    <col min="5120" max="5122" width="8.28515625" style="828"/>
    <col min="5123" max="5123" width="37.140625" style="828" customWidth="1"/>
    <col min="5124" max="5368" width="8.28515625" style="828"/>
    <col min="5369" max="5369" width="5.140625" style="828" customWidth="1"/>
    <col min="5370" max="5370" width="7.7109375" style="828" customWidth="1"/>
    <col min="5371" max="5371" width="48.140625" style="828" customWidth="1"/>
    <col min="5372" max="5372" width="9.85546875" style="828" customWidth="1"/>
    <col min="5373" max="5373" width="11.28515625" style="828" customWidth="1"/>
    <col min="5374" max="5374" width="13.85546875" style="828" customWidth="1"/>
    <col min="5375" max="5375" width="17" style="828" customWidth="1"/>
    <col min="5376" max="5378" width="8.28515625" style="828"/>
    <col min="5379" max="5379" width="37.140625" style="828" customWidth="1"/>
    <col min="5380" max="5624" width="8.28515625" style="828"/>
    <col min="5625" max="5625" width="5.140625" style="828" customWidth="1"/>
    <col min="5626" max="5626" width="7.7109375" style="828" customWidth="1"/>
    <col min="5627" max="5627" width="48.140625" style="828" customWidth="1"/>
    <col min="5628" max="5628" width="9.85546875" style="828" customWidth="1"/>
    <col min="5629" max="5629" width="11.28515625" style="828" customWidth="1"/>
    <col min="5630" max="5630" width="13.85546875" style="828" customWidth="1"/>
    <col min="5631" max="5631" width="17" style="828" customWidth="1"/>
    <col min="5632" max="5634" width="8.28515625" style="828"/>
    <col min="5635" max="5635" width="37.140625" style="828" customWidth="1"/>
    <col min="5636" max="5880" width="8.28515625" style="828"/>
    <col min="5881" max="5881" width="5.140625" style="828" customWidth="1"/>
    <col min="5882" max="5882" width="7.7109375" style="828" customWidth="1"/>
    <col min="5883" max="5883" width="48.140625" style="828" customWidth="1"/>
    <col min="5884" max="5884" width="9.85546875" style="828" customWidth="1"/>
    <col min="5885" max="5885" width="11.28515625" style="828" customWidth="1"/>
    <col min="5886" max="5886" width="13.85546875" style="828" customWidth="1"/>
    <col min="5887" max="5887" width="17" style="828" customWidth="1"/>
    <col min="5888" max="5890" width="8.28515625" style="828"/>
    <col min="5891" max="5891" width="37.140625" style="828" customWidth="1"/>
    <col min="5892" max="6136" width="8.28515625" style="828"/>
    <col min="6137" max="6137" width="5.140625" style="828" customWidth="1"/>
    <col min="6138" max="6138" width="7.7109375" style="828" customWidth="1"/>
    <col min="6139" max="6139" width="48.140625" style="828" customWidth="1"/>
    <col min="6140" max="6140" width="9.85546875" style="828" customWidth="1"/>
    <col min="6141" max="6141" width="11.28515625" style="828" customWidth="1"/>
    <col min="6142" max="6142" width="13.85546875" style="828" customWidth="1"/>
    <col min="6143" max="6143" width="17" style="828" customWidth="1"/>
    <col min="6144" max="6146" width="8.28515625" style="828"/>
    <col min="6147" max="6147" width="37.140625" style="828" customWidth="1"/>
    <col min="6148" max="6392" width="8.28515625" style="828"/>
    <col min="6393" max="6393" width="5.140625" style="828" customWidth="1"/>
    <col min="6394" max="6394" width="7.7109375" style="828" customWidth="1"/>
    <col min="6395" max="6395" width="48.140625" style="828" customWidth="1"/>
    <col min="6396" max="6396" width="9.85546875" style="828" customWidth="1"/>
    <col min="6397" max="6397" width="11.28515625" style="828" customWidth="1"/>
    <col min="6398" max="6398" width="13.85546875" style="828" customWidth="1"/>
    <col min="6399" max="6399" width="17" style="828" customWidth="1"/>
    <col min="6400" max="6402" width="8.28515625" style="828"/>
    <col min="6403" max="6403" width="37.140625" style="828" customWidth="1"/>
    <col min="6404" max="6648" width="8.28515625" style="828"/>
    <col min="6649" max="6649" width="5.140625" style="828" customWidth="1"/>
    <col min="6650" max="6650" width="7.7109375" style="828" customWidth="1"/>
    <col min="6651" max="6651" width="48.140625" style="828" customWidth="1"/>
    <col min="6652" max="6652" width="9.85546875" style="828" customWidth="1"/>
    <col min="6653" max="6653" width="11.28515625" style="828" customWidth="1"/>
    <col min="6654" max="6654" width="13.85546875" style="828" customWidth="1"/>
    <col min="6655" max="6655" width="17" style="828" customWidth="1"/>
    <col min="6656" max="6658" width="8.28515625" style="828"/>
    <col min="6659" max="6659" width="37.140625" style="828" customWidth="1"/>
    <col min="6660" max="6904" width="8.28515625" style="828"/>
    <col min="6905" max="6905" width="5.140625" style="828" customWidth="1"/>
    <col min="6906" max="6906" width="7.7109375" style="828" customWidth="1"/>
    <col min="6907" max="6907" width="48.140625" style="828" customWidth="1"/>
    <col min="6908" max="6908" width="9.85546875" style="828" customWidth="1"/>
    <col min="6909" max="6909" width="11.28515625" style="828" customWidth="1"/>
    <col min="6910" max="6910" width="13.85546875" style="828" customWidth="1"/>
    <col min="6911" max="6911" width="17" style="828" customWidth="1"/>
    <col min="6912" max="6914" width="8.28515625" style="828"/>
    <col min="6915" max="6915" width="37.140625" style="828" customWidth="1"/>
    <col min="6916" max="7160" width="8.28515625" style="828"/>
    <col min="7161" max="7161" width="5.140625" style="828" customWidth="1"/>
    <col min="7162" max="7162" width="7.7109375" style="828" customWidth="1"/>
    <col min="7163" max="7163" width="48.140625" style="828" customWidth="1"/>
    <col min="7164" max="7164" width="9.85546875" style="828" customWidth="1"/>
    <col min="7165" max="7165" width="11.28515625" style="828" customWidth="1"/>
    <col min="7166" max="7166" width="13.85546875" style="828" customWidth="1"/>
    <col min="7167" max="7167" width="17" style="828" customWidth="1"/>
    <col min="7168" max="7170" width="8.28515625" style="828"/>
    <col min="7171" max="7171" width="37.140625" style="828" customWidth="1"/>
    <col min="7172" max="7416" width="8.28515625" style="828"/>
    <col min="7417" max="7417" width="5.140625" style="828" customWidth="1"/>
    <col min="7418" max="7418" width="7.7109375" style="828" customWidth="1"/>
    <col min="7419" max="7419" width="48.140625" style="828" customWidth="1"/>
    <col min="7420" max="7420" width="9.85546875" style="828" customWidth="1"/>
    <col min="7421" max="7421" width="11.28515625" style="828" customWidth="1"/>
    <col min="7422" max="7422" width="13.85546875" style="828" customWidth="1"/>
    <col min="7423" max="7423" width="17" style="828" customWidth="1"/>
    <col min="7424" max="7426" width="8.28515625" style="828"/>
    <col min="7427" max="7427" width="37.140625" style="828" customWidth="1"/>
    <col min="7428" max="7672" width="8.28515625" style="828"/>
    <col min="7673" max="7673" width="5.140625" style="828" customWidth="1"/>
    <col min="7674" max="7674" width="7.7109375" style="828" customWidth="1"/>
    <col min="7675" max="7675" width="48.140625" style="828" customWidth="1"/>
    <col min="7676" max="7676" width="9.85546875" style="828" customWidth="1"/>
    <col min="7677" max="7677" width="11.28515625" style="828" customWidth="1"/>
    <col min="7678" max="7678" width="13.85546875" style="828" customWidth="1"/>
    <col min="7679" max="7679" width="17" style="828" customWidth="1"/>
    <col min="7680" max="7682" width="8.28515625" style="828"/>
    <col min="7683" max="7683" width="37.140625" style="828" customWidth="1"/>
    <col min="7684" max="7928" width="8.28515625" style="828"/>
    <col min="7929" max="7929" width="5.140625" style="828" customWidth="1"/>
    <col min="7930" max="7930" width="7.7109375" style="828" customWidth="1"/>
    <col min="7931" max="7931" width="48.140625" style="828" customWidth="1"/>
    <col min="7932" max="7932" width="9.85546875" style="828" customWidth="1"/>
    <col min="7933" max="7933" width="11.28515625" style="828" customWidth="1"/>
    <col min="7934" max="7934" width="13.85546875" style="828" customWidth="1"/>
    <col min="7935" max="7935" width="17" style="828" customWidth="1"/>
    <col min="7936" max="7938" width="8.28515625" style="828"/>
    <col min="7939" max="7939" width="37.140625" style="828" customWidth="1"/>
    <col min="7940" max="8184" width="8.28515625" style="828"/>
    <col min="8185" max="8185" width="5.140625" style="828" customWidth="1"/>
    <col min="8186" max="8186" width="7.7109375" style="828" customWidth="1"/>
    <col min="8187" max="8187" width="48.140625" style="828" customWidth="1"/>
    <col min="8188" max="8188" width="9.85546875" style="828" customWidth="1"/>
    <col min="8189" max="8189" width="11.28515625" style="828" customWidth="1"/>
    <col min="8190" max="8190" width="13.85546875" style="828" customWidth="1"/>
    <col min="8191" max="8191" width="17" style="828" customWidth="1"/>
    <col min="8192" max="8194" width="8.28515625" style="828"/>
    <col min="8195" max="8195" width="37.140625" style="828" customWidth="1"/>
    <col min="8196" max="8440" width="8.28515625" style="828"/>
    <col min="8441" max="8441" width="5.140625" style="828" customWidth="1"/>
    <col min="8442" max="8442" width="7.7109375" style="828" customWidth="1"/>
    <col min="8443" max="8443" width="48.140625" style="828" customWidth="1"/>
    <col min="8444" max="8444" width="9.85546875" style="828" customWidth="1"/>
    <col min="8445" max="8445" width="11.28515625" style="828" customWidth="1"/>
    <col min="8446" max="8446" width="13.85546875" style="828" customWidth="1"/>
    <col min="8447" max="8447" width="17" style="828" customWidth="1"/>
    <col min="8448" max="8450" width="8.28515625" style="828"/>
    <col min="8451" max="8451" width="37.140625" style="828" customWidth="1"/>
    <col min="8452" max="8696" width="8.28515625" style="828"/>
    <col min="8697" max="8697" width="5.140625" style="828" customWidth="1"/>
    <col min="8698" max="8698" width="7.7109375" style="828" customWidth="1"/>
    <col min="8699" max="8699" width="48.140625" style="828" customWidth="1"/>
    <col min="8700" max="8700" width="9.85546875" style="828" customWidth="1"/>
    <col min="8701" max="8701" width="11.28515625" style="828" customWidth="1"/>
    <col min="8702" max="8702" width="13.85546875" style="828" customWidth="1"/>
    <col min="8703" max="8703" width="17" style="828" customWidth="1"/>
    <col min="8704" max="8706" width="8.28515625" style="828"/>
    <col min="8707" max="8707" width="37.140625" style="828" customWidth="1"/>
    <col min="8708" max="8952" width="8.28515625" style="828"/>
    <col min="8953" max="8953" width="5.140625" style="828" customWidth="1"/>
    <col min="8954" max="8954" width="7.7109375" style="828" customWidth="1"/>
    <col min="8955" max="8955" width="48.140625" style="828" customWidth="1"/>
    <col min="8956" max="8956" width="9.85546875" style="828" customWidth="1"/>
    <col min="8957" max="8957" width="11.28515625" style="828" customWidth="1"/>
    <col min="8958" max="8958" width="13.85546875" style="828" customWidth="1"/>
    <col min="8959" max="8959" width="17" style="828" customWidth="1"/>
    <col min="8960" max="8962" width="8.28515625" style="828"/>
    <col min="8963" max="8963" width="37.140625" style="828" customWidth="1"/>
    <col min="8964" max="9208" width="8.28515625" style="828"/>
    <col min="9209" max="9209" width="5.140625" style="828" customWidth="1"/>
    <col min="9210" max="9210" width="7.7109375" style="828" customWidth="1"/>
    <col min="9211" max="9211" width="48.140625" style="828" customWidth="1"/>
    <col min="9212" max="9212" width="9.85546875" style="828" customWidth="1"/>
    <col min="9213" max="9213" width="11.28515625" style="828" customWidth="1"/>
    <col min="9214" max="9214" width="13.85546875" style="828" customWidth="1"/>
    <col min="9215" max="9215" width="17" style="828" customWidth="1"/>
    <col min="9216" max="9218" width="8.28515625" style="828"/>
    <col min="9219" max="9219" width="37.140625" style="828" customWidth="1"/>
    <col min="9220" max="9464" width="8.28515625" style="828"/>
    <col min="9465" max="9465" width="5.140625" style="828" customWidth="1"/>
    <col min="9466" max="9466" width="7.7109375" style="828" customWidth="1"/>
    <col min="9467" max="9467" width="48.140625" style="828" customWidth="1"/>
    <col min="9468" max="9468" width="9.85546875" style="828" customWidth="1"/>
    <col min="9469" max="9469" width="11.28515625" style="828" customWidth="1"/>
    <col min="9470" max="9470" width="13.85546875" style="828" customWidth="1"/>
    <col min="9471" max="9471" width="17" style="828" customWidth="1"/>
    <col min="9472" max="9474" width="8.28515625" style="828"/>
    <col min="9475" max="9475" width="37.140625" style="828" customWidth="1"/>
    <col min="9476" max="9720" width="8.28515625" style="828"/>
    <col min="9721" max="9721" width="5.140625" style="828" customWidth="1"/>
    <col min="9722" max="9722" width="7.7109375" style="828" customWidth="1"/>
    <col min="9723" max="9723" width="48.140625" style="828" customWidth="1"/>
    <col min="9724" max="9724" width="9.85546875" style="828" customWidth="1"/>
    <col min="9725" max="9725" width="11.28515625" style="828" customWidth="1"/>
    <col min="9726" max="9726" width="13.85546875" style="828" customWidth="1"/>
    <col min="9727" max="9727" width="17" style="828" customWidth="1"/>
    <col min="9728" max="9730" width="8.28515625" style="828"/>
    <col min="9731" max="9731" width="37.140625" style="828" customWidth="1"/>
    <col min="9732" max="9976" width="8.28515625" style="828"/>
    <col min="9977" max="9977" width="5.140625" style="828" customWidth="1"/>
    <col min="9978" max="9978" width="7.7109375" style="828" customWidth="1"/>
    <col min="9979" max="9979" width="48.140625" style="828" customWidth="1"/>
    <col min="9980" max="9980" width="9.85546875" style="828" customWidth="1"/>
    <col min="9981" max="9981" width="11.28515625" style="828" customWidth="1"/>
    <col min="9982" max="9982" width="13.85546875" style="828" customWidth="1"/>
    <col min="9983" max="9983" width="17" style="828" customWidth="1"/>
    <col min="9984" max="9986" width="8.28515625" style="828"/>
    <col min="9987" max="9987" width="37.140625" style="828" customWidth="1"/>
    <col min="9988" max="10232" width="8.28515625" style="828"/>
    <col min="10233" max="10233" width="5.140625" style="828" customWidth="1"/>
    <col min="10234" max="10234" width="7.7109375" style="828" customWidth="1"/>
    <col min="10235" max="10235" width="48.140625" style="828" customWidth="1"/>
    <col min="10236" max="10236" width="9.85546875" style="828" customWidth="1"/>
    <col min="10237" max="10237" width="11.28515625" style="828" customWidth="1"/>
    <col min="10238" max="10238" width="13.85546875" style="828" customWidth="1"/>
    <col min="10239" max="10239" width="17" style="828" customWidth="1"/>
    <col min="10240" max="10242" width="8.28515625" style="828"/>
    <col min="10243" max="10243" width="37.140625" style="828" customWidth="1"/>
    <col min="10244" max="10488" width="8.28515625" style="828"/>
    <col min="10489" max="10489" width="5.140625" style="828" customWidth="1"/>
    <col min="10490" max="10490" width="7.7109375" style="828" customWidth="1"/>
    <col min="10491" max="10491" width="48.140625" style="828" customWidth="1"/>
    <col min="10492" max="10492" width="9.85546875" style="828" customWidth="1"/>
    <col min="10493" max="10493" width="11.28515625" style="828" customWidth="1"/>
    <col min="10494" max="10494" width="13.85546875" style="828" customWidth="1"/>
    <col min="10495" max="10495" width="17" style="828" customWidth="1"/>
    <col min="10496" max="10498" width="8.28515625" style="828"/>
    <col min="10499" max="10499" width="37.140625" style="828" customWidth="1"/>
    <col min="10500" max="10744" width="8.28515625" style="828"/>
    <col min="10745" max="10745" width="5.140625" style="828" customWidth="1"/>
    <col min="10746" max="10746" width="7.7109375" style="828" customWidth="1"/>
    <col min="10747" max="10747" width="48.140625" style="828" customWidth="1"/>
    <col min="10748" max="10748" width="9.85546875" style="828" customWidth="1"/>
    <col min="10749" max="10749" width="11.28515625" style="828" customWidth="1"/>
    <col min="10750" max="10750" width="13.85546875" style="828" customWidth="1"/>
    <col min="10751" max="10751" width="17" style="828" customWidth="1"/>
    <col min="10752" max="10754" width="8.28515625" style="828"/>
    <col min="10755" max="10755" width="37.140625" style="828" customWidth="1"/>
    <col min="10756" max="11000" width="8.28515625" style="828"/>
    <col min="11001" max="11001" width="5.140625" style="828" customWidth="1"/>
    <col min="11002" max="11002" width="7.7109375" style="828" customWidth="1"/>
    <col min="11003" max="11003" width="48.140625" style="828" customWidth="1"/>
    <col min="11004" max="11004" width="9.85546875" style="828" customWidth="1"/>
    <col min="11005" max="11005" width="11.28515625" style="828" customWidth="1"/>
    <col min="11006" max="11006" width="13.85546875" style="828" customWidth="1"/>
    <col min="11007" max="11007" width="17" style="828" customWidth="1"/>
    <col min="11008" max="11010" width="8.28515625" style="828"/>
    <col min="11011" max="11011" width="37.140625" style="828" customWidth="1"/>
    <col min="11012" max="11256" width="8.28515625" style="828"/>
    <col min="11257" max="11257" width="5.140625" style="828" customWidth="1"/>
    <col min="11258" max="11258" width="7.7109375" style="828" customWidth="1"/>
    <col min="11259" max="11259" width="48.140625" style="828" customWidth="1"/>
    <col min="11260" max="11260" width="9.85546875" style="828" customWidth="1"/>
    <col min="11261" max="11261" width="11.28515625" style="828" customWidth="1"/>
    <col min="11262" max="11262" width="13.85546875" style="828" customWidth="1"/>
    <col min="11263" max="11263" width="17" style="828" customWidth="1"/>
    <col min="11264" max="11266" width="8.28515625" style="828"/>
    <col min="11267" max="11267" width="37.140625" style="828" customWidth="1"/>
    <col min="11268" max="11512" width="8.28515625" style="828"/>
    <col min="11513" max="11513" width="5.140625" style="828" customWidth="1"/>
    <col min="11514" max="11514" width="7.7109375" style="828" customWidth="1"/>
    <col min="11515" max="11515" width="48.140625" style="828" customWidth="1"/>
    <col min="11516" max="11516" width="9.85546875" style="828" customWidth="1"/>
    <col min="11517" max="11517" width="11.28515625" style="828" customWidth="1"/>
    <col min="11518" max="11518" width="13.85546875" style="828" customWidth="1"/>
    <col min="11519" max="11519" width="17" style="828" customWidth="1"/>
    <col min="11520" max="11522" width="8.28515625" style="828"/>
    <col min="11523" max="11523" width="37.140625" style="828" customWidth="1"/>
    <col min="11524" max="11768" width="8.28515625" style="828"/>
    <col min="11769" max="11769" width="5.140625" style="828" customWidth="1"/>
    <col min="11770" max="11770" width="7.7109375" style="828" customWidth="1"/>
    <col min="11771" max="11771" width="48.140625" style="828" customWidth="1"/>
    <col min="11772" max="11772" width="9.85546875" style="828" customWidth="1"/>
    <col min="11773" max="11773" width="11.28515625" style="828" customWidth="1"/>
    <col min="11774" max="11774" width="13.85546875" style="828" customWidth="1"/>
    <col min="11775" max="11775" width="17" style="828" customWidth="1"/>
    <col min="11776" max="11778" width="8.28515625" style="828"/>
    <col min="11779" max="11779" width="37.140625" style="828" customWidth="1"/>
    <col min="11780" max="12024" width="8.28515625" style="828"/>
    <col min="12025" max="12025" width="5.140625" style="828" customWidth="1"/>
    <col min="12026" max="12026" width="7.7109375" style="828" customWidth="1"/>
    <col min="12027" max="12027" width="48.140625" style="828" customWidth="1"/>
    <col min="12028" max="12028" width="9.85546875" style="828" customWidth="1"/>
    <col min="12029" max="12029" width="11.28515625" style="828" customWidth="1"/>
    <col min="12030" max="12030" width="13.85546875" style="828" customWidth="1"/>
    <col min="12031" max="12031" width="17" style="828" customWidth="1"/>
    <col min="12032" max="12034" width="8.28515625" style="828"/>
    <col min="12035" max="12035" width="37.140625" style="828" customWidth="1"/>
    <col min="12036" max="12280" width="8.28515625" style="828"/>
    <col min="12281" max="12281" width="5.140625" style="828" customWidth="1"/>
    <col min="12282" max="12282" width="7.7109375" style="828" customWidth="1"/>
    <col min="12283" max="12283" width="48.140625" style="828" customWidth="1"/>
    <col min="12284" max="12284" width="9.85546875" style="828" customWidth="1"/>
    <col min="12285" max="12285" width="11.28515625" style="828" customWidth="1"/>
    <col min="12286" max="12286" width="13.85546875" style="828" customWidth="1"/>
    <col min="12287" max="12287" width="17" style="828" customWidth="1"/>
    <col min="12288" max="12290" width="8.28515625" style="828"/>
    <col min="12291" max="12291" width="37.140625" style="828" customWidth="1"/>
    <col min="12292" max="12536" width="8.28515625" style="828"/>
    <col min="12537" max="12537" width="5.140625" style="828" customWidth="1"/>
    <col min="12538" max="12538" width="7.7109375" style="828" customWidth="1"/>
    <col min="12539" max="12539" width="48.140625" style="828" customWidth="1"/>
    <col min="12540" max="12540" width="9.85546875" style="828" customWidth="1"/>
    <col min="12541" max="12541" width="11.28515625" style="828" customWidth="1"/>
    <col min="12542" max="12542" width="13.85546875" style="828" customWidth="1"/>
    <col min="12543" max="12543" width="17" style="828" customWidth="1"/>
    <col min="12544" max="12546" width="8.28515625" style="828"/>
    <col min="12547" max="12547" width="37.140625" style="828" customWidth="1"/>
    <col min="12548" max="12792" width="8.28515625" style="828"/>
    <col min="12793" max="12793" width="5.140625" style="828" customWidth="1"/>
    <col min="12794" max="12794" width="7.7109375" style="828" customWidth="1"/>
    <col min="12795" max="12795" width="48.140625" style="828" customWidth="1"/>
    <col min="12796" max="12796" width="9.85546875" style="828" customWidth="1"/>
    <col min="12797" max="12797" width="11.28515625" style="828" customWidth="1"/>
    <col min="12798" max="12798" width="13.85546875" style="828" customWidth="1"/>
    <col min="12799" max="12799" width="17" style="828" customWidth="1"/>
    <col min="12800" max="12802" width="8.28515625" style="828"/>
    <col min="12803" max="12803" width="37.140625" style="828" customWidth="1"/>
    <col min="12804" max="13048" width="8.28515625" style="828"/>
    <col min="13049" max="13049" width="5.140625" style="828" customWidth="1"/>
    <col min="13050" max="13050" width="7.7109375" style="828" customWidth="1"/>
    <col min="13051" max="13051" width="48.140625" style="828" customWidth="1"/>
    <col min="13052" max="13052" width="9.85546875" style="828" customWidth="1"/>
    <col min="13053" max="13053" width="11.28515625" style="828" customWidth="1"/>
    <col min="13054" max="13054" width="13.85546875" style="828" customWidth="1"/>
    <col min="13055" max="13055" width="17" style="828" customWidth="1"/>
    <col min="13056" max="13058" width="8.28515625" style="828"/>
    <col min="13059" max="13059" width="37.140625" style="828" customWidth="1"/>
    <col min="13060" max="13304" width="8.28515625" style="828"/>
    <col min="13305" max="13305" width="5.140625" style="828" customWidth="1"/>
    <col min="13306" max="13306" width="7.7109375" style="828" customWidth="1"/>
    <col min="13307" max="13307" width="48.140625" style="828" customWidth="1"/>
    <col min="13308" max="13308" width="9.85546875" style="828" customWidth="1"/>
    <col min="13309" max="13309" width="11.28515625" style="828" customWidth="1"/>
    <col min="13310" max="13310" width="13.85546875" style="828" customWidth="1"/>
    <col min="13311" max="13311" width="17" style="828" customWidth="1"/>
    <col min="13312" max="13314" width="8.28515625" style="828"/>
    <col min="13315" max="13315" width="37.140625" style="828" customWidth="1"/>
    <col min="13316" max="13560" width="8.28515625" style="828"/>
    <col min="13561" max="13561" width="5.140625" style="828" customWidth="1"/>
    <col min="13562" max="13562" width="7.7109375" style="828" customWidth="1"/>
    <col min="13563" max="13563" width="48.140625" style="828" customWidth="1"/>
    <col min="13564" max="13564" width="9.85546875" style="828" customWidth="1"/>
    <col min="13565" max="13565" width="11.28515625" style="828" customWidth="1"/>
    <col min="13566" max="13566" width="13.85546875" style="828" customWidth="1"/>
    <col min="13567" max="13567" width="17" style="828" customWidth="1"/>
    <col min="13568" max="13570" width="8.28515625" style="828"/>
    <col min="13571" max="13571" width="37.140625" style="828" customWidth="1"/>
    <col min="13572" max="13816" width="8.28515625" style="828"/>
    <col min="13817" max="13817" width="5.140625" style="828" customWidth="1"/>
    <col min="13818" max="13818" width="7.7109375" style="828" customWidth="1"/>
    <col min="13819" max="13819" width="48.140625" style="828" customWidth="1"/>
    <col min="13820" max="13820" width="9.85546875" style="828" customWidth="1"/>
    <col min="13821" max="13821" width="11.28515625" style="828" customWidth="1"/>
    <col min="13822" max="13822" width="13.85546875" style="828" customWidth="1"/>
    <col min="13823" max="13823" width="17" style="828" customWidth="1"/>
    <col min="13824" max="13826" width="8.28515625" style="828"/>
    <col min="13827" max="13827" width="37.140625" style="828" customWidth="1"/>
    <col min="13828" max="14072" width="8.28515625" style="828"/>
    <col min="14073" max="14073" width="5.140625" style="828" customWidth="1"/>
    <col min="14074" max="14074" width="7.7109375" style="828" customWidth="1"/>
    <col min="14075" max="14075" width="48.140625" style="828" customWidth="1"/>
    <col min="14076" max="14076" width="9.85546875" style="828" customWidth="1"/>
    <col min="14077" max="14077" width="11.28515625" style="828" customWidth="1"/>
    <col min="14078" max="14078" width="13.85546875" style="828" customWidth="1"/>
    <col min="14079" max="14079" width="17" style="828" customWidth="1"/>
    <col min="14080" max="14082" width="8.28515625" style="828"/>
    <col min="14083" max="14083" width="37.140625" style="828" customWidth="1"/>
    <col min="14084" max="14328" width="8.28515625" style="828"/>
    <col min="14329" max="14329" width="5.140625" style="828" customWidth="1"/>
    <col min="14330" max="14330" width="7.7109375" style="828" customWidth="1"/>
    <col min="14331" max="14331" width="48.140625" style="828" customWidth="1"/>
    <col min="14332" max="14332" width="9.85546875" style="828" customWidth="1"/>
    <col min="14333" max="14333" width="11.28515625" style="828" customWidth="1"/>
    <col min="14334" max="14334" width="13.85546875" style="828" customWidth="1"/>
    <col min="14335" max="14335" width="17" style="828" customWidth="1"/>
    <col min="14336" max="14338" width="8.28515625" style="828"/>
    <col min="14339" max="14339" width="37.140625" style="828" customWidth="1"/>
    <col min="14340" max="14584" width="8.28515625" style="828"/>
    <col min="14585" max="14585" width="5.140625" style="828" customWidth="1"/>
    <col min="14586" max="14586" width="7.7109375" style="828" customWidth="1"/>
    <col min="14587" max="14587" width="48.140625" style="828" customWidth="1"/>
    <col min="14588" max="14588" width="9.85546875" style="828" customWidth="1"/>
    <col min="14589" max="14589" width="11.28515625" style="828" customWidth="1"/>
    <col min="14590" max="14590" width="13.85546875" style="828" customWidth="1"/>
    <col min="14591" max="14591" width="17" style="828" customWidth="1"/>
    <col min="14592" max="14594" width="8.28515625" style="828"/>
    <col min="14595" max="14595" width="37.140625" style="828" customWidth="1"/>
    <col min="14596" max="14840" width="8.28515625" style="828"/>
    <col min="14841" max="14841" width="5.140625" style="828" customWidth="1"/>
    <col min="14842" max="14842" width="7.7109375" style="828" customWidth="1"/>
    <col min="14843" max="14843" width="48.140625" style="828" customWidth="1"/>
    <col min="14844" max="14844" width="9.85546875" style="828" customWidth="1"/>
    <col min="14845" max="14845" width="11.28515625" style="828" customWidth="1"/>
    <col min="14846" max="14846" width="13.85546875" style="828" customWidth="1"/>
    <col min="14847" max="14847" width="17" style="828" customWidth="1"/>
    <col min="14848" max="14850" width="8.28515625" style="828"/>
    <col min="14851" max="14851" width="37.140625" style="828" customWidth="1"/>
    <col min="14852" max="15096" width="8.28515625" style="828"/>
    <col min="15097" max="15097" width="5.140625" style="828" customWidth="1"/>
    <col min="15098" max="15098" width="7.7109375" style="828" customWidth="1"/>
    <col min="15099" max="15099" width="48.140625" style="828" customWidth="1"/>
    <col min="15100" max="15100" width="9.85546875" style="828" customWidth="1"/>
    <col min="15101" max="15101" width="11.28515625" style="828" customWidth="1"/>
    <col min="15102" max="15102" width="13.85546875" style="828" customWidth="1"/>
    <col min="15103" max="15103" width="17" style="828" customWidth="1"/>
    <col min="15104" max="15106" width="8.28515625" style="828"/>
    <col min="15107" max="15107" width="37.140625" style="828" customWidth="1"/>
    <col min="15108" max="15352" width="8.28515625" style="828"/>
    <col min="15353" max="15353" width="5.140625" style="828" customWidth="1"/>
    <col min="15354" max="15354" width="7.7109375" style="828" customWidth="1"/>
    <col min="15355" max="15355" width="48.140625" style="828" customWidth="1"/>
    <col min="15356" max="15356" width="9.85546875" style="828" customWidth="1"/>
    <col min="15357" max="15357" width="11.28515625" style="828" customWidth="1"/>
    <col min="15358" max="15358" width="13.85546875" style="828" customWidth="1"/>
    <col min="15359" max="15359" width="17" style="828" customWidth="1"/>
    <col min="15360" max="15362" width="8.28515625" style="828"/>
    <col min="15363" max="15363" width="37.140625" style="828" customWidth="1"/>
    <col min="15364" max="15608" width="8.28515625" style="828"/>
    <col min="15609" max="15609" width="5.140625" style="828" customWidth="1"/>
    <col min="15610" max="15610" width="7.7109375" style="828" customWidth="1"/>
    <col min="15611" max="15611" width="48.140625" style="828" customWidth="1"/>
    <col min="15612" max="15612" width="9.85546875" style="828" customWidth="1"/>
    <col min="15613" max="15613" width="11.28515625" style="828" customWidth="1"/>
    <col min="15614" max="15614" width="13.85546875" style="828" customWidth="1"/>
    <col min="15615" max="15615" width="17" style="828" customWidth="1"/>
    <col min="15616" max="15618" width="8.28515625" style="828"/>
    <col min="15619" max="15619" width="37.140625" style="828" customWidth="1"/>
    <col min="15620" max="15864" width="8.28515625" style="828"/>
    <col min="15865" max="15865" width="5.140625" style="828" customWidth="1"/>
    <col min="15866" max="15866" width="7.7109375" style="828" customWidth="1"/>
    <col min="15867" max="15867" width="48.140625" style="828" customWidth="1"/>
    <col min="15868" max="15868" width="9.85546875" style="828" customWidth="1"/>
    <col min="15869" max="15869" width="11.28515625" style="828" customWidth="1"/>
    <col min="15870" max="15870" width="13.85546875" style="828" customWidth="1"/>
    <col min="15871" max="15871" width="17" style="828" customWidth="1"/>
    <col min="15872" max="15874" width="8.28515625" style="828"/>
    <col min="15875" max="15875" width="37.140625" style="828" customWidth="1"/>
    <col min="15876" max="16120" width="8.28515625" style="828"/>
    <col min="16121" max="16121" width="5.140625" style="828" customWidth="1"/>
    <col min="16122" max="16122" width="7.7109375" style="828" customWidth="1"/>
    <col min="16123" max="16123" width="48.140625" style="828" customWidth="1"/>
    <col min="16124" max="16124" width="9.85546875" style="828" customWidth="1"/>
    <col min="16125" max="16125" width="11.28515625" style="828" customWidth="1"/>
    <col min="16126" max="16126" width="13.85546875" style="828" customWidth="1"/>
    <col min="16127" max="16127" width="17" style="828" customWidth="1"/>
    <col min="16128" max="16130" width="8.28515625" style="828"/>
    <col min="16131" max="16131" width="37.140625" style="828" customWidth="1"/>
    <col min="16132" max="16384" width="8.28515625" style="828"/>
  </cols>
  <sheetData>
    <row r="1" spans="1:15" ht="18">
      <c r="A1" s="1136"/>
      <c r="B1" s="1136"/>
      <c r="C1" s="1136"/>
      <c r="D1" s="1137"/>
      <c r="F1" s="823" t="s">
        <v>320</v>
      </c>
      <c r="G1" s="823" t="s">
        <v>321</v>
      </c>
      <c r="H1" s="824" t="s">
        <v>322</v>
      </c>
      <c r="I1" s="825" t="s">
        <v>323</v>
      </c>
      <c r="J1" s="824" t="s">
        <v>324</v>
      </c>
      <c r="K1" s="826" t="s">
        <v>325</v>
      </c>
      <c r="L1" s="827"/>
      <c r="M1" s="827"/>
      <c r="N1" s="827"/>
      <c r="O1" s="827"/>
    </row>
    <row r="2" spans="1:15" ht="20.25">
      <c r="A2" s="829">
        <v>1</v>
      </c>
      <c r="B2" s="829">
        <v>2</v>
      </c>
      <c r="C2" s="829">
        <v>3</v>
      </c>
      <c r="D2" s="829">
        <v>4</v>
      </c>
      <c r="F2" s="1138" t="s">
        <v>326</v>
      </c>
      <c r="G2" s="1138"/>
      <c r="H2" s="1138"/>
      <c r="I2" s="1138"/>
      <c r="J2" s="1138"/>
      <c r="K2" s="1138"/>
    </row>
    <row r="3" spans="1:15" ht="15">
      <c r="A3" s="1139" t="s">
        <v>317</v>
      </c>
      <c r="B3" s="1140" t="s">
        <v>318</v>
      </c>
      <c r="C3" s="1141"/>
      <c r="F3" s="831" t="s">
        <v>327</v>
      </c>
      <c r="G3" s="1142" t="s">
        <v>453</v>
      </c>
      <c r="H3" s="1142"/>
      <c r="I3" s="1142"/>
      <c r="J3" s="1142"/>
      <c r="K3" s="1142"/>
    </row>
    <row r="4" spans="1:15" s="835" customFormat="1" ht="15">
      <c r="A4" s="1139"/>
      <c r="B4" s="1140"/>
      <c r="C4" s="1141"/>
      <c r="D4" s="832"/>
      <c r="E4" s="833"/>
      <c r="F4" s="834" t="s">
        <v>328</v>
      </c>
      <c r="G4" s="1142" t="s">
        <v>454</v>
      </c>
      <c r="H4" s="1142"/>
      <c r="I4" s="1142"/>
      <c r="J4" s="1142"/>
      <c r="K4" s="1142"/>
    </row>
    <row r="5" spans="1:15" s="835" customFormat="1" ht="15">
      <c r="A5" s="1139"/>
      <c r="B5" s="1140"/>
      <c r="C5" s="1141"/>
      <c r="D5" s="832"/>
      <c r="E5" s="833"/>
      <c r="F5" s="831" t="s">
        <v>329</v>
      </c>
      <c r="G5" s="1142" t="s">
        <v>450</v>
      </c>
      <c r="H5" s="1142"/>
      <c r="I5" s="1142"/>
      <c r="J5" s="1142"/>
      <c r="K5" s="1142"/>
    </row>
    <row r="6" spans="1:15" s="835" customFormat="1" ht="15">
      <c r="A6" s="1139"/>
      <c r="B6" s="1140"/>
      <c r="C6" s="1141"/>
      <c r="D6" s="832"/>
      <c r="E6" s="833"/>
      <c r="F6" s="836" t="s">
        <v>335</v>
      </c>
      <c r="G6" s="1143"/>
      <c r="H6" s="1143"/>
      <c r="I6" s="1143"/>
      <c r="J6" s="1143"/>
      <c r="K6" s="1143"/>
    </row>
    <row r="7" spans="1:15" s="835" customFormat="1" ht="15">
      <c r="A7" s="1139"/>
      <c r="B7" s="1140"/>
      <c r="C7" s="1141"/>
      <c r="D7" s="832"/>
      <c r="E7" s="833"/>
      <c r="F7" s="837" t="s">
        <v>336</v>
      </c>
      <c r="G7" s="1144" t="s">
        <v>127</v>
      </c>
      <c r="H7" s="1144"/>
      <c r="I7" s="1144"/>
      <c r="J7" s="1144"/>
      <c r="K7" s="1144"/>
    </row>
    <row r="8" spans="1:15" s="845" customFormat="1" ht="60.75">
      <c r="A8" s="1139"/>
      <c r="B8" s="1140"/>
      <c r="C8" s="1141"/>
      <c r="D8" s="838"/>
      <c r="E8" s="839"/>
      <c r="F8" s="840"/>
      <c r="G8" s="841" t="s">
        <v>455</v>
      </c>
      <c r="H8" s="842"/>
      <c r="I8" s="843"/>
      <c r="J8" s="844"/>
      <c r="K8" s="842"/>
    </row>
    <row r="9" spans="1:15" ht="13.5" thickBot="1">
      <c r="A9" s="1139"/>
      <c r="B9" s="1140"/>
      <c r="C9" s="1141"/>
      <c r="G9" s="357" t="s">
        <v>446</v>
      </c>
    </row>
    <row r="10" spans="1:15">
      <c r="A10" s="1139"/>
      <c r="B10" s="1140"/>
      <c r="C10" s="1141"/>
      <c r="F10" s="850"/>
      <c r="G10" s="851" t="s">
        <v>388</v>
      </c>
      <c r="H10" s="852"/>
      <c r="I10" s="853"/>
      <c r="J10" s="854"/>
      <c r="K10" s="854"/>
    </row>
    <row r="11" spans="1:15">
      <c r="A11" s="1139"/>
      <c r="B11" s="1140"/>
      <c r="C11" s="1141"/>
      <c r="F11" s="855"/>
      <c r="G11" s="856"/>
      <c r="H11" s="857"/>
      <c r="I11" s="858"/>
      <c r="J11" s="859"/>
      <c r="K11" s="859"/>
    </row>
    <row r="12" spans="1:15">
      <c r="A12" s="1139"/>
      <c r="B12" s="1140"/>
      <c r="C12" s="1141"/>
      <c r="F12" s="860" t="s">
        <v>421</v>
      </c>
      <c r="G12" s="861" t="s">
        <v>390</v>
      </c>
      <c r="H12" s="862"/>
      <c r="I12" s="863"/>
      <c r="J12" s="864"/>
      <c r="K12" s="864"/>
    </row>
    <row r="13" spans="1:15">
      <c r="A13" s="1139"/>
      <c r="B13" s="1140"/>
      <c r="C13" s="1141"/>
      <c r="F13" s="865" t="str">
        <f>F45</f>
        <v>301.01</v>
      </c>
      <c r="G13" s="866" t="str">
        <f>G45</f>
        <v>STRELOVOD</v>
      </c>
      <c r="H13" s="867"/>
      <c r="I13" s="868"/>
      <c r="J13" s="865"/>
      <c r="K13" s="865">
        <f>K45</f>
        <v>0</v>
      </c>
    </row>
    <row r="14" spans="1:15">
      <c r="A14" s="1139"/>
      <c r="B14" s="1140"/>
      <c r="C14" s="1141"/>
      <c r="F14" s="865" t="str">
        <f>F68</f>
        <v>301.02</v>
      </c>
      <c r="G14" s="866" t="str">
        <f>G68</f>
        <v>VARNOSTNA RAZSVETLJAVA</v>
      </c>
      <c r="H14" s="867"/>
      <c r="I14" s="868"/>
      <c r="J14" s="865"/>
      <c r="K14" s="865">
        <f>K68</f>
        <v>0</v>
      </c>
    </row>
    <row r="15" spans="1:15">
      <c r="A15" s="1139"/>
      <c r="B15" s="1140"/>
      <c r="C15" s="1141"/>
      <c r="F15" s="865" t="str">
        <f>F87</f>
        <v>301.03</v>
      </c>
      <c r="G15" s="866" t="str">
        <f>G87</f>
        <v>SPLOŠNA RAZSVETLJAVA</v>
      </c>
      <c r="H15" s="865"/>
      <c r="I15" s="865"/>
      <c r="J15" s="865"/>
      <c r="K15" s="865">
        <f>K87</f>
        <v>0</v>
      </c>
    </row>
    <row r="16" spans="1:15">
      <c r="A16" s="1139"/>
      <c r="B16" s="1140"/>
      <c r="C16" s="1141"/>
      <c r="F16" s="865" t="str">
        <f>F164</f>
        <v>301.04</v>
      </c>
      <c r="G16" s="866" t="str">
        <f>G164</f>
        <v>MOČ SPLOŠNO</v>
      </c>
      <c r="H16" s="867"/>
      <c r="I16" s="868"/>
      <c r="J16" s="865"/>
      <c r="K16" s="865">
        <f>K164</f>
        <v>0</v>
      </c>
    </row>
    <row r="17" spans="1:11">
      <c r="A17" s="1139"/>
      <c r="B17" s="1140"/>
      <c r="C17" s="1141"/>
      <c r="F17" s="865" t="str">
        <f>F175</f>
        <v>301.05</v>
      </c>
      <c r="G17" s="866" t="str">
        <f>G175</f>
        <v>MOČ</v>
      </c>
      <c r="H17" s="867"/>
      <c r="I17" s="868"/>
      <c r="J17" s="865"/>
      <c r="K17" s="865">
        <f>K175</f>
        <v>0</v>
      </c>
    </row>
    <row r="18" spans="1:11">
      <c r="A18" s="1139"/>
      <c r="B18" s="1140"/>
      <c r="C18" s="1141"/>
      <c r="F18" s="865" t="str">
        <f>F230</f>
        <v>301.06</v>
      </c>
      <c r="G18" s="866" t="str">
        <f>G230</f>
        <v>MOČ - STROJNICA/CNS</v>
      </c>
      <c r="H18" s="867"/>
      <c r="I18" s="868"/>
      <c r="J18" s="865"/>
      <c r="K18" s="865">
        <f>K230</f>
        <v>0</v>
      </c>
    </row>
    <row r="19" spans="1:11">
      <c r="A19" s="1139"/>
      <c r="B19" s="1140"/>
      <c r="C19" s="1141"/>
      <c r="F19" s="865" t="str">
        <f>F241</f>
        <v>301.07</v>
      </c>
      <c r="G19" s="866" t="str">
        <f>G241</f>
        <v>MOČ - RAZDELILCI</v>
      </c>
      <c r="H19" s="867"/>
      <c r="I19" s="868"/>
      <c r="J19" s="865"/>
      <c r="K19" s="865">
        <f>K334</f>
        <v>0</v>
      </c>
    </row>
    <row r="20" spans="1:11">
      <c r="A20" s="1139"/>
      <c r="B20" s="1140"/>
      <c r="C20" s="1141"/>
      <c r="F20" s="865" t="str">
        <f>F336</f>
        <v>301.08</v>
      </c>
      <c r="G20" s="866" t="str">
        <f>G336</f>
        <v>INŠTALACIJA KOMUNIKACIJ</v>
      </c>
      <c r="H20" s="867"/>
      <c r="I20" s="868"/>
      <c r="J20" s="865"/>
      <c r="K20" s="865">
        <f>K336</f>
        <v>0</v>
      </c>
    </row>
    <row r="21" spans="1:11">
      <c r="A21" s="1139"/>
      <c r="B21" s="1140"/>
      <c r="C21" s="1141"/>
      <c r="F21" s="865" t="str">
        <f>F386</f>
        <v>301.09</v>
      </c>
      <c r="G21" s="866" t="str">
        <f>G386</f>
        <v>AKTIVNA OPREMA</v>
      </c>
      <c r="H21" s="867"/>
      <c r="I21" s="868"/>
      <c r="J21" s="865"/>
      <c r="K21" s="865">
        <f>K386</f>
        <v>0</v>
      </c>
    </row>
    <row r="22" spans="1:11">
      <c r="A22" s="1139"/>
      <c r="B22" s="1140"/>
      <c r="C22" s="1141"/>
      <c r="F22" s="865" t="str">
        <f>F399</f>
        <v>301.10</v>
      </c>
      <c r="G22" s="866" t="str">
        <f>G399</f>
        <v>JAVLJANJE POŽARA</v>
      </c>
      <c r="H22" s="867"/>
      <c r="I22" s="868"/>
      <c r="J22" s="865"/>
      <c r="K22" s="865">
        <f>K399</f>
        <v>0</v>
      </c>
    </row>
    <row r="23" spans="1:11">
      <c r="A23" s="1139"/>
      <c r="B23" s="1140"/>
      <c r="C23" s="1141"/>
      <c r="F23" s="865" t="str">
        <f>F439</f>
        <v>301.11</v>
      </c>
      <c r="G23" s="866" t="str">
        <f>G439</f>
        <v>ODVOD DIMA IN TOPLOTE</v>
      </c>
      <c r="H23" s="867"/>
      <c r="I23" s="868"/>
      <c r="J23" s="865"/>
      <c r="K23" s="865">
        <f>K439</f>
        <v>0</v>
      </c>
    </row>
    <row r="24" spans="1:11">
      <c r="A24" s="1139"/>
      <c r="B24" s="1140"/>
      <c r="C24" s="1141"/>
      <c r="F24" s="865" t="str">
        <f>F462</f>
        <v>301.12</v>
      </c>
      <c r="G24" s="866" t="str">
        <f>G462</f>
        <v>OZVOČENJE SPLOŠNO - ŠOLSKI DEL</v>
      </c>
      <c r="H24" s="867"/>
      <c r="I24" s="868"/>
      <c r="J24" s="865"/>
      <c r="K24" s="865">
        <f>K462</f>
        <v>0</v>
      </c>
    </row>
    <row r="25" spans="1:11">
      <c r="A25" s="1139"/>
      <c r="B25" s="1140"/>
      <c r="C25" s="1141"/>
      <c r="F25" s="865" t="str">
        <f>F482</f>
        <v>301.13</v>
      </c>
      <c r="G25" s="866" t="str">
        <f>G482</f>
        <v>PROTIVLOMNA ZAŠČITA</v>
      </c>
      <c r="H25" s="865"/>
      <c r="I25" s="865"/>
      <c r="J25" s="865"/>
      <c r="K25" s="865">
        <f>K498</f>
        <v>0</v>
      </c>
    </row>
    <row r="26" spans="1:11">
      <c r="A26" s="1139"/>
      <c r="B26" s="1140"/>
      <c r="C26" s="1141"/>
      <c r="F26" s="865" t="str">
        <f>F501</f>
        <v>301.14</v>
      </c>
      <c r="G26" s="866" t="str">
        <f>G501</f>
        <v>VIDEO NAZOR</v>
      </c>
      <c r="H26" s="865"/>
      <c r="I26" s="865"/>
      <c r="J26" s="865"/>
      <c r="K26" s="865">
        <f>K512</f>
        <v>0</v>
      </c>
    </row>
    <row r="27" spans="1:11">
      <c r="A27" s="1139"/>
      <c r="B27" s="1140"/>
      <c r="C27" s="1141"/>
      <c r="F27" s="865" t="str">
        <f>F515</f>
        <v>301.15</v>
      </c>
      <c r="G27" s="866" t="str">
        <f>G515</f>
        <v>ELEKTRIČNE URE ZVONCI</v>
      </c>
      <c r="H27" s="865"/>
      <c r="I27" s="865"/>
      <c r="J27" s="865"/>
      <c r="K27" s="865">
        <f>K525</f>
        <v>0</v>
      </c>
    </row>
    <row r="28" spans="1:11">
      <c r="A28" s="1139"/>
      <c r="B28" s="1140"/>
      <c r="C28" s="1141"/>
      <c r="F28" s="865" t="str">
        <f>F528</f>
        <v>301.16</v>
      </c>
      <c r="G28" s="866" t="str">
        <f>G528</f>
        <v>DOMOFON</v>
      </c>
      <c r="H28" s="865"/>
      <c r="I28" s="865"/>
      <c r="J28" s="865"/>
      <c r="K28" s="865">
        <f>K548</f>
        <v>0</v>
      </c>
    </row>
    <row r="29" spans="1:11">
      <c r="A29" s="1139"/>
      <c r="B29" s="1140"/>
      <c r="C29" s="1141"/>
      <c r="F29" s="865" t="str">
        <f>F551</f>
        <v>301.17</v>
      </c>
      <c r="G29" s="866" t="str">
        <f>G551</f>
        <v>KONTROLA PRISTOPA</v>
      </c>
      <c r="H29" s="865"/>
      <c r="I29" s="865"/>
      <c r="J29" s="865"/>
      <c r="K29" s="865">
        <f>K570</f>
        <v>0</v>
      </c>
    </row>
    <row r="30" spans="1:11">
      <c r="A30" s="1139"/>
      <c r="B30" s="1140"/>
      <c r="C30" s="1141"/>
      <c r="F30" s="865" t="str">
        <f>F573</f>
        <v>301.18</v>
      </c>
      <c r="G30" s="866" t="str">
        <f>G573</f>
        <v>TV INSTALACIJA</v>
      </c>
      <c r="H30" s="865"/>
      <c r="I30" s="865"/>
      <c r="J30" s="865"/>
      <c r="K30" s="865">
        <f>K582</f>
        <v>0</v>
      </c>
    </row>
    <row r="31" spans="1:11">
      <c r="A31" s="1139"/>
      <c r="B31" s="1140"/>
      <c r="C31" s="1141"/>
      <c r="F31" s="865" t="str">
        <f>F585</f>
        <v>301.19</v>
      </c>
      <c r="G31" s="866" t="str">
        <f>G585</f>
        <v>MULTIMEDIJSKA OPREMA UČILNICE</v>
      </c>
      <c r="H31" s="865"/>
      <c r="I31" s="865"/>
      <c r="J31" s="865"/>
      <c r="K31" s="865">
        <f>K609</f>
        <v>0</v>
      </c>
    </row>
    <row r="32" spans="1:11">
      <c r="A32" s="1139"/>
      <c r="B32" s="1140"/>
      <c r="C32" s="1141"/>
      <c r="F32" s="865" t="str">
        <f>F612</f>
        <v>301.20</v>
      </c>
      <c r="G32" s="866" t="str">
        <f>G612</f>
        <v>ŽALUZIJE</v>
      </c>
      <c r="H32" s="865"/>
      <c r="I32" s="865"/>
      <c r="J32" s="865"/>
      <c r="K32" s="865">
        <f>K632</f>
        <v>0</v>
      </c>
    </row>
    <row r="33" spans="1:11">
      <c r="A33" s="1139"/>
      <c r="B33" s="1140"/>
      <c r="C33" s="1141"/>
      <c r="F33" s="865"/>
      <c r="G33" s="866"/>
      <c r="H33" s="867"/>
      <c r="I33" s="868"/>
      <c r="J33" s="865"/>
      <c r="K33" s="865"/>
    </row>
    <row r="34" spans="1:11">
      <c r="A34" s="1139"/>
      <c r="B34" s="1140"/>
      <c r="C34" s="1141"/>
      <c r="F34" s="865"/>
      <c r="G34" s="866" t="str">
        <f>G637</f>
        <v>Sprememba instalacije  1. faze - predelava v zbornico in pisarne v nadstropju</v>
      </c>
      <c r="H34" s="867"/>
      <c r="I34" s="868"/>
      <c r="J34" s="865"/>
      <c r="K34" s="865"/>
    </row>
    <row r="35" spans="1:11">
      <c r="A35" s="1139"/>
      <c r="B35" s="1140"/>
      <c r="C35" s="1141"/>
      <c r="F35" s="865" t="str">
        <f>F641</f>
        <v>I.</v>
      </c>
      <c r="G35" s="866" t="str">
        <f>G641</f>
        <v>RAZSVETLJAVA</v>
      </c>
      <c r="H35" s="867"/>
      <c r="I35" s="868"/>
      <c r="J35" s="865"/>
      <c r="K35" s="865">
        <f>K689</f>
        <v>0</v>
      </c>
    </row>
    <row r="36" spans="1:11">
      <c r="A36" s="1139"/>
      <c r="B36" s="1140"/>
      <c r="C36" s="1141"/>
      <c r="F36" s="865" t="str">
        <f>F692</f>
        <v>II.</v>
      </c>
      <c r="G36" s="866" t="str">
        <f>G692</f>
        <v>MOČ</v>
      </c>
      <c r="H36" s="867"/>
      <c r="I36" s="868"/>
      <c r="J36" s="865"/>
      <c r="K36" s="865">
        <f>K727</f>
        <v>0</v>
      </c>
    </row>
    <row r="37" spans="1:11">
      <c r="A37" s="1139"/>
      <c r="B37" s="1140"/>
      <c r="C37" s="1141"/>
      <c r="F37" s="865" t="str">
        <f>F730</f>
        <v xml:space="preserve">III. </v>
      </c>
      <c r="G37" s="866" t="str">
        <f>G730</f>
        <v>komunikacija</v>
      </c>
      <c r="H37" s="867"/>
      <c r="I37" s="868"/>
      <c r="J37" s="865"/>
      <c r="K37" s="865">
        <f>K738</f>
        <v>0</v>
      </c>
    </row>
    <row r="38" spans="1:11">
      <c r="A38" s="1139"/>
      <c r="B38" s="1140"/>
      <c r="C38" s="1141"/>
      <c r="F38" s="865" t="str">
        <f>F741</f>
        <v>IV.</v>
      </c>
      <c r="G38" s="866" t="str">
        <f>G741</f>
        <v xml:space="preserve">javljanje požara </v>
      </c>
      <c r="H38" s="867"/>
      <c r="I38" s="868"/>
      <c r="J38" s="865"/>
      <c r="K38" s="865">
        <f>K751</f>
        <v>0</v>
      </c>
    </row>
    <row r="39" spans="1:11">
      <c r="A39" s="1139"/>
      <c r="B39" s="1140"/>
      <c r="C39" s="1141"/>
      <c r="F39" s="865" t="str">
        <f>F754</f>
        <v>V.</v>
      </c>
      <c r="G39" s="866" t="str">
        <f>G754</f>
        <v>ozvočenje</v>
      </c>
      <c r="H39" s="867"/>
      <c r="I39" s="868"/>
      <c r="J39" s="865"/>
      <c r="K39" s="865">
        <f>K769</f>
        <v>0</v>
      </c>
    </row>
    <row r="40" spans="1:11">
      <c r="A40" s="1139"/>
      <c r="B40" s="1140"/>
      <c r="C40" s="1141"/>
      <c r="F40" s="865" t="str">
        <f>F772</f>
        <v>VI.</v>
      </c>
      <c r="G40" s="866" t="str">
        <f>G772</f>
        <v>kontrola pristopa</v>
      </c>
      <c r="H40" s="867"/>
      <c r="I40" s="868"/>
      <c r="J40" s="865"/>
      <c r="K40" s="865">
        <f>K787</f>
        <v>0</v>
      </c>
    </row>
    <row r="41" spans="1:11">
      <c r="A41" s="1139"/>
      <c r="B41" s="1140"/>
      <c r="C41" s="1141"/>
      <c r="F41" s="865"/>
      <c r="G41" s="866"/>
      <c r="H41" s="867"/>
      <c r="I41" s="868"/>
      <c r="J41" s="865"/>
      <c r="K41" s="865"/>
    </row>
    <row r="42" spans="1:11">
      <c r="A42" s="1139"/>
      <c r="B42" s="1140"/>
      <c r="C42" s="1141"/>
      <c r="F42" s="869" t="s">
        <v>389</v>
      </c>
      <c r="G42" s="861" t="s">
        <v>391</v>
      </c>
      <c r="H42" s="862"/>
      <c r="I42" s="870"/>
      <c r="J42" s="871"/>
      <c r="K42" s="864">
        <f>SUM(K13:K41)</f>
        <v>0</v>
      </c>
    </row>
    <row r="43" spans="1:11" ht="13.5" thickBot="1">
      <c r="A43" s="1139"/>
      <c r="B43" s="1140"/>
      <c r="C43" s="1141"/>
      <c r="F43" s="872"/>
      <c r="G43" s="873"/>
      <c r="H43" s="874"/>
      <c r="I43" s="875"/>
      <c r="J43" s="876"/>
      <c r="K43" s="876"/>
    </row>
    <row r="44" spans="1:11" ht="25.5">
      <c r="A44" s="1164">
        <v>301</v>
      </c>
      <c r="B44" s="1165"/>
      <c r="C44" s="1166"/>
      <c r="D44" s="1167"/>
      <c r="E44" s="1168"/>
      <c r="F44" s="1169" t="s">
        <v>331</v>
      </c>
      <c r="G44" s="1170" t="s">
        <v>332</v>
      </c>
      <c r="H44" s="1171" t="s">
        <v>89</v>
      </c>
      <c r="I44" s="1172" t="s">
        <v>393</v>
      </c>
      <c r="J44" s="877" t="s">
        <v>333</v>
      </c>
      <c r="K44" s="1278" t="s">
        <v>128</v>
      </c>
    </row>
    <row r="45" spans="1:11">
      <c r="A45" s="1164">
        <v>301</v>
      </c>
      <c r="B45" s="1165" t="s">
        <v>342</v>
      </c>
      <c r="C45" s="1166"/>
      <c r="D45" s="1167"/>
      <c r="E45" s="1168"/>
      <c r="F45" s="1173" t="str">
        <f>A45&amp;"."&amp;B45</f>
        <v>301.01</v>
      </c>
      <c r="G45" s="1174" t="s">
        <v>395</v>
      </c>
      <c r="H45" s="1175"/>
      <c r="I45" s="1176"/>
      <c r="J45" s="879"/>
      <c r="K45" s="1279">
        <f>SUM(K46:K65)</f>
        <v>0</v>
      </c>
    </row>
    <row r="46" spans="1:11" ht="25.5">
      <c r="A46" s="1164">
        <v>301</v>
      </c>
      <c r="B46" s="1165" t="s">
        <v>342</v>
      </c>
      <c r="C46" s="1166" t="s">
        <v>342</v>
      </c>
      <c r="D46" s="1167">
        <f>COUNT($D$44:D45)+1</f>
        <v>1</v>
      </c>
      <c r="E46" s="1168"/>
      <c r="F46" s="1177" t="str">
        <f>A46&amp;"."&amp;B46&amp;"."&amp;C46&amp;"."&amp;D46</f>
        <v>301.01.01.1</v>
      </c>
      <c r="G46" s="1178" t="s">
        <v>1020</v>
      </c>
      <c r="H46" s="1179" t="s">
        <v>104</v>
      </c>
      <c r="I46" s="1179">
        <v>300</v>
      </c>
      <c r="J46" s="880"/>
      <c r="K46" s="1280">
        <f>I46*J46</f>
        <v>0</v>
      </c>
    </row>
    <row r="47" spans="1:11" ht="25.5">
      <c r="A47" s="1164">
        <v>301</v>
      </c>
      <c r="B47" s="1165" t="s">
        <v>342</v>
      </c>
      <c r="C47" s="1166" t="s">
        <v>342</v>
      </c>
      <c r="D47" s="1167">
        <f>COUNT($D$44:D46)+1</f>
        <v>2</v>
      </c>
      <c r="E47" s="1168"/>
      <c r="F47" s="1177" t="str">
        <f t="shared" ref="F47:F55" si="0">A47&amp;"."&amp;B47&amp;"."&amp;C47&amp;"."&amp;D47</f>
        <v>301.01.01.2</v>
      </c>
      <c r="G47" s="1178" t="s">
        <v>1021</v>
      </c>
      <c r="H47" s="1179" t="s">
        <v>104</v>
      </c>
      <c r="I47" s="1179">
        <v>60</v>
      </c>
      <c r="J47" s="880"/>
      <c r="K47" s="1280">
        <f t="shared" ref="K47:K64" si="1">I47*J47</f>
        <v>0</v>
      </c>
    </row>
    <row r="48" spans="1:11">
      <c r="A48" s="1164">
        <v>301</v>
      </c>
      <c r="B48" s="1165" t="s">
        <v>342</v>
      </c>
      <c r="C48" s="1166" t="s">
        <v>342</v>
      </c>
      <c r="D48" s="1167">
        <f>COUNT($D$44:D47)+1</f>
        <v>3</v>
      </c>
      <c r="E48" s="1168"/>
      <c r="F48" s="1177" t="str">
        <f t="shared" si="0"/>
        <v>301.01.01.3</v>
      </c>
      <c r="G48" s="1178" t="s">
        <v>1022</v>
      </c>
      <c r="H48" s="1180" t="s">
        <v>105</v>
      </c>
      <c r="I48" s="1179">
        <v>20</v>
      </c>
      <c r="J48" s="880"/>
      <c r="K48" s="1280">
        <f t="shared" si="1"/>
        <v>0</v>
      </c>
    </row>
    <row r="49" spans="1:11" ht="38.25">
      <c r="A49" s="1164">
        <v>301</v>
      </c>
      <c r="B49" s="1165" t="s">
        <v>342</v>
      </c>
      <c r="C49" s="1166" t="s">
        <v>342</v>
      </c>
      <c r="D49" s="1167">
        <f>COUNT($D$44:D48)+1</f>
        <v>4</v>
      </c>
      <c r="E49" s="1168"/>
      <c r="F49" s="1177" t="str">
        <f t="shared" si="0"/>
        <v>301.01.01.4</v>
      </c>
      <c r="G49" s="1178" t="s">
        <v>1023</v>
      </c>
      <c r="H49" s="1180" t="s">
        <v>105</v>
      </c>
      <c r="I49" s="1179">
        <v>10</v>
      </c>
      <c r="J49" s="880"/>
      <c r="K49" s="1280">
        <f t="shared" si="1"/>
        <v>0</v>
      </c>
    </row>
    <row r="50" spans="1:11" ht="25.5">
      <c r="A50" s="1164">
        <v>301</v>
      </c>
      <c r="B50" s="1165" t="s">
        <v>342</v>
      </c>
      <c r="C50" s="1166" t="s">
        <v>342</v>
      </c>
      <c r="D50" s="1167">
        <f>COUNT($D$44:D49)+1</f>
        <v>5</v>
      </c>
      <c r="E50" s="1168"/>
      <c r="F50" s="1177" t="str">
        <f t="shared" si="0"/>
        <v>301.01.01.5</v>
      </c>
      <c r="G50" s="1178" t="s">
        <v>1024</v>
      </c>
      <c r="H50" s="1180" t="s">
        <v>105</v>
      </c>
      <c r="I50" s="1179">
        <v>8</v>
      </c>
      <c r="J50" s="880"/>
      <c r="K50" s="1280">
        <f t="shared" si="1"/>
        <v>0</v>
      </c>
    </row>
    <row r="51" spans="1:11" ht="25.5">
      <c r="A51" s="1164">
        <v>301</v>
      </c>
      <c r="B51" s="1165" t="s">
        <v>342</v>
      </c>
      <c r="C51" s="1166" t="s">
        <v>342</v>
      </c>
      <c r="D51" s="1167">
        <f>COUNT($D$44:D50)+1</f>
        <v>6</v>
      </c>
      <c r="E51" s="1168"/>
      <c r="F51" s="1177" t="str">
        <f t="shared" si="0"/>
        <v>301.01.01.6</v>
      </c>
      <c r="G51" s="1178" t="s">
        <v>1025</v>
      </c>
      <c r="H51" s="1180" t="s">
        <v>105</v>
      </c>
      <c r="I51" s="1179">
        <v>5</v>
      </c>
      <c r="J51" s="880"/>
      <c r="K51" s="1280">
        <f t="shared" si="1"/>
        <v>0</v>
      </c>
    </row>
    <row r="52" spans="1:11" ht="25.5">
      <c r="A52" s="1164">
        <v>301</v>
      </c>
      <c r="B52" s="1165" t="s">
        <v>342</v>
      </c>
      <c r="C52" s="1166" t="s">
        <v>342</v>
      </c>
      <c r="D52" s="1167">
        <f>COUNT($D$44:D51)+1</f>
        <v>7</v>
      </c>
      <c r="E52" s="1168"/>
      <c r="F52" s="1177" t="str">
        <f t="shared" si="0"/>
        <v>301.01.01.7</v>
      </c>
      <c r="G52" s="1178" t="s">
        <v>1026</v>
      </c>
      <c r="H52" s="1179" t="s">
        <v>104</v>
      </c>
      <c r="I52" s="1179">
        <v>0</v>
      </c>
      <c r="J52" s="880"/>
      <c r="K52" s="1280">
        <f t="shared" si="1"/>
        <v>0</v>
      </c>
    </row>
    <row r="53" spans="1:11">
      <c r="A53" s="1164">
        <v>301</v>
      </c>
      <c r="B53" s="1165" t="s">
        <v>342</v>
      </c>
      <c r="C53" s="1166" t="s">
        <v>342</v>
      </c>
      <c r="D53" s="1167">
        <f>COUNT($D$44:D52)+1</f>
        <v>8</v>
      </c>
      <c r="E53" s="1168"/>
      <c r="F53" s="1177" t="str">
        <f t="shared" si="0"/>
        <v>301.01.01.8</v>
      </c>
      <c r="G53" s="1178" t="s">
        <v>1027</v>
      </c>
      <c r="H53" s="1179" t="s">
        <v>104</v>
      </c>
      <c r="I53" s="1179">
        <v>100</v>
      </c>
      <c r="J53" s="880"/>
      <c r="K53" s="1280">
        <f t="shared" si="1"/>
        <v>0</v>
      </c>
    </row>
    <row r="54" spans="1:11">
      <c r="A54" s="1164">
        <v>301</v>
      </c>
      <c r="B54" s="1165" t="s">
        <v>342</v>
      </c>
      <c r="C54" s="1166" t="s">
        <v>342</v>
      </c>
      <c r="D54" s="1167">
        <f>COUNT($D$44:D53)+1</f>
        <v>9</v>
      </c>
      <c r="E54" s="1168"/>
      <c r="F54" s="1177" t="str">
        <f t="shared" si="0"/>
        <v>301.01.01.9</v>
      </c>
      <c r="G54" s="1178" t="s">
        <v>1028</v>
      </c>
      <c r="H54" s="1179" t="s">
        <v>78</v>
      </c>
      <c r="I54" s="1179">
        <v>0</v>
      </c>
      <c r="J54" s="880"/>
      <c r="K54" s="1280">
        <f t="shared" si="1"/>
        <v>0</v>
      </c>
    </row>
    <row r="55" spans="1:11" ht="38.25">
      <c r="A55" s="1164">
        <v>301</v>
      </c>
      <c r="B55" s="1165" t="s">
        <v>342</v>
      </c>
      <c r="C55" s="1166" t="s">
        <v>342</v>
      </c>
      <c r="D55" s="1167">
        <f>COUNT($D$44:D54)+1</f>
        <v>10</v>
      </c>
      <c r="E55" s="1168"/>
      <c r="F55" s="1177" t="str">
        <f t="shared" si="0"/>
        <v>301.01.01.10</v>
      </c>
      <c r="G55" s="1178" t="s">
        <v>1029</v>
      </c>
      <c r="H55" s="1180" t="s">
        <v>105</v>
      </c>
      <c r="I55" s="1179">
        <v>10</v>
      </c>
      <c r="J55" s="880"/>
      <c r="K55" s="1280">
        <f t="shared" si="1"/>
        <v>0</v>
      </c>
    </row>
    <row r="56" spans="1:11" ht="38.25">
      <c r="A56" s="1164">
        <v>301</v>
      </c>
      <c r="B56" s="1165" t="s">
        <v>342</v>
      </c>
      <c r="C56" s="1166" t="s">
        <v>342</v>
      </c>
      <c r="D56" s="1167">
        <f>COUNT($D$44:D55)+1</f>
        <v>11</v>
      </c>
      <c r="E56" s="1168"/>
      <c r="F56" s="1177" t="str">
        <f t="shared" ref="F56:F64" si="2">A56&amp;"."&amp;B56&amp;"."&amp;C56&amp;"."&amp;D56</f>
        <v>301.01.01.11</v>
      </c>
      <c r="G56" s="1178" t="s">
        <v>1030</v>
      </c>
      <c r="H56" s="1180" t="s">
        <v>105</v>
      </c>
      <c r="I56" s="1179">
        <v>5</v>
      </c>
      <c r="J56" s="880"/>
      <c r="K56" s="1280">
        <f t="shared" si="1"/>
        <v>0</v>
      </c>
    </row>
    <row r="57" spans="1:11" ht="25.5">
      <c r="A57" s="1164">
        <v>301</v>
      </c>
      <c r="B57" s="1165" t="s">
        <v>342</v>
      </c>
      <c r="C57" s="1166" t="s">
        <v>342</v>
      </c>
      <c r="D57" s="1167">
        <f>COUNT($D$44:D56)+1</f>
        <v>12</v>
      </c>
      <c r="E57" s="1168"/>
      <c r="F57" s="1177" t="str">
        <f t="shared" si="2"/>
        <v>301.01.01.12</v>
      </c>
      <c r="G57" s="1178" t="s">
        <v>1031</v>
      </c>
      <c r="H57" s="1180" t="s">
        <v>105</v>
      </c>
      <c r="I57" s="1179">
        <v>10</v>
      </c>
      <c r="J57" s="880"/>
      <c r="K57" s="1280">
        <f t="shared" si="1"/>
        <v>0</v>
      </c>
    </row>
    <row r="58" spans="1:11" ht="38.25">
      <c r="A58" s="1164">
        <v>301</v>
      </c>
      <c r="B58" s="1165" t="s">
        <v>342</v>
      </c>
      <c r="C58" s="1166" t="s">
        <v>342</v>
      </c>
      <c r="D58" s="1167">
        <f>COUNT($D$44:D57)+1</f>
        <v>13</v>
      </c>
      <c r="E58" s="1168"/>
      <c r="F58" s="1177" t="str">
        <f t="shared" si="2"/>
        <v>301.01.01.13</v>
      </c>
      <c r="G58" s="1178" t="s">
        <v>1032</v>
      </c>
      <c r="H58" s="1180" t="s">
        <v>105</v>
      </c>
      <c r="I58" s="1179">
        <v>20</v>
      </c>
      <c r="J58" s="880"/>
      <c r="K58" s="1280">
        <f t="shared" si="1"/>
        <v>0</v>
      </c>
    </row>
    <row r="59" spans="1:11">
      <c r="A59" s="1164">
        <v>301</v>
      </c>
      <c r="B59" s="1165" t="s">
        <v>342</v>
      </c>
      <c r="C59" s="1166" t="s">
        <v>342</v>
      </c>
      <c r="D59" s="1167">
        <f>COUNT($D$44:D58)+1</f>
        <v>14</v>
      </c>
      <c r="E59" s="1168"/>
      <c r="F59" s="1177" t="str">
        <f t="shared" si="2"/>
        <v>301.01.01.14</v>
      </c>
      <c r="G59" s="1178" t="s">
        <v>1033</v>
      </c>
      <c r="H59" s="1180" t="s">
        <v>105</v>
      </c>
      <c r="I59" s="1179">
        <v>5</v>
      </c>
      <c r="J59" s="880"/>
      <c r="K59" s="1280">
        <f t="shared" si="1"/>
        <v>0</v>
      </c>
    </row>
    <row r="60" spans="1:11">
      <c r="A60" s="1164">
        <v>301</v>
      </c>
      <c r="B60" s="1165" t="s">
        <v>342</v>
      </c>
      <c r="C60" s="1166" t="s">
        <v>342</v>
      </c>
      <c r="D60" s="1167">
        <f>COUNT($D$44:D59)+1</f>
        <v>15</v>
      </c>
      <c r="E60" s="1168"/>
      <c r="F60" s="1177" t="str">
        <f t="shared" si="2"/>
        <v>301.01.01.15</v>
      </c>
      <c r="G60" s="1178" t="s">
        <v>1034</v>
      </c>
      <c r="H60" s="1179" t="s">
        <v>78</v>
      </c>
      <c r="I60" s="1179">
        <v>1</v>
      </c>
      <c r="J60" s="880"/>
      <c r="K60" s="1280">
        <f t="shared" si="1"/>
        <v>0</v>
      </c>
    </row>
    <row r="61" spans="1:11">
      <c r="A61" s="1164">
        <v>301</v>
      </c>
      <c r="B61" s="1165" t="s">
        <v>342</v>
      </c>
      <c r="C61" s="1166" t="s">
        <v>342</v>
      </c>
      <c r="D61" s="1167">
        <f>COUNT($D$44:D60)+1</f>
        <v>16</v>
      </c>
      <c r="E61" s="1168"/>
      <c r="F61" s="1177" t="str">
        <f t="shared" si="2"/>
        <v>301.01.01.16</v>
      </c>
      <c r="G61" s="1178" t="s">
        <v>1035</v>
      </c>
      <c r="H61" s="1179" t="s">
        <v>78</v>
      </c>
      <c r="I61" s="1179">
        <v>1</v>
      </c>
      <c r="J61" s="880"/>
      <c r="K61" s="1280">
        <f t="shared" si="1"/>
        <v>0</v>
      </c>
    </row>
    <row r="62" spans="1:11">
      <c r="A62" s="1164">
        <v>301</v>
      </c>
      <c r="B62" s="1165" t="s">
        <v>342</v>
      </c>
      <c r="C62" s="1166" t="s">
        <v>342</v>
      </c>
      <c r="D62" s="1167">
        <f>COUNT($D$44:D61)+1</f>
        <v>17</v>
      </c>
      <c r="E62" s="1168"/>
      <c r="F62" s="1177" t="str">
        <f t="shared" si="2"/>
        <v>301.01.01.17</v>
      </c>
      <c r="G62" s="1178" t="s">
        <v>1036</v>
      </c>
      <c r="H62" s="1179" t="s">
        <v>78</v>
      </c>
      <c r="I62" s="1179">
        <v>1</v>
      </c>
      <c r="J62" s="880"/>
      <c r="K62" s="1280">
        <f t="shared" si="1"/>
        <v>0</v>
      </c>
    </row>
    <row r="63" spans="1:11">
      <c r="A63" s="1164">
        <v>301</v>
      </c>
      <c r="B63" s="1165" t="s">
        <v>342</v>
      </c>
      <c r="C63" s="1166" t="s">
        <v>342</v>
      </c>
      <c r="D63" s="1167">
        <f>COUNT($D$44:D62)+1</f>
        <v>18</v>
      </c>
      <c r="E63" s="1168"/>
      <c r="F63" s="1177" t="str">
        <f t="shared" si="2"/>
        <v>301.01.01.18</v>
      </c>
      <c r="G63" s="1178" t="s">
        <v>1037</v>
      </c>
      <c r="H63" s="1179" t="s">
        <v>78</v>
      </c>
      <c r="I63" s="1179">
        <v>1</v>
      </c>
      <c r="J63" s="880"/>
      <c r="K63" s="1280">
        <f t="shared" si="1"/>
        <v>0</v>
      </c>
    </row>
    <row r="64" spans="1:11">
      <c r="A64" s="1164">
        <v>301</v>
      </c>
      <c r="B64" s="1165" t="s">
        <v>342</v>
      </c>
      <c r="C64" s="1166" t="s">
        <v>342</v>
      </c>
      <c r="D64" s="1167">
        <f>COUNT($D$44:D63)+1</f>
        <v>19</v>
      </c>
      <c r="E64" s="1168"/>
      <c r="F64" s="1177" t="str">
        <f t="shared" si="2"/>
        <v>301.01.01.19</v>
      </c>
      <c r="G64" s="1178" t="s">
        <v>1038</v>
      </c>
      <c r="H64" s="1179" t="s">
        <v>78</v>
      </c>
      <c r="I64" s="1179">
        <v>1</v>
      </c>
      <c r="J64" s="880"/>
      <c r="K64" s="1280">
        <f t="shared" si="1"/>
        <v>0</v>
      </c>
    </row>
    <row r="65" spans="1:11" ht="14.25">
      <c r="A65" s="1164"/>
      <c r="B65" s="1165"/>
      <c r="C65" s="1166"/>
      <c r="D65" s="1167"/>
      <c r="E65" s="1168"/>
      <c r="F65" s="1177"/>
      <c r="G65" s="1181"/>
      <c r="H65" s="1182"/>
      <c r="I65" s="254"/>
      <c r="J65" s="881"/>
      <c r="K65" s="1281"/>
    </row>
    <row r="66" spans="1:11">
      <c r="A66" s="1164">
        <v>301</v>
      </c>
      <c r="B66" s="1165" t="s">
        <v>342</v>
      </c>
      <c r="C66" s="1166"/>
      <c r="D66" s="1167"/>
      <c r="E66" s="1168"/>
      <c r="F66" s="1173" t="str">
        <f>A66&amp;"."&amp;B66</f>
        <v>301.01</v>
      </c>
      <c r="G66" s="1174" t="s">
        <v>1039</v>
      </c>
      <c r="H66" s="1173"/>
      <c r="I66" s="1183"/>
      <c r="J66" s="878"/>
      <c r="K66" s="1282">
        <f>SUM(K46:K65)</f>
        <v>0</v>
      </c>
    </row>
    <row r="67" spans="1:11">
      <c r="A67" s="1164">
        <v>301</v>
      </c>
      <c r="B67" s="1184"/>
      <c r="C67" s="1185"/>
      <c r="D67" s="1186"/>
      <c r="E67" s="1187"/>
      <c r="F67" s="1188"/>
      <c r="G67" s="1189"/>
      <c r="H67" s="1190"/>
      <c r="I67" s="1191"/>
      <c r="K67" s="1283"/>
    </row>
    <row r="68" spans="1:11">
      <c r="A68" s="1164">
        <v>301</v>
      </c>
      <c r="B68" s="1165" t="s">
        <v>343</v>
      </c>
      <c r="C68" s="1166"/>
      <c r="D68" s="1167"/>
      <c r="E68" s="1168"/>
      <c r="F68" s="1173" t="str">
        <f>A68&amp;"."&amp;B68</f>
        <v>301.02</v>
      </c>
      <c r="G68" s="1174" t="s">
        <v>1040</v>
      </c>
      <c r="H68" s="1173"/>
      <c r="I68" s="1183"/>
      <c r="J68" s="878"/>
      <c r="K68" s="1284">
        <f>SUM(K69:K84)</f>
        <v>0</v>
      </c>
    </row>
    <row r="69" spans="1:11" ht="25.5">
      <c r="A69" s="1164">
        <v>301</v>
      </c>
      <c r="B69" s="1165" t="s">
        <v>343</v>
      </c>
      <c r="C69" s="1166" t="s">
        <v>342</v>
      </c>
      <c r="D69" s="1167">
        <v>1</v>
      </c>
      <c r="E69" s="1168"/>
      <c r="F69" s="1177" t="str">
        <f>A69&amp;"."&amp;B69&amp;"."&amp;C69&amp;"."&amp;D69</f>
        <v>301.02.01.1</v>
      </c>
      <c r="G69" s="1178" t="s">
        <v>1041</v>
      </c>
      <c r="H69" s="1179" t="s">
        <v>78</v>
      </c>
      <c r="I69" s="1179">
        <v>1</v>
      </c>
      <c r="J69" s="880"/>
      <c r="K69" s="1280">
        <f t="shared" ref="K69" si="3">I69*J69</f>
        <v>0</v>
      </c>
    </row>
    <row r="70" spans="1:11">
      <c r="A70" s="1164">
        <v>301</v>
      </c>
      <c r="B70" s="1165" t="s">
        <v>343</v>
      </c>
      <c r="C70" s="1166" t="s">
        <v>343</v>
      </c>
      <c r="D70" s="1167"/>
      <c r="E70" s="1168"/>
      <c r="F70" s="1177" t="str">
        <f t="shared" ref="F70:F83" si="4">A70&amp;"."&amp;B70&amp;"."&amp;C70&amp;"."&amp;D70</f>
        <v>301.02.02.</v>
      </c>
      <c r="G70" s="1178" t="s">
        <v>1042</v>
      </c>
      <c r="H70" s="1180"/>
      <c r="I70" s="1192"/>
      <c r="J70" s="244"/>
      <c r="K70" s="1285"/>
    </row>
    <row r="71" spans="1:11" ht="89.25">
      <c r="A71" s="1164">
        <v>301</v>
      </c>
      <c r="B71" s="1165" t="s">
        <v>343</v>
      </c>
      <c r="C71" s="1166" t="s">
        <v>343</v>
      </c>
      <c r="D71" s="1167">
        <f>COUNT($D$70:D70)+1</f>
        <v>1</v>
      </c>
      <c r="E71" s="1168"/>
      <c r="F71" s="1177" t="str">
        <f t="shared" si="4"/>
        <v>301.02.02.1</v>
      </c>
      <c r="G71" s="1193" t="s">
        <v>1043</v>
      </c>
      <c r="H71" s="1180" t="s">
        <v>105</v>
      </c>
      <c r="I71" s="1179">
        <v>9</v>
      </c>
      <c r="J71" s="880"/>
      <c r="K71" s="1280">
        <f t="shared" ref="K71" si="5">I71*J71</f>
        <v>0</v>
      </c>
    </row>
    <row r="72" spans="1:11" ht="89.25">
      <c r="A72" s="1164">
        <v>301</v>
      </c>
      <c r="B72" s="1165" t="s">
        <v>343</v>
      </c>
      <c r="C72" s="1166" t="s">
        <v>343</v>
      </c>
      <c r="D72" s="1167">
        <f>COUNT($D$70:D71)+1</f>
        <v>2</v>
      </c>
      <c r="E72" s="1168"/>
      <c r="F72" s="1177" t="str">
        <f t="shared" si="4"/>
        <v>301.02.02.2</v>
      </c>
      <c r="G72" s="1194" t="s">
        <v>1044</v>
      </c>
      <c r="H72" s="1180" t="s">
        <v>105</v>
      </c>
      <c r="I72" s="1179">
        <v>13</v>
      </c>
      <c r="J72" s="880"/>
      <c r="K72" s="1280">
        <f t="shared" ref="K72" si="6">I72*J72</f>
        <v>0</v>
      </c>
    </row>
    <row r="73" spans="1:11" ht="89.25">
      <c r="A73" s="1164">
        <v>301</v>
      </c>
      <c r="B73" s="1165" t="s">
        <v>343</v>
      </c>
      <c r="C73" s="1166" t="s">
        <v>343</v>
      </c>
      <c r="D73" s="1167">
        <f>COUNT($D$70:D72)+1</f>
        <v>3</v>
      </c>
      <c r="E73" s="1168"/>
      <c r="F73" s="1177" t="str">
        <f t="shared" si="4"/>
        <v>301.02.02.3</v>
      </c>
      <c r="G73" s="1193" t="s">
        <v>1045</v>
      </c>
      <c r="H73" s="1180" t="s">
        <v>105</v>
      </c>
      <c r="I73" s="1179">
        <v>23</v>
      </c>
      <c r="J73" s="880"/>
      <c r="K73" s="1280">
        <f t="shared" ref="K73" si="7">I73*J73</f>
        <v>0</v>
      </c>
    </row>
    <row r="74" spans="1:11" ht="89.25">
      <c r="A74" s="1164">
        <v>301</v>
      </c>
      <c r="B74" s="1165" t="s">
        <v>343</v>
      </c>
      <c r="C74" s="1166" t="s">
        <v>343</v>
      </c>
      <c r="D74" s="1167">
        <f>COUNT($D$70:D73)+1</f>
        <v>4</v>
      </c>
      <c r="E74" s="1168"/>
      <c r="F74" s="1177" t="str">
        <f t="shared" si="4"/>
        <v>301.02.02.4</v>
      </c>
      <c r="G74" s="1193" t="s">
        <v>1046</v>
      </c>
      <c r="H74" s="1180" t="s">
        <v>105</v>
      </c>
      <c r="I74" s="1179">
        <v>3</v>
      </c>
      <c r="J74" s="880"/>
      <c r="K74" s="1280">
        <f t="shared" ref="K74" si="8">I74*J74</f>
        <v>0</v>
      </c>
    </row>
    <row r="75" spans="1:11" ht="89.25">
      <c r="A75" s="1164">
        <v>301</v>
      </c>
      <c r="B75" s="1165" t="s">
        <v>343</v>
      </c>
      <c r="C75" s="1166" t="s">
        <v>343</v>
      </c>
      <c r="D75" s="1167">
        <f>COUNT($D$70:D74)+1</f>
        <v>5</v>
      </c>
      <c r="E75" s="1168"/>
      <c r="F75" s="1177" t="str">
        <f t="shared" si="4"/>
        <v>301.02.02.5</v>
      </c>
      <c r="G75" s="1193" t="s">
        <v>1047</v>
      </c>
      <c r="H75" s="1180" t="s">
        <v>105</v>
      </c>
      <c r="I75" s="1179">
        <v>2</v>
      </c>
      <c r="J75" s="880"/>
      <c r="K75" s="1280">
        <f t="shared" ref="K75" si="9">I75*J75</f>
        <v>0</v>
      </c>
    </row>
    <row r="76" spans="1:11" ht="89.25">
      <c r="A76" s="1164">
        <v>301</v>
      </c>
      <c r="B76" s="1165" t="s">
        <v>343</v>
      </c>
      <c r="C76" s="1166" t="s">
        <v>343</v>
      </c>
      <c r="D76" s="1167">
        <f>COUNT($D$70:D75)+1</f>
        <v>6</v>
      </c>
      <c r="E76" s="1168"/>
      <c r="F76" s="1177" t="str">
        <f t="shared" si="4"/>
        <v>301.02.02.6</v>
      </c>
      <c r="G76" s="1193" t="s">
        <v>1048</v>
      </c>
      <c r="H76" s="1180" t="s">
        <v>105</v>
      </c>
      <c r="I76" s="1179">
        <v>3</v>
      </c>
      <c r="J76" s="880"/>
      <c r="K76" s="1280">
        <f t="shared" ref="K76" si="10">I76*J76</f>
        <v>0</v>
      </c>
    </row>
    <row r="77" spans="1:11" ht="38.25">
      <c r="A77" s="1164">
        <v>301</v>
      </c>
      <c r="B77" s="1165" t="s">
        <v>343</v>
      </c>
      <c r="C77" s="1166" t="s">
        <v>330</v>
      </c>
      <c r="D77" s="1167">
        <v>1</v>
      </c>
      <c r="E77" s="1168"/>
      <c r="F77" s="1177" t="str">
        <f t="shared" si="4"/>
        <v>301.02.03.1</v>
      </c>
      <c r="G77" s="1194" t="s">
        <v>1049</v>
      </c>
      <c r="H77" s="1180" t="s">
        <v>105</v>
      </c>
      <c r="I77" s="1179">
        <v>2</v>
      </c>
      <c r="J77" s="880"/>
      <c r="K77" s="1280">
        <f t="shared" ref="K77:K83" si="11">I77*J77</f>
        <v>0</v>
      </c>
    </row>
    <row r="78" spans="1:11" ht="25.5">
      <c r="A78" s="1164">
        <v>301</v>
      </c>
      <c r="B78" s="1165" t="s">
        <v>343</v>
      </c>
      <c r="C78" s="1166" t="s">
        <v>337</v>
      </c>
      <c r="D78" s="1167">
        <v>1</v>
      </c>
      <c r="E78" s="1168"/>
      <c r="F78" s="1177" t="str">
        <f t="shared" si="4"/>
        <v>301.02.04.1</v>
      </c>
      <c r="G78" s="1194" t="s">
        <v>1050</v>
      </c>
      <c r="H78" s="1180" t="s">
        <v>105</v>
      </c>
      <c r="I78" s="1179">
        <v>0</v>
      </c>
      <c r="J78" s="880"/>
      <c r="K78" s="1280">
        <f t="shared" si="11"/>
        <v>0</v>
      </c>
    </row>
    <row r="79" spans="1:11">
      <c r="A79" s="1164">
        <v>301</v>
      </c>
      <c r="B79" s="1165" t="s">
        <v>343</v>
      </c>
      <c r="C79" s="1166" t="s">
        <v>319</v>
      </c>
      <c r="D79" s="1167">
        <v>1</v>
      </c>
      <c r="E79" s="1168"/>
      <c r="F79" s="1177" t="str">
        <f t="shared" si="4"/>
        <v>301.02.05.1</v>
      </c>
      <c r="G79" s="1194" t="s">
        <v>1051</v>
      </c>
      <c r="H79" s="1179" t="s">
        <v>78</v>
      </c>
      <c r="I79" s="1179">
        <v>1</v>
      </c>
      <c r="J79" s="880"/>
      <c r="K79" s="1280">
        <f t="shared" si="11"/>
        <v>0</v>
      </c>
    </row>
    <row r="80" spans="1:11">
      <c r="A80" s="1164">
        <v>301</v>
      </c>
      <c r="B80" s="1165" t="s">
        <v>343</v>
      </c>
      <c r="C80" s="1166" t="s">
        <v>338</v>
      </c>
      <c r="D80" s="1167">
        <v>1</v>
      </c>
      <c r="E80" s="1168"/>
      <c r="F80" s="1177" t="str">
        <f t="shared" si="4"/>
        <v>301.02.06.1</v>
      </c>
      <c r="G80" s="1194" t="s">
        <v>1052</v>
      </c>
      <c r="H80" s="1179" t="s">
        <v>1053</v>
      </c>
      <c r="I80" s="1179">
        <v>2</v>
      </c>
      <c r="J80" s="880"/>
      <c r="K80" s="1280">
        <f t="shared" si="11"/>
        <v>0</v>
      </c>
    </row>
    <row r="81" spans="1:11">
      <c r="A81" s="1164">
        <v>301</v>
      </c>
      <c r="B81" s="1165" t="s">
        <v>343</v>
      </c>
      <c r="C81" s="1166" t="s">
        <v>339</v>
      </c>
      <c r="D81" s="1167">
        <v>1</v>
      </c>
      <c r="E81" s="1168"/>
      <c r="F81" s="1177" t="str">
        <f t="shared" si="4"/>
        <v>301.02.07.1</v>
      </c>
      <c r="G81" s="1194" t="s">
        <v>1054</v>
      </c>
      <c r="H81" s="1179" t="s">
        <v>78</v>
      </c>
      <c r="I81" s="1179">
        <v>1</v>
      </c>
      <c r="J81" s="880"/>
      <c r="K81" s="1280">
        <f t="shared" si="11"/>
        <v>0</v>
      </c>
    </row>
    <row r="82" spans="1:11">
      <c r="A82" s="1164">
        <v>301</v>
      </c>
      <c r="B82" s="1165" t="s">
        <v>343</v>
      </c>
      <c r="C82" s="1166" t="s">
        <v>340</v>
      </c>
      <c r="D82" s="1167">
        <v>1</v>
      </c>
      <c r="E82" s="1168"/>
      <c r="F82" s="1177" t="str">
        <f t="shared" si="4"/>
        <v>301.02.08.1</v>
      </c>
      <c r="G82" s="1194" t="s">
        <v>1055</v>
      </c>
      <c r="H82" s="1179" t="s">
        <v>78</v>
      </c>
      <c r="I82" s="1179">
        <v>1</v>
      </c>
      <c r="J82" s="880"/>
      <c r="K82" s="1280">
        <f t="shared" si="11"/>
        <v>0</v>
      </c>
    </row>
    <row r="83" spans="1:11">
      <c r="A83" s="1164">
        <v>301</v>
      </c>
      <c r="B83" s="1165" t="s">
        <v>343</v>
      </c>
      <c r="C83" s="1166" t="s">
        <v>341</v>
      </c>
      <c r="D83" s="1167">
        <v>1</v>
      </c>
      <c r="E83" s="1168"/>
      <c r="F83" s="1177" t="str">
        <f t="shared" si="4"/>
        <v>301.02.09.1</v>
      </c>
      <c r="G83" s="1178" t="s">
        <v>1056</v>
      </c>
      <c r="H83" s="1179" t="s">
        <v>105</v>
      </c>
      <c r="I83" s="1179">
        <v>55</v>
      </c>
      <c r="J83" s="880"/>
      <c r="K83" s="1280">
        <f t="shared" si="11"/>
        <v>0</v>
      </c>
    </row>
    <row r="84" spans="1:11" ht="14.25">
      <c r="A84" s="1164">
        <v>301</v>
      </c>
      <c r="B84" s="1165"/>
      <c r="C84" s="1166"/>
      <c r="D84" s="1167"/>
      <c r="E84" s="1168"/>
      <c r="F84" s="1177"/>
      <c r="G84" s="1195"/>
      <c r="H84" s="1196"/>
      <c r="I84" s="1197"/>
      <c r="J84" s="885"/>
      <c r="K84" s="1286"/>
    </row>
    <row r="85" spans="1:11">
      <c r="A85" s="1164">
        <v>301</v>
      </c>
      <c r="B85" s="1165" t="s">
        <v>343</v>
      </c>
      <c r="C85" s="1166"/>
      <c r="D85" s="1167"/>
      <c r="E85" s="1168"/>
      <c r="F85" s="1173" t="str">
        <f>A85&amp;"."&amp;B85</f>
        <v>301.02</v>
      </c>
      <c r="G85" s="1174" t="s">
        <v>392</v>
      </c>
      <c r="H85" s="1173"/>
      <c r="I85" s="1183"/>
      <c r="J85" s="878"/>
      <c r="K85" s="1282">
        <f>SUM(K69:K84)</f>
        <v>0</v>
      </c>
    </row>
    <row r="86" spans="1:11">
      <c r="A86" s="1164">
        <v>301</v>
      </c>
      <c r="B86" s="1184"/>
      <c r="C86" s="1185"/>
      <c r="D86" s="1186"/>
      <c r="E86" s="1187"/>
      <c r="F86" s="1188"/>
      <c r="G86" s="1189"/>
      <c r="H86" s="1190"/>
      <c r="I86" s="1191"/>
      <c r="K86" s="1283"/>
    </row>
    <row r="87" spans="1:11">
      <c r="A87" s="1164">
        <v>301</v>
      </c>
      <c r="B87" s="1165" t="s">
        <v>330</v>
      </c>
      <c r="C87" s="1166"/>
      <c r="D87" s="1167"/>
      <c r="E87" s="1168"/>
      <c r="F87" s="1173" t="str">
        <f>A87&amp;"."&amp;B87</f>
        <v>301.03</v>
      </c>
      <c r="G87" s="1174" t="s">
        <v>1057</v>
      </c>
      <c r="H87" s="1173"/>
      <c r="I87" s="1183"/>
      <c r="J87" s="878"/>
      <c r="K87" s="1284">
        <f>SUM(K93:K161)</f>
        <v>0</v>
      </c>
    </row>
    <row r="88" spans="1:11">
      <c r="A88" s="1164">
        <v>301</v>
      </c>
      <c r="B88" s="1165" t="s">
        <v>330</v>
      </c>
      <c r="C88" s="1166"/>
      <c r="D88" s="1167"/>
      <c r="E88" s="1168"/>
      <c r="F88" s="1177" t="str">
        <f>A88&amp;"."&amp;B88&amp;"."&amp;C88</f>
        <v>301.03.</v>
      </c>
      <c r="G88" s="1198" t="s">
        <v>1058</v>
      </c>
      <c r="H88" s="1199"/>
      <c r="I88" s="255"/>
      <c r="J88" s="881"/>
      <c r="K88" s="1287"/>
    </row>
    <row r="89" spans="1:11">
      <c r="A89" s="1164"/>
      <c r="B89" s="1165"/>
      <c r="C89" s="1166"/>
      <c r="D89" s="1167"/>
      <c r="E89" s="1168"/>
      <c r="F89" s="1177"/>
      <c r="G89" s="1198" t="s">
        <v>1059</v>
      </c>
      <c r="H89" s="1199"/>
      <c r="I89" s="255"/>
      <c r="J89" s="881"/>
      <c r="K89" s="1287"/>
    </row>
    <row r="90" spans="1:11" ht="38.25">
      <c r="A90" s="1164"/>
      <c r="B90" s="1165"/>
      <c r="C90" s="1166"/>
      <c r="D90" s="1167"/>
      <c r="E90" s="1168"/>
      <c r="F90" s="1177"/>
      <c r="G90" s="1198" t="s">
        <v>1060</v>
      </c>
      <c r="H90" s="1199"/>
      <c r="I90" s="255"/>
      <c r="J90" s="881"/>
      <c r="K90" s="1287"/>
    </row>
    <row r="91" spans="1:11" ht="25.5">
      <c r="A91" s="1164"/>
      <c r="B91" s="1165"/>
      <c r="C91" s="1166"/>
      <c r="D91" s="1167"/>
      <c r="E91" s="1168"/>
      <c r="F91" s="1177"/>
      <c r="G91" s="1178" t="s">
        <v>1061</v>
      </c>
      <c r="H91" s="1199"/>
      <c r="I91" s="255"/>
      <c r="J91" s="881"/>
      <c r="K91" s="1287"/>
    </row>
    <row r="92" spans="1:11">
      <c r="A92" s="1164"/>
      <c r="B92" s="1165"/>
      <c r="C92" s="1166"/>
      <c r="D92" s="1167"/>
      <c r="E92" s="1168"/>
      <c r="F92" s="1177"/>
      <c r="G92" s="1200" t="s">
        <v>1088</v>
      </c>
      <c r="H92" s="1199"/>
      <c r="I92" s="255"/>
      <c r="J92" s="881"/>
      <c r="K92" s="1287"/>
    </row>
    <row r="93" spans="1:11" ht="51">
      <c r="A93" s="1164">
        <v>301</v>
      </c>
      <c r="B93" s="1165" t="s">
        <v>330</v>
      </c>
      <c r="C93" s="1166" t="s">
        <v>342</v>
      </c>
      <c r="D93" s="1167">
        <f>COUNT($D$90:D92)+1</f>
        <v>1</v>
      </c>
      <c r="E93" s="1168"/>
      <c r="F93" s="1177" t="str">
        <f t="shared" ref="F93:F128" si="12">A93&amp;"."&amp;B93&amp;"."&amp;C93&amp;"."&amp;D93</f>
        <v>301.03.01.1</v>
      </c>
      <c r="G93" s="1194" t="s">
        <v>1062</v>
      </c>
      <c r="H93" s="1179" t="s">
        <v>105</v>
      </c>
      <c r="I93" s="1179">
        <v>4</v>
      </c>
      <c r="J93" s="244"/>
      <c r="K93" s="1280">
        <f t="shared" ref="K93:K103" si="13">I93*J93</f>
        <v>0</v>
      </c>
    </row>
    <row r="94" spans="1:11" ht="25.5">
      <c r="A94" s="1164">
        <v>301</v>
      </c>
      <c r="B94" s="1165" t="s">
        <v>330</v>
      </c>
      <c r="C94" s="1166" t="s">
        <v>342</v>
      </c>
      <c r="D94" s="1167">
        <f>COUNT($D$90:D93)+1</f>
        <v>2</v>
      </c>
      <c r="E94" s="1168"/>
      <c r="F94" s="1177" t="str">
        <f t="shared" si="12"/>
        <v>301.03.01.2</v>
      </c>
      <c r="G94" s="1201" t="s">
        <v>1063</v>
      </c>
      <c r="H94" s="1179" t="s">
        <v>105</v>
      </c>
      <c r="I94" s="1179">
        <v>3</v>
      </c>
      <c r="J94" s="244"/>
      <c r="K94" s="1280">
        <f t="shared" si="13"/>
        <v>0</v>
      </c>
    </row>
    <row r="95" spans="1:11">
      <c r="A95" s="1164">
        <v>301</v>
      </c>
      <c r="B95" s="1165" t="s">
        <v>330</v>
      </c>
      <c r="C95" s="1166" t="s">
        <v>342</v>
      </c>
      <c r="D95" s="1167">
        <f>COUNT($D$90:D94)+1</f>
        <v>3</v>
      </c>
      <c r="E95" s="1168"/>
      <c r="F95" s="1177" t="str">
        <f t="shared" si="12"/>
        <v>301.03.01.3</v>
      </c>
      <c r="G95" s="1201" t="s">
        <v>1064</v>
      </c>
      <c r="H95" s="1179" t="s">
        <v>105</v>
      </c>
      <c r="I95" s="1179">
        <v>6</v>
      </c>
      <c r="J95" s="244"/>
      <c r="K95" s="1280">
        <f t="shared" si="13"/>
        <v>0</v>
      </c>
    </row>
    <row r="96" spans="1:11" ht="25.5">
      <c r="A96" s="1164">
        <v>301</v>
      </c>
      <c r="B96" s="1165" t="s">
        <v>330</v>
      </c>
      <c r="C96" s="1166" t="s">
        <v>342</v>
      </c>
      <c r="D96" s="1167">
        <f>COUNT($D$90:D95)+1</f>
        <v>4</v>
      </c>
      <c r="E96" s="1168"/>
      <c r="F96" s="1177" t="str">
        <f t="shared" si="12"/>
        <v>301.03.01.4</v>
      </c>
      <c r="G96" s="1201" t="s">
        <v>1065</v>
      </c>
      <c r="H96" s="1179" t="s">
        <v>105</v>
      </c>
      <c r="I96" s="1179">
        <v>0</v>
      </c>
      <c r="J96" s="244"/>
      <c r="K96" s="1280">
        <f t="shared" si="13"/>
        <v>0</v>
      </c>
    </row>
    <row r="97" spans="1:11">
      <c r="A97" s="1164">
        <v>301</v>
      </c>
      <c r="B97" s="1165" t="s">
        <v>330</v>
      </c>
      <c r="C97" s="1166" t="s">
        <v>342</v>
      </c>
      <c r="D97" s="1167">
        <f>COUNT($D$90:D96)+1</f>
        <v>5</v>
      </c>
      <c r="E97" s="1168"/>
      <c r="F97" s="1177" t="str">
        <f t="shared" si="12"/>
        <v>301.03.01.5</v>
      </c>
      <c r="G97" s="1201" t="s">
        <v>1066</v>
      </c>
      <c r="H97" s="1179" t="s">
        <v>105</v>
      </c>
      <c r="I97" s="1179">
        <v>9</v>
      </c>
      <c r="J97" s="244"/>
      <c r="K97" s="1280">
        <f t="shared" si="13"/>
        <v>0</v>
      </c>
    </row>
    <row r="98" spans="1:11" ht="25.5">
      <c r="A98" s="1164">
        <v>301</v>
      </c>
      <c r="B98" s="1165" t="s">
        <v>330</v>
      </c>
      <c r="C98" s="1166" t="s">
        <v>342</v>
      </c>
      <c r="D98" s="1167">
        <f>COUNT($D$90:D97)+1</f>
        <v>6</v>
      </c>
      <c r="E98" s="1168"/>
      <c r="F98" s="1177" t="str">
        <f t="shared" si="12"/>
        <v>301.03.01.6</v>
      </c>
      <c r="G98" s="1201" t="s">
        <v>1067</v>
      </c>
      <c r="H98" s="1179" t="s">
        <v>105</v>
      </c>
      <c r="I98" s="1179">
        <v>5</v>
      </c>
      <c r="J98" s="244"/>
      <c r="K98" s="1280">
        <f t="shared" si="13"/>
        <v>0</v>
      </c>
    </row>
    <row r="99" spans="1:11">
      <c r="A99" s="1164">
        <v>301</v>
      </c>
      <c r="B99" s="1165" t="s">
        <v>330</v>
      </c>
      <c r="C99" s="1166" t="s">
        <v>342</v>
      </c>
      <c r="D99" s="1167">
        <f>COUNT($D$90:D98)+1</f>
        <v>7</v>
      </c>
      <c r="E99" s="1168"/>
      <c r="F99" s="1177" t="str">
        <f t="shared" si="12"/>
        <v>301.03.01.7</v>
      </c>
      <c r="G99" s="1201" t="s">
        <v>1068</v>
      </c>
      <c r="H99" s="1179" t="s">
        <v>105</v>
      </c>
      <c r="I99" s="1179">
        <v>26</v>
      </c>
      <c r="J99" s="244"/>
      <c r="K99" s="1280">
        <f t="shared" si="13"/>
        <v>0</v>
      </c>
    </row>
    <row r="100" spans="1:11" ht="25.5">
      <c r="A100" s="1164">
        <v>301</v>
      </c>
      <c r="B100" s="1165" t="s">
        <v>330</v>
      </c>
      <c r="C100" s="1166" t="s">
        <v>342</v>
      </c>
      <c r="D100" s="1167">
        <f>COUNT($D$90:D99)+1</f>
        <v>8</v>
      </c>
      <c r="E100" s="1168"/>
      <c r="F100" s="1177" t="str">
        <f t="shared" si="12"/>
        <v>301.03.01.8</v>
      </c>
      <c r="G100" s="1194" t="s">
        <v>1069</v>
      </c>
      <c r="H100" s="1179" t="s">
        <v>105</v>
      </c>
      <c r="I100" s="1179">
        <v>1</v>
      </c>
      <c r="J100" s="244"/>
      <c r="K100" s="1280">
        <f t="shared" si="13"/>
        <v>0</v>
      </c>
    </row>
    <row r="101" spans="1:11" ht="25.5">
      <c r="A101" s="1164">
        <v>301</v>
      </c>
      <c r="B101" s="1165" t="s">
        <v>330</v>
      </c>
      <c r="C101" s="1166" t="s">
        <v>342</v>
      </c>
      <c r="D101" s="1167">
        <f>COUNT($D$90:D100)+1</f>
        <v>9</v>
      </c>
      <c r="E101" s="1168"/>
      <c r="F101" s="1177" t="str">
        <f t="shared" si="12"/>
        <v>301.03.01.9</v>
      </c>
      <c r="G101" s="1194" t="s">
        <v>1070</v>
      </c>
      <c r="H101" s="1179" t="s">
        <v>105</v>
      </c>
      <c r="I101" s="1179">
        <v>2</v>
      </c>
      <c r="J101" s="244"/>
      <c r="K101" s="1280">
        <f t="shared" si="13"/>
        <v>0</v>
      </c>
    </row>
    <row r="102" spans="1:11" ht="51">
      <c r="A102" s="1164">
        <v>301</v>
      </c>
      <c r="B102" s="1165" t="s">
        <v>330</v>
      </c>
      <c r="C102" s="1166" t="s">
        <v>342</v>
      </c>
      <c r="D102" s="1167">
        <f>COUNT($D$90:D101)+1</f>
        <v>10</v>
      </c>
      <c r="E102" s="1168"/>
      <c r="F102" s="1177" t="str">
        <f t="shared" si="12"/>
        <v>301.03.01.10</v>
      </c>
      <c r="G102" s="1201" t="s">
        <v>1071</v>
      </c>
      <c r="H102" s="1179" t="s">
        <v>105</v>
      </c>
      <c r="I102" s="1179">
        <v>3</v>
      </c>
      <c r="J102" s="244"/>
      <c r="K102" s="1280">
        <f t="shared" si="13"/>
        <v>0</v>
      </c>
    </row>
    <row r="103" spans="1:11" ht="25.5">
      <c r="A103" s="1164">
        <v>301</v>
      </c>
      <c r="B103" s="1165" t="s">
        <v>330</v>
      </c>
      <c r="C103" s="1166" t="s">
        <v>342</v>
      </c>
      <c r="D103" s="1167">
        <f>COUNT($D$90:D102)+1</f>
        <v>11</v>
      </c>
      <c r="E103" s="1168"/>
      <c r="F103" s="1177" t="str">
        <f t="shared" si="12"/>
        <v>301.03.01.11</v>
      </c>
      <c r="G103" s="1201" t="s">
        <v>1072</v>
      </c>
      <c r="H103" s="1179" t="s">
        <v>105</v>
      </c>
      <c r="I103" s="1179">
        <v>0</v>
      </c>
      <c r="J103" s="244"/>
      <c r="K103" s="1280">
        <f t="shared" si="13"/>
        <v>0</v>
      </c>
    </row>
    <row r="104" spans="1:11">
      <c r="A104" s="1164">
        <v>301</v>
      </c>
      <c r="B104" s="1165" t="s">
        <v>330</v>
      </c>
      <c r="C104" s="1166" t="s">
        <v>342</v>
      </c>
      <c r="D104" s="1167"/>
      <c r="E104" s="1168"/>
      <c r="F104" s="1177" t="str">
        <f t="shared" si="12"/>
        <v>301.03.01.</v>
      </c>
      <c r="G104" s="1201" t="s">
        <v>1073</v>
      </c>
      <c r="H104" s="1179"/>
      <c r="I104" s="1179"/>
      <c r="J104" s="244"/>
      <c r="K104" s="1280"/>
    </row>
    <row r="105" spans="1:11" ht="51">
      <c r="A105" s="1164">
        <v>301</v>
      </c>
      <c r="B105" s="1165" t="s">
        <v>330</v>
      </c>
      <c r="C105" s="1166" t="s">
        <v>342</v>
      </c>
      <c r="D105" s="1167">
        <f>COUNT($D$90:D104)+1</f>
        <v>12</v>
      </c>
      <c r="E105" s="1168"/>
      <c r="F105" s="1177" t="str">
        <f t="shared" si="12"/>
        <v>301.03.01.12</v>
      </c>
      <c r="G105" s="1201" t="s">
        <v>1074</v>
      </c>
      <c r="H105" s="1179" t="s">
        <v>105</v>
      </c>
      <c r="I105" s="1179">
        <v>2</v>
      </c>
      <c r="J105" s="244"/>
      <c r="K105" s="1280">
        <f t="shared" ref="K105" si="14">I105*J105</f>
        <v>0</v>
      </c>
    </row>
    <row r="106" spans="1:11">
      <c r="A106" s="1164">
        <v>301</v>
      </c>
      <c r="B106" s="1165" t="s">
        <v>330</v>
      </c>
      <c r="C106" s="1166" t="s">
        <v>342</v>
      </c>
      <c r="D106" s="1167"/>
      <c r="E106" s="1168"/>
      <c r="F106" s="1177" t="str">
        <f t="shared" si="12"/>
        <v>301.03.01.</v>
      </c>
      <c r="G106" s="1201" t="s">
        <v>1075</v>
      </c>
      <c r="H106" s="1179"/>
      <c r="I106" s="1179"/>
      <c r="J106" s="244"/>
      <c r="K106" s="1280"/>
    </row>
    <row r="107" spans="1:11">
      <c r="A107" s="1164">
        <v>301</v>
      </c>
      <c r="B107" s="1165" t="s">
        <v>330</v>
      </c>
      <c r="C107" s="1166" t="s">
        <v>342</v>
      </c>
      <c r="D107" s="1167"/>
      <c r="E107" s="1168"/>
      <c r="F107" s="1177"/>
      <c r="G107" s="1200" t="s">
        <v>1089</v>
      </c>
      <c r="H107" s="1179"/>
      <c r="I107" s="1179"/>
      <c r="J107" s="244"/>
      <c r="K107" s="1280"/>
    </row>
    <row r="108" spans="1:11" ht="51">
      <c r="A108" s="1164">
        <v>301</v>
      </c>
      <c r="B108" s="1165" t="s">
        <v>330</v>
      </c>
      <c r="C108" s="1166" t="s">
        <v>342</v>
      </c>
      <c r="D108" s="1167">
        <f>COUNT($D$90:D107)+1</f>
        <v>13</v>
      </c>
      <c r="E108" s="1168"/>
      <c r="F108" s="1177" t="str">
        <f t="shared" si="12"/>
        <v>301.03.01.13</v>
      </c>
      <c r="G108" s="1201" t="s">
        <v>1076</v>
      </c>
      <c r="H108" s="1179" t="s">
        <v>105</v>
      </c>
      <c r="I108" s="1179">
        <v>2</v>
      </c>
      <c r="J108" s="244"/>
      <c r="K108" s="1280">
        <f t="shared" ref="K108:K123" si="15">I108*J108</f>
        <v>0</v>
      </c>
    </row>
    <row r="109" spans="1:11" ht="51">
      <c r="A109" s="1164">
        <v>301</v>
      </c>
      <c r="B109" s="1165" t="s">
        <v>330</v>
      </c>
      <c r="C109" s="1166" t="s">
        <v>342</v>
      </c>
      <c r="D109" s="1167">
        <f>COUNT($D$90:D108)+1</f>
        <v>14</v>
      </c>
      <c r="E109" s="1168"/>
      <c r="F109" s="1177" t="str">
        <f t="shared" si="12"/>
        <v>301.03.01.14</v>
      </c>
      <c r="G109" s="1201" t="s">
        <v>1077</v>
      </c>
      <c r="H109" s="1179" t="s">
        <v>105</v>
      </c>
      <c r="I109" s="1179">
        <v>2</v>
      </c>
      <c r="J109" s="244"/>
      <c r="K109" s="1280">
        <f t="shared" si="15"/>
        <v>0</v>
      </c>
    </row>
    <row r="110" spans="1:11" ht="63.75">
      <c r="A110" s="1164">
        <v>301</v>
      </c>
      <c r="B110" s="1165" t="s">
        <v>330</v>
      </c>
      <c r="C110" s="1166" t="s">
        <v>342</v>
      </c>
      <c r="D110" s="1167">
        <f>COUNT($D$90:D109)+1</f>
        <v>15</v>
      </c>
      <c r="E110" s="1168"/>
      <c r="F110" s="1177" t="str">
        <f t="shared" si="12"/>
        <v>301.03.01.15</v>
      </c>
      <c r="G110" s="1201" t="s">
        <v>1078</v>
      </c>
      <c r="H110" s="1179" t="s">
        <v>105</v>
      </c>
      <c r="I110" s="1179">
        <v>5</v>
      </c>
      <c r="J110" s="244"/>
      <c r="K110" s="1280">
        <f t="shared" si="15"/>
        <v>0</v>
      </c>
    </row>
    <row r="111" spans="1:11">
      <c r="A111" s="1164">
        <v>301</v>
      </c>
      <c r="B111" s="1165" t="s">
        <v>330</v>
      </c>
      <c r="C111" s="1166" t="s">
        <v>342</v>
      </c>
      <c r="D111" s="1167">
        <f>COUNT($D$90:D110)+1</f>
        <v>16</v>
      </c>
      <c r="E111" s="1168"/>
      <c r="F111" s="1177" t="str">
        <f t="shared" si="12"/>
        <v>301.03.01.16</v>
      </c>
      <c r="G111" s="1201" t="s">
        <v>1079</v>
      </c>
      <c r="H111" s="1179" t="s">
        <v>105</v>
      </c>
      <c r="I111" s="1179">
        <v>0</v>
      </c>
      <c r="J111" s="244"/>
      <c r="K111" s="1280">
        <f t="shared" si="15"/>
        <v>0</v>
      </c>
    </row>
    <row r="112" spans="1:11">
      <c r="A112" s="1164">
        <v>301</v>
      </c>
      <c r="B112" s="1165" t="s">
        <v>330</v>
      </c>
      <c r="C112" s="1166" t="s">
        <v>342</v>
      </c>
      <c r="D112" s="1167">
        <f>COUNT($D$90:D111)+1</f>
        <v>17</v>
      </c>
      <c r="E112" s="1168"/>
      <c r="F112" s="1177" t="str">
        <f t="shared" si="12"/>
        <v>301.03.01.17</v>
      </c>
      <c r="G112" s="1201" t="s">
        <v>1080</v>
      </c>
      <c r="H112" s="1179" t="s">
        <v>105</v>
      </c>
      <c r="I112" s="1179">
        <v>2</v>
      </c>
      <c r="J112" s="244"/>
      <c r="K112" s="1280">
        <f t="shared" si="15"/>
        <v>0</v>
      </c>
    </row>
    <row r="113" spans="1:11">
      <c r="A113" s="1164">
        <v>301</v>
      </c>
      <c r="B113" s="1165" t="s">
        <v>330</v>
      </c>
      <c r="C113" s="1166" t="s">
        <v>342</v>
      </c>
      <c r="D113" s="1167">
        <f>COUNT($D$90:D112)+1</f>
        <v>18</v>
      </c>
      <c r="E113" s="1168"/>
      <c r="F113" s="1177" t="str">
        <f t="shared" si="12"/>
        <v>301.03.01.18</v>
      </c>
      <c r="G113" s="1201" t="s">
        <v>1081</v>
      </c>
      <c r="H113" s="1179" t="s">
        <v>105</v>
      </c>
      <c r="I113" s="1179">
        <v>2</v>
      </c>
      <c r="J113" s="244"/>
      <c r="K113" s="1280">
        <f t="shared" si="15"/>
        <v>0</v>
      </c>
    </row>
    <row r="114" spans="1:11">
      <c r="A114" s="1164">
        <v>301</v>
      </c>
      <c r="B114" s="1165" t="s">
        <v>330</v>
      </c>
      <c r="C114" s="1166" t="s">
        <v>342</v>
      </c>
      <c r="D114" s="1167">
        <f>COUNT($D$90:D113)+1</f>
        <v>19</v>
      </c>
      <c r="E114" s="1168"/>
      <c r="F114" s="1177" t="str">
        <f t="shared" si="12"/>
        <v>301.03.01.19</v>
      </c>
      <c r="G114" s="1201" t="s">
        <v>1082</v>
      </c>
      <c r="H114" s="1179" t="s">
        <v>105</v>
      </c>
      <c r="I114" s="1179">
        <v>14</v>
      </c>
      <c r="J114" s="244"/>
      <c r="K114" s="1280">
        <f t="shared" si="15"/>
        <v>0</v>
      </c>
    </row>
    <row r="115" spans="1:11">
      <c r="A115" s="1164">
        <v>301</v>
      </c>
      <c r="B115" s="1165" t="s">
        <v>330</v>
      </c>
      <c r="C115" s="1166" t="s">
        <v>342</v>
      </c>
      <c r="D115" s="1167">
        <f>COUNT($D$90:D114)+1</f>
        <v>20</v>
      </c>
      <c r="E115" s="1168"/>
      <c r="F115" s="1177" t="str">
        <f t="shared" si="12"/>
        <v>301.03.01.20</v>
      </c>
      <c r="G115" s="1201" t="s">
        <v>1083</v>
      </c>
      <c r="H115" s="1179" t="s">
        <v>105</v>
      </c>
      <c r="I115" s="1179">
        <v>4</v>
      </c>
      <c r="J115" s="244"/>
      <c r="K115" s="1280">
        <f t="shared" si="15"/>
        <v>0</v>
      </c>
    </row>
    <row r="116" spans="1:11">
      <c r="A116" s="1164">
        <v>301</v>
      </c>
      <c r="B116" s="1165" t="s">
        <v>330</v>
      </c>
      <c r="C116" s="1166" t="s">
        <v>342</v>
      </c>
      <c r="D116" s="1167">
        <f>COUNT($D$90:D115)+1</f>
        <v>21</v>
      </c>
      <c r="E116" s="1168"/>
      <c r="F116" s="1177" t="str">
        <f t="shared" si="12"/>
        <v>301.03.01.21</v>
      </c>
      <c r="G116" s="1201" t="s">
        <v>1084</v>
      </c>
      <c r="H116" s="1179" t="s">
        <v>105</v>
      </c>
      <c r="I116" s="1179">
        <v>5</v>
      </c>
      <c r="J116" s="244"/>
      <c r="K116" s="1280">
        <f t="shared" si="15"/>
        <v>0</v>
      </c>
    </row>
    <row r="117" spans="1:11">
      <c r="A117" s="1164">
        <v>301</v>
      </c>
      <c r="B117" s="1165" t="s">
        <v>330</v>
      </c>
      <c r="C117" s="1166" t="s">
        <v>342</v>
      </c>
      <c r="D117" s="1167">
        <f>COUNT($D$90:D116)+1</f>
        <v>22</v>
      </c>
      <c r="E117" s="1168"/>
      <c r="F117" s="1177" t="str">
        <f t="shared" si="12"/>
        <v>301.03.01.22</v>
      </c>
      <c r="G117" s="1201" t="s">
        <v>1085</v>
      </c>
      <c r="H117" s="1179" t="s">
        <v>105</v>
      </c>
      <c r="I117" s="1179">
        <v>2</v>
      </c>
      <c r="J117" s="244"/>
      <c r="K117" s="1280">
        <f t="shared" si="15"/>
        <v>0</v>
      </c>
    </row>
    <row r="118" spans="1:11">
      <c r="A118" s="1164">
        <v>301</v>
      </c>
      <c r="B118" s="1165" t="s">
        <v>330</v>
      </c>
      <c r="C118" s="1166" t="s">
        <v>342</v>
      </c>
      <c r="D118" s="1167">
        <f>COUNT($D$90:D117)+1</f>
        <v>23</v>
      </c>
      <c r="E118" s="1168"/>
      <c r="F118" s="1177" t="str">
        <f t="shared" si="12"/>
        <v>301.03.01.23</v>
      </c>
      <c r="G118" s="1194" t="s">
        <v>1086</v>
      </c>
      <c r="H118" s="1179" t="s">
        <v>105</v>
      </c>
      <c r="I118" s="1179">
        <v>18</v>
      </c>
      <c r="J118" s="244"/>
      <c r="K118" s="1280">
        <f t="shared" si="15"/>
        <v>0</v>
      </c>
    </row>
    <row r="119" spans="1:11" ht="25.5">
      <c r="A119" s="1164">
        <v>301</v>
      </c>
      <c r="B119" s="1165" t="s">
        <v>330</v>
      </c>
      <c r="C119" s="1166" t="s">
        <v>342</v>
      </c>
      <c r="D119" s="1167">
        <f>COUNT($D$90:D118)+1</f>
        <v>24</v>
      </c>
      <c r="E119" s="1168"/>
      <c r="F119" s="1177" t="str">
        <f t="shared" si="12"/>
        <v>301.03.01.24</v>
      </c>
      <c r="G119" s="1194" t="s">
        <v>1069</v>
      </c>
      <c r="H119" s="1179" t="s">
        <v>105</v>
      </c>
      <c r="I119" s="1179">
        <v>0</v>
      </c>
      <c r="J119" s="244"/>
      <c r="K119" s="1280">
        <f t="shared" si="15"/>
        <v>0</v>
      </c>
    </row>
    <row r="120" spans="1:11" ht="25.5">
      <c r="A120" s="1164">
        <v>301</v>
      </c>
      <c r="B120" s="1165" t="s">
        <v>330</v>
      </c>
      <c r="C120" s="1166" t="s">
        <v>342</v>
      </c>
      <c r="D120" s="1167">
        <f>COUNT($D$90:D119)+1</f>
        <v>25</v>
      </c>
      <c r="E120" s="1168"/>
      <c r="F120" s="1177" t="str">
        <f t="shared" si="12"/>
        <v>301.03.01.25</v>
      </c>
      <c r="G120" s="1194" t="s">
        <v>1070</v>
      </c>
      <c r="H120" s="1179" t="s">
        <v>105</v>
      </c>
      <c r="I120" s="1179">
        <v>2</v>
      </c>
      <c r="J120" s="244"/>
      <c r="K120" s="1280">
        <f t="shared" si="15"/>
        <v>0</v>
      </c>
    </row>
    <row r="121" spans="1:11" ht="51">
      <c r="A121" s="1164">
        <v>301</v>
      </c>
      <c r="B121" s="1165" t="s">
        <v>330</v>
      </c>
      <c r="C121" s="1166" t="s">
        <v>342</v>
      </c>
      <c r="D121" s="1167">
        <f>COUNT($D$90:D120)+1</f>
        <v>26</v>
      </c>
      <c r="E121" s="1168"/>
      <c r="F121" s="1177" t="str">
        <f t="shared" si="12"/>
        <v>301.03.01.26</v>
      </c>
      <c r="G121" s="1201" t="s">
        <v>1071</v>
      </c>
      <c r="H121" s="1179" t="s">
        <v>105</v>
      </c>
      <c r="I121" s="1179">
        <v>2</v>
      </c>
      <c r="J121" s="244"/>
      <c r="K121" s="1280">
        <f t="shared" si="15"/>
        <v>0</v>
      </c>
    </row>
    <row r="122" spans="1:11" ht="25.5">
      <c r="A122" s="1164">
        <v>301</v>
      </c>
      <c r="B122" s="1165" t="s">
        <v>330</v>
      </c>
      <c r="C122" s="1166" t="s">
        <v>342</v>
      </c>
      <c r="D122" s="1167">
        <f>COUNT($D$90:D121)+1</f>
        <v>27</v>
      </c>
      <c r="E122" s="1168"/>
      <c r="F122" s="1177" t="str">
        <f t="shared" si="12"/>
        <v>301.03.01.27</v>
      </c>
      <c r="G122" s="1201" t="s">
        <v>1072</v>
      </c>
      <c r="H122" s="1179" t="s">
        <v>105</v>
      </c>
      <c r="I122" s="1179">
        <v>3</v>
      </c>
      <c r="J122" s="244"/>
      <c r="K122" s="1280">
        <f t="shared" si="15"/>
        <v>0</v>
      </c>
    </row>
    <row r="123" spans="1:11" ht="51">
      <c r="A123" s="1164">
        <v>301</v>
      </c>
      <c r="B123" s="1165" t="s">
        <v>330</v>
      </c>
      <c r="C123" s="1166" t="s">
        <v>342</v>
      </c>
      <c r="D123" s="1167">
        <f>COUNT($D$90:D122)+1</f>
        <v>28</v>
      </c>
      <c r="E123" s="1168"/>
      <c r="F123" s="1177" t="str">
        <f t="shared" si="12"/>
        <v>301.03.01.28</v>
      </c>
      <c r="G123" s="1202" t="s">
        <v>1087</v>
      </c>
      <c r="H123" s="1179" t="s">
        <v>105</v>
      </c>
      <c r="I123" s="1179">
        <v>8</v>
      </c>
      <c r="J123" s="244"/>
      <c r="K123" s="1280">
        <f t="shared" si="15"/>
        <v>0</v>
      </c>
    </row>
    <row r="124" spans="1:11">
      <c r="A124" s="1164">
        <v>301</v>
      </c>
      <c r="B124" s="1165" t="s">
        <v>330</v>
      </c>
      <c r="C124" s="1166" t="s">
        <v>343</v>
      </c>
      <c r="D124" s="1167"/>
      <c r="E124" s="1168"/>
      <c r="F124" s="1177" t="str">
        <f t="shared" si="12"/>
        <v>301.03.02.</v>
      </c>
      <c r="G124" s="1200" t="s">
        <v>1123</v>
      </c>
      <c r="H124" s="1203"/>
      <c r="I124" s="256"/>
      <c r="J124" s="881"/>
      <c r="K124" s="1281"/>
    </row>
    <row r="125" spans="1:11">
      <c r="A125" s="1164">
        <v>301</v>
      </c>
      <c r="B125" s="1165" t="s">
        <v>330</v>
      </c>
      <c r="C125" s="1166" t="s">
        <v>343</v>
      </c>
      <c r="D125" s="1167">
        <f>COUNT($D$124:D124)+1</f>
        <v>1</v>
      </c>
      <c r="E125" s="1168"/>
      <c r="F125" s="1177" t="str">
        <f t="shared" si="12"/>
        <v>301.03.02.1</v>
      </c>
      <c r="G125" s="1178" t="s">
        <v>1090</v>
      </c>
      <c r="H125" s="1179" t="s">
        <v>105</v>
      </c>
      <c r="I125" s="1179">
        <v>237</v>
      </c>
      <c r="J125" s="244"/>
      <c r="K125" s="1280">
        <f t="shared" ref="K125:K128" si="16">I125*J125</f>
        <v>0</v>
      </c>
    </row>
    <row r="126" spans="1:11">
      <c r="A126" s="1164"/>
      <c r="B126" s="1165"/>
      <c r="C126" s="1166"/>
      <c r="D126" s="1167"/>
      <c r="E126" s="1168"/>
      <c r="F126" s="1177" t="str">
        <f t="shared" si="12"/>
        <v>...</v>
      </c>
      <c r="G126" s="1178" t="s">
        <v>1091</v>
      </c>
      <c r="H126" s="1179" t="s">
        <v>78</v>
      </c>
      <c r="I126" s="1179">
        <v>1</v>
      </c>
      <c r="J126" s="244"/>
      <c r="K126" s="1280">
        <f t="shared" si="16"/>
        <v>0</v>
      </c>
    </row>
    <row r="127" spans="1:11" ht="38.25">
      <c r="A127" s="1164">
        <v>301</v>
      </c>
      <c r="B127" s="1165" t="s">
        <v>330</v>
      </c>
      <c r="C127" s="1166" t="s">
        <v>343</v>
      </c>
      <c r="D127" s="1167">
        <f>COUNT($D$124:D126)+1</f>
        <v>2</v>
      </c>
      <c r="E127" s="1168"/>
      <c r="F127" s="1177" t="str">
        <f t="shared" si="12"/>
        <v>301.03.02.2</v>
      </c>
      <c r="G127" s="1178" t="s">
        <v>1092</v>
      </c>
      <c r="H127" s="1179" t="s">
        <v>105</v>
      </c>
      <c r="I127" s="1179">
        <v>0</v>
      </c>
      <c r="J127" s="244"/>
      <c r="K127" s="1280">
        <f t="shared" si="16"/>
        <v>0</v>
      </c>
    </row>
    <row r="128" spans="1:11" ht="25.5">
      <c r="A128" s="1164">
        <v>301</v>
      </c>
      <c r="B128" s="1165" t="s">
        <v>330</v>
      </c>
      <c r="C128" s="1166" t="s">
        <v>343</v>
      </c>
      <c r="D128" s="1167">
        <f>COUNT($D$124:D127)+1</f>
        <v>3</v>
      </c>
      <c r="E128" s="1168"/>
      <c r="F128" s="1177" t="str">
        <f t="shared" si="12"/>
        <v>301.03.02.3</v>
      </c>
      <c r="G128" s="1178" t="s">
        <v>1093</v>
      </c>
      <c r="H128" s="1179" t="s">
        <v>105</v>
      </c>
      <c r="I128" s="1179">
        <v>6</v>
      </c>
      <c r="J128" s="244"/>
      <c r="K128" s="1280">
        <f t="shared" si="16"/>
        <v>0</v>
      </c>
    </row>
    <row r="129" spans="1:11">
      <c r="A129" s="1164"/>
      <c r="B129" s="1165"/>
      <c r="C129" s="1166"/>
      <c r="D129" s="1167"/>
      <c r="E129" s="1168"/>
      <c r="F129" s="1177"/>
      <c r="G129" s="1178" t="s">
        <v>1094</v>
      </c>
      <c r="H129" s="1179"/>
      <c r="I129" s="1179"/>
      <c r="J129" s="244"/>
      <c r="K129" s="1285"/>
    </row>
    <row r="130" spans="1:11">
      <c r="A130" s="1164"/>
      <c r="B130" s="1165"/>
      <c r="C130" s="1166"/>
      <c r="D130" s="1167"/>
      <c r="E130" s="1168"/>
      <c r="F130" s="1177"/>
      <c r="G130" s="1178" t="s">
        <v>1095</v>
      </c>
      <c r="H130" s="1179"/>
      <c r="I130" s="1179"/>
      <c r="J130" s="244"/>
      <c r="K130" s="1285"/>
    </row>
    <row r="131" spans="1:11">
      <c r="A131" s="1164"/>
      <c r="B131" s="1165"/>
      <c r="C131" s="1166"/>
      <c r="D131" s="1167"/>
      <c r="E131" s="1168"/>
      <c r="F131" s="1177"/>
      <c r="G131" s="1178" t="s">
        <v>1096</v>
      </c>
      <c r="H131" s="1179"/>
      <c r="I131" s="1179"/>
      <c r="J131" s="244"/>
      <c r="K131" s="1285"/>
    </row>
    <row r="132" spans="1:11" ht="25.5">
      <c r="A132" s="1164"/>
      <c r="B132" s="1165"/>
      <c r="C132" s="1166"/>
      <c r="D132" s="1167"/>
      <c r="E132" s="1168"/>
      <c r="F132" s="1177"/>
      <c r="G132" s="1178" t="s">
        <v>1097</v>
      </c>
      <c r="H132" s="1179"/>
      <c r="I132" s="1179"/>
      <c r="J132" s="244"/>
      <c r="K132" s="1285"/>
    </row>
    <row r="133" spans="1:11">
      <c r="A133" s="1164"/>
      <c r="B133" s="1165"/>
      <c r="C133" s="1166"/>
      <c r="D133" s="1167"/>
      <c r="E133" s="1168"/>
      <c r="F133" s="1177"/>
      <c r="G133" s="1178" t="s">
        <v>1098</v>
      </c>
      <c r="H133" s="1179"/>
      <c r="I133" s="1179"/>
      <c r="J133" s="244"/>
      <c r="K133" s="1285"/>
    </row>
    <row r="134" spans="1:11">
      <c r="A134" s="1164"/>
      <c r="B134" s="1165"/>
      <c r="C134" s="1166"/>
      <c r="D134" s="1167"/>
      <c r="E134" s="1168"/>
      <c r="F134" s="1177"/>
      <c r="G134" s="1178" t="s">
        <v>1099</v>
      </c>
      <c r="H134" s="1179"/>
      <c r="I134" s="1179"/>
      <c r="J134" s="244"/>
      <c r="K134" s="1285"/>
    </row>
    <row r="135" spans="1:11">
      <c r="A135" s="1164"/>
      <c r="B135" s="1165"/>
      <c r="C135" s="1166"/>
      <c r="D135" s="1167"/>
      <c r="E135" s="1168"/>
      <c r="F135" s="1177"/>
      <c r="G135" s="1178" t="s">
        <v>1100</v>
      </c>
      <c r="H135" s="1179"/>
      <c r="I135" s="1179"/>
      <c r="J135" s="244"/>
      <c r="K135" s="1285"/>
    </row>
    <row r="136" spans="1:11">
      <c r="A136" s="1164"/>
      <c r="B136" s="1165"/>
      <c r="C136" s="1166"/>
      <c r="D136" s="1167"/>
      <c r="E136" s="1168"/>
      <c r="F136" s="1177"/>
      <c r="G136" s="1178" t="s">
        <v>1101</v>
      </c>
      <c r="H136" s="1179"/>
      <c r="I136" s="1179"/>
      <c r="J136" s="244"/>
      <c r="K136" s="1285"/>
    </row>
    <row r="137" spans="1:11">
      <c r="A137" s="1164">
        <v>301</v>
      </c>
      <c r="B137" s="1165" t="s">
        <v>330</v>
      </c>
      <c r="C137" s="1166" t="s">
        <v>330</v>
      </c>
      <c r="D137" s="1167"/>
      <c r="E137" s="1168"/>
      <c r="F137" s="1177"/>
      <c r="G137" s="1200" t="s">
        <v>1123</v>
      </c>
      <c r="H137" s="1179"/>
      <c r="I137" s="1179"/>
      <c r="J137" s="244"/>
      <c r="K137" s="1285"/>
    </row>
    <row r="138" spans="1:11">
      <c r="A138" s="1164"/>
      <c r="B138" s="1165"/>
      <c r="C138" s="1166"/>
      <c r="D138" s="1167"/>
      <c r="E138" s="1168"/>
      <c r="F138" s="1177"/>
      <c r="G138" s="1178" t="s">
        <v>1102</v>
      </c>
      <c r="H138" s="1179"/>
      <c r="I138" s="1179"/>
      <c r="J138" s="244"/>
      <c r="K138" s="1285"/>
    </row>
    <row r="139" spans="1:11" ht="25.5">
      <c r="A139" s="1164">
        <v>301</v>
      </c>
      <c r="B139" s="1165" t="s">
        <v>330</v>
      </c>
      <c r="C139" s="1166" t="s">
        <v>330</v>
      </c>
      <c r="D139" s="1167">
        <f>COUNT($D$136:D138)+1</f>
        <v>1</v>
      </c>
      <c r="E139" s="1168"/>
      <c r="F139" s="1177"/>
      <c r="G139" s="1178" t="s">
        <v>1103</v>
      </c>
      <c r="H139" s="1180" t="s">
        <v>105</v>
      </c>
      <c r="I139" s="1192">
        <v>45</v>
      </c>
      <c r="J139" s="244"/>
      <c r="K139" s="1280">
        <f t="shared" ref="K139:K145" si="17">I139*J139</f>
        <v>0</v>
      </c>
    </row>
    <row r="140" spans="1:11" ht="25.5">
      <c r="A140" s="1164">
        <v>301</v>
      </c>
      <c r="B140" s="1165" t="s">
        <v>330</v>
      </c>
      <c r="C140" s="1166" t="s">
        <v>330</v>
      </c>
      <c r="D140" s="1167">
        <f>COUNT($D$136:D139)+1</f>
        <v>2</v>
      </c>
      <c r="E140" s="1168"/>
      <c r="F140" s="1177"/>
      <c r="G140" s="1178" t="s">
        <v>1104</v>
      </c>
      <c r="H140" s="1180" t="s">
        <v>105</v>
      </c>
      <c r="I140" s="1192">
        <v>6</v>
      </c>
      <c r="J140" s="244"/>
      <c r="K140" s="1280">
        <f t="shared" si="17"/>
        <v>0</v>
      </c>
    </row>
    <row r="141" spans="1:11" ht="25.5">
      <c r="A141" s="1164">
        <v>301</v>
      </c>
      <c r="B141" s="1165" t="s">
        <v>330</v>
      </c>
      <c r="C141" s="1166" t="s">
        <v>330</v>
      </c>
      <c r="D141" s="1167">
        <f>COUNT($D$136:D140)+1</f>
        <v>3</v>
      </c>
      <c r="E141" s="1168"/>
      <c r="F141" s="1177"/>
      <c r="G141" s="1204" t="s">
        <v>1105</v>
      </c>
      <c r="H141" s="1180" t="s">
        <v>105</v>
      </c>
      <c r="I141" s="1192">
        <v>6</v>
      </c>
      <c r="J141" s="244"/>
      <c r="K141" s="1280">
        <f t="shared" si="17"/>
        <v>0</v>
      </c>
    </row>
    <row r="142" spans="1:11" ht="25.5">
      <c r="A142" s="1164">
        <v>301</v>
      </c>
      <c r="B142" s="1165" t="s">
        <v>330</v>
      </c>
      <c r="C142" s="1166" t="s">
        <v>330</v>
      </c>
      <c r="D142" s="1167">
        <f>COUNT($D$136:D141)+1</f>
        <v>4</v>
      </c>
      <c r="E142" s="1168"/>
      <c r="F142" s="1177"/>
      <c r="G142" s="1178" t="s">
        <v>1106</v>
      </c>
      <c r="H142" s="1180" t="s">
        <v>105</v>
      </c>
      <c r="I142" s="1192">
        <v>31</v>
      </c>
      <c r="J142" s="244"/>
      <c r="K142" s="1280">
        <f t="shared" si="17"/>
        <v>0</v>
      </c>
    </row>
    <row r="143" spans="1:11">
      <c r="A143" s="1164">
        <v>301</v>
      </c>
      <c r="B143" s="1165" t="s">
        <v>330</v>
      </c>
      <c r="C143" s="1166" t="s">
        <v>330</v>
      </c>
      <c r="D143" s="1167">
        <f>COUNT($D$136:D142)+1</f>
        <v>5</v>
      </c>
      <c r="E143" s="1168"/>
      <c r="F143" s="1177"/>
      <c r="G143" s="1205" t="s">
        <v>1107</v>
      </c>
      <c r="H143" s="1180" t="s">
        <v>105</v>
      </c>
      <c r="I143" s="1192">
        <v>27</v>
      </c>
      <c r="J143" s="244"/>
      <c r="K143" s="1280">
        <f t="shared" si="17"/>
        <v>0</v>
      </c>
    </row>
    <row r="144" spans="1:11">
      <c r="A144" s="1164">
        <v>301</v>
      </c>
      <c r="B144" s="1165" t="s">
        <v>330</v>
      </c>
      <c r="C144" s="1166" t="s">
        <v>330</v>
      </c>
      <c r="D144" s="1167">
        <f>COUNT($D$136:D143)+1</f>
        <v>6</v>
      </c>
      <c r="E144" s="1168"/>
      <c r="F144" s="1177"/>
      <c r="G144" s="1205"/>
      <c r="H144" s="1180"/>
      <c r="I144" s="1192"/>
      <c r="J144" s="244"/>
      <c r="K144" s="1280">
        <f t="shared" si="17"/>
        <v>0</v>
      </c>
    </row>
    <row r="145" spans="1:11" ht="25.5">
      <c r="A145" s="1164">
        <v>301</v>
      </c>
      <c r="B145" s="1165" t="s">
        <v>330</v>
      </c>
      <c r="C145" s="1166" t="s">
        <v>330</v>
      </c>
      <c r="D145" s="1167">
        <f>COUNT($D$136:D144)+1</f>
        <v>7</v>
      </c>
      <c r="E145" s="1168"/>
      <c r="F145" s="1177"/>
      <c r="G145" s="1178" t="s">
        <v>1108</v>
      </c>
      <c r="H145" s="1180" t="s">
        <v>105</v>
      </c>
      <c r="I145" s="1192">
        <v>1</v>
      </c>
      <c r="J145" s="244"/>
      <c r="K145" s="1280">
        <f t="shared" si="17"/>
        <v>0</v>
      </c>
    </row>
    <row r="146" spans="1:11">
      <c r="A146" s="1164"/>
      <c r="B146" s="1165"/>
      <c r="C146" s="1166"/>
      <c r="D146" s="1167"/>
      <c r="E146" s="1168"/>
      <c r="F146" s="1177"/>
      <c r="G146" s="1205" t="s">
        <v>1109</v>
      </c>
      <c r="H146" s="1180"/>
      <c r="I146" s="1180"/>
      <c r="J146" s="244"/>
      <c r="K146" s="1285"/>
    </row>
    <row r="147" spans="1:11">
      <c r="A147" s="1164"/>
      <c r="B147" s="1165"/>
      <c r="C147" s="1166"/>
      <c r="D147" s="1167"/>
      <c r="E147" s="1168"/>
      <c r="F147" s="1177"/>
      <c r="G147" s="1205" t="s">
        <v>1110</v>
      </c>
      <c r="H147" s="1180"/>
      <c r="I147" s="1192"/>
      <c r="J147" s="244"/>
      <c r="K147" s="1285"/>
    </row>
    <row r="148" spans="1:11">
      <c r="A148" s="1164"/>
      <c r="B148" s="1165"/>
      <c r="C148" s="1166"/>
      <c r="D148" s="1167"/>
      <c r="E148" s="1168"/>
      <c r="F148" s="1177"/>
      <c r="G148" s="1205" t="s">
        <v>1111</v>
      </c>
      <c r="H148" s="1180"/>
      <c r="I148" s="1192"/>
      <c r="J148" s="244"/>
      <c r="K148" s="1285"/>
    </row>
    <row r="149" spans="1:11">
      <c r="A149" s="1164">
        <v>301</v>
      </c>
      <c r="B149" s="1165" t="s">
        <v>330</v>
      </c>
      <c r="C149" s="1166" t="s">
        <v>337</v>
      </c>
      <c r="D149" s="1167"/>
      <c r="E149" s="1168"/>
      <c r="F149" s="1177"/>
      <c r="G149" s="1200" t="s">
        <v>1124</v>
      </c>
      <c r="H149" s="1180"/>
      <c r="I149" s="1192"/>
      <c r="J149" s="244"/>
      <c r="K149" s="1285"/>
    </row>
    <row r="150" spans="1:11">
      <c r="A150" s="1164">
        <v>301</v>
      </c>
      <c r="B150" s="1165" t="s">
        <v>330</v>
      </c>
      <c r="C150" s="1166" t="s">
        <v>337</v>
      </c>
      <c r="D150" s="1167">
        <f>COUNT($D$148:D149)+1</f>
        <v>1</v>
      </c>
      <c r="E150" s="1168"/>
      <c r="F150" s="1177"/>
      <c r="G150" s="1178" t="s">
        <v>1112</v>
      </c>
      <c r="H150" s="1180" t="s">
        <v>104</v>
      </c>
      <c r="I150" s="1192">
        <v>4900</v>
      </c>
      <c r="J150" s="244"/>
      <c r="K150" s="1280">
        <f t="shared" ref="K150:K160" si="18">I150*J150</f>
        <v>0</v>
      </c>
    </row>
    <row r="151" spans="1:11">
      <c r="A151" s="1164">
        <v>301</v>
      </c>
      <c r="B151" s="1165" t="s">
        <v>330</v>
      </c>
      <c r="C151" s="1166" t="s">
        <v>337</v>
      </c>
      <c r="D151" s="1167">
        <f>COUNT($D$148:D150)+1</f>
        <v>2</v>
      </c>
      <c r="E151" s="1168"/>
      <c r="F151" s="1177"/>
      <c r="G151" s="1178" t="s">
        <v>1113</v>
      </c>
      <c r="H151" s="1180" t="s">
        <v>104</v>
      </c>
      <c r="I151" s="1192">
        <v>200</v>
      </c>
      <c r="J151" s="244"/>
      <c r="K151" s="1280">
        <f t="shared" si="18"/>
        <v>0</v>
      </c>
    </row>
    <row r="152" spans="1:11">
      <c r="A152" s="1164">
        <v>301</v>
      </c>
      <c r="B152" s="1165" t="s">
        <v>330</v>
      </c>
      <c r="C152" s="1166" t="s">
        <v>337</v>
      </c>
      <c r="D152" s="1167">
        <f>COUNT($D$148:D151)+1</f>
        <v>3</v>
      </c>
      <c r="E152" s="1168"/>
      <c r="F152" s="1177"/>
      <c r="G152" s="1178" t="s">
        <v>1114</v>
      </c>
      <c r="H152" s="1180" t="s">
        <v>104</v>
      </c>
      <c r="I152" s="1192">
        <v>1000</v>
      </c>
      <c r="J152" s="244"/>
      <c r="K152" s="1280">
        <f t="shared" si="18"/>
        <v>0</v>
      </c>
    </row>
    <row r="153" spans="1:11">
      <c r="A153" s="1164">
        <v>301</v>
      </c>
      <c r="B153" s="1165" t="s">
        <v>330</v>
      </c>
      <c r="C153" s="1166" t="s">
        <v>337</v>
      </c>
      <c r="D153" s="1167">
        <f>COUNT($D$148:D152)+1</f>
        <v>4</v>
      </c>
      <c r="E153" s="1168"/>
      <c r="F153" s="1177"/>
      <c r="G153" s="1178" t="s">
        <v>1115</v>
      </c>
      <c r="H153" s="1180" t="s">
        <v>104</v>
      </c>
      <c r="I153" s="1192">
        <v>150</v>
      </c>
      <c r="J153" s="244"/>
      <c r="K153" s="1280">
        <f t="shared" si="18"/>
        <v>0</v>
      </c>
    </row>
    <row r="154" spans="1:11">
      <c r="A154" s="1164">
        <v>301</v>
      </c>
      <c r="B154" s="1165" t="s">
        <v>330</v>
      </c>
      <c r="C154" s="1166" t="s">
        <v>337</v>
      </c>
      <c r="D154" s="1167">
        <f>COUNT($D$148:D153)+1</f>
        <v>5</v>
      </c>
      <c r="E154" s="1168"/>
      <c r="F154" s="1177"/>
      <c r="G154" s="1178" t="s">
        <v>1116</v>
      </c>
      <c r="H154" s="1180" t="s">
        <v>104</v>
      </c>
      <c r="I154" s="1192">
        <v>20</v>
      </c>
      <c r="J154" s="244"/>
      <c r="K154" s="1280">
        <f t="shared" si="18"/>
        <v>0</v>
      </c>
    </row>
    <row r="155" spans="1:11">
      <c r="A155" s="1164">
        <v>301</v>
      </c>
      <c r="B155" s="1165" t="s">
        <v>330</v>
      </c>
      <c r="C155" s="1166" t="s">
        <v>337</v>
      </c>
      <c r="D155" s="1167">
        <f>COUNT($D$148:D154)+1</f>
        <v>6</v>
      </c>
      <c r="E155" s="1168"/>
      <c r="F155" s="1177"/>
      <c r="G155" s="1178" t="s">
        <v>1117</v>
      </c>
      <c r="H155" s="1180" t="s">
        <v>104</v>
      </c>
      <c r="I155" s="1192">
        <v>300</v>
      </c>
      <c r="J155" s="244"/>
      <c r="K155" s="1280">
        <f t="shared" si="18"/>
        <v>0</v>
      </c>
    </row>
    <row r="156" spans="1:11">
      <c r="A156" s="1164">
        <v>301</v>
      </c>
      <c r="B156" s="1165" t="s">
        <v>330</v>
      </c>
      <c r="C156" s="1166" t="s">
        <v>337</v>
      </c>
      <c r="D156" s="1167">
        <f>COUNT($D$148:D155)+1</f>
        <v>7</v>
      </c>
      <c r="E156" s="1168"/>
      <c r="F156" s="1177"/>
      <c r="G156" s="1178" t="s">
        <v>1118</v>
      </c>
      <c r="H156" s="1180" t="s">
        <v>104</v>
      </c>
      <c r="I156" s="1192">
        <v>4400</v>
      </c>
      <c r="J156" s="244"/>
      <c r="K156" s="1280">
        <f t="shared" si="18"/>
        <v>0</v>
      </c>
    </row>
    <row r="157" spans="1:11">
      <c r="A157" s="1164">
        <v>301</v>
      </c>
      <c r="B157" s="1165" t="s">
        <v>330</v>
      </c>
      <c r="C157" s="1166" t="s">
        <v>337</v>
      </c>
      <c r="D157" s="1167">
        <f>COUNT($D$148:D156)+1</f>
        <v>8</v>
      </c>
      <c r="E157" s="1168"/>
      <c r="F157" s="1177"/>
      <c r="G157" s="1178" t="s">
        <v>1119</v>
      </c>
      <c r="H157" s="1180" t="s">
        <v>104</v>
      </c>
      <c r="I157" s="1192">
        <v>1350</v>
      </c>
      <c r="J157" s="244"/>
      <c r="K157" s="1280">
        <f t="shared" si="18"/>
        <v>0</v>
      </c>
    </row>
    <row r="158" spans="1:11">
      <c r="A158" s="1164">
        <v>301</v>
      </c>
      <c r="B158" s="1165" t="s">
        <v>330</v>
      </c>
      <c r="C158" s="1166" t="s">
        <v>337</v>
      </c>
      <c r="D158" s="1167">
        <f>COUNT($D$148:D157)+1</f>
        <v>9</v>
      </c>
      <c r="E158" s="1168"/>
      <c r="F158" s="1177"/>
      <c r="G158" s="1178" t="s">
        <v>1120</v>
      </c>
      <c r="H158" s="1180" t="s">
        <v>104</v>
      </c>
      <c r="I158" s="1192">
        <v>120</v>
      </c>
      <c r="J158" s="244"/>
      <c r="K158" s="1280">
        <f t="shared" si="18"/>
        <v>0</v>
      </c>
    </row>
    <row r="159" spans="1:11">
      <c r="A159" s="1164">
        <v>301</v>
      </c>
      <c r="B159" s="1165" t="s">
        <v>330</v>
      </c>
      <c r="C159" s="1166" t="s">
        <v>337</v>
      </c>
      <c r="D159" s="1167">
        <f>COUNT($D$148:D158)+1</f>
        <v>10</v>
      </c>
      <c r="E159" s="1168"/>
      <c r="F159" s="1177"/>
      <c r="G159" s="1178" t="s">
        <v>1121</v>
      </c>
      <c r="H159" s="1180" t="s">
        <v>104</v>
      </c>
      <c r="I159" s="1192">
        <v>550</v>
      </c>
      <c r="J159" s="244"/>
      <c r="K159" s="1280">
        <f t="shared" si="18"/>
        <v>0</v>
      </c>
    </row>
    <row r="160" spans="1:11">
      <c r="A160" s="1164">
        <v>301</v>
      </c>
      <c r="B160" s="1165" t="s">
        <v>330</v>
      </c>
      <c r="C160" s="1166" t="s">
        <v>337</v>
      </c>
      <c r="D160" s="1167">
        <f>COUNT($D$148:D159)+1</f>
        <v>11</v>
      </c>
      <c r="E160" s="1168"/>
      <c r="F160" s="1177"/>
      <c r="G160" s="1178" t="s">
        <v>1122</v>
      </c>
      <c r="H160" s="1180" t="s">
        <v>104</v>
      </c>
      <c r="I160" s="1192">
        <v>1200</v>
      </c>
      <c r="J160" s="244"/>
      <c r="K160" s="1280">
        <f t="shared" si="18"/>
        <v>0</v>
      </c>
    </row>
    <row r="161" spans="1:11">
      <c r="A161" s="1164">
        <v>301</v>
      </c>
      <c r="B161" s="1165" t="s">
        <v>330</v>
      </c>
      <c r="C161" s="1166"/>
      <c r="D161" s="1167"/>
      <c r="E161" s="1168"/>
      <c r="F161" s="1177"/>
      <c r="G161" s="1206"/>
      <c r="H161" s="1203"/>
      <c r="I161" s="257"/>
      <c r="J161" s="881"/>
      <c r="K161" s="1281"/>
    </row>
    <row r="162" spans="1:11">
      <c r="A162" s="1164">
        <v>301</v>
      </c>
      <c r="B162" s="1165" t="s">
        <v>340</v>
      </c>
      <c r="C162" s="1166"/>
      <c r="D162" s="1167"/>
      <c r="E162" s="1168"/>
      <c r="F162" s="1173" t="str">
        <f>A162&amp;"."&amp;B162</f>
        <v>301.08</v>
      </c>
      <c r="G162" s="1174" t="s">
        <v>1125</v>
      </c>
      <c r="H162" s="1173"/>
      <c r="I162" s="1183"/>
      <c r="J162" s="878"/>
      <c r="K162" s="1282">
        <f>SUM(K93:K161)</f>
        <v>0</v>
      </c>
    </row>
    <row r="163" spans="1:11">
      <c r="A163" s="1164">
        <v>301</v>
      </c>
      <c r="B163" s="1184"/>
      <c r="C163" s="1185"/>
      <c r="D163" s="1186"/>
      <c r="E163" s="1187"/>
      <c r="F163" s="1188"/>
      <c r="G163" s="1189"/>
      <c r="H163" s="1190"/>
      <c r="I163" s="1191"/>
      <c r="K163" s="1283"/>
    </row>
    <row r="164" spans="1:11">
      <c r="A164" s="1164">
        <v>301</v>
      </c>
      <c r="B164" s="1165" t="s">
        <v>337</v>
      </c>
      <c r="C164" s="1166"/>
      <c r="D164" s="1167"/>
      <c r="E164" s="1168"/>
      <c r="F164" s="1173" t="str">
        <f>A164&amp;"."&amp;B164</f>
        <v>301.04</v>
      </c>
      <c r="G164" s="1174" t="s">
        <v>1126</v>
      </c>
      <c r="H164" s="1173"/>
      <c r="I164" s="1183"/>
      <c r="J164" s="878"/>
      <c r="K164" s="1284">
        <f>SUM(K165:K172)</f>
        <v>0</v>
      </c>
    </row>
    <row r="165" spans="1:11">
      <c r="A165" s="1164">
        <v>301</v>
      </c>
      <c r="B165" s="1165" t="s">
        <v>337</v>
      </c>
      <c r="C165" s="1166" t="s">
        <v>342</v>
      </c>
      <c r="D165" s="1167">
        <f>COUNT($D$164:D164)+1</f>
        <v>1</v>
      </c>
      <c r="E165" s="1168"/>
      <c r="F165" s="1177" t="str">
        <f>A165&amp;"."&amp;B165&amp;"."&amp;C165&amp;"."&amp;D165</f>
        <v>301.04.01.1</v>
      </c>
      <c r="G165" s="1205" t="s">
        <v>1127</v>
      </c>
      <c r="H165" s="1180" t="s">
        <v>78</v>
      </c>
      <c r="I165" s="1179">
        <v>1</v>
      </c>
      <c r="J165" s="244"/>
      <c r="K165" s="1280">
        <f t="shared" ref="K165:K171" si="19">I165*J165</f>
        <v>0</v>
      </c>
    </row>
    <row r="166" spans="1:11" ht="25.5">
      <c r="A166" s="1164">
        <v>301</v>
      </c>
      <c r="B166" s="1165" t="s">
        <v>337</v>
      </c>
      <c r="C166" s="1166" t="s">
        <v>342</v>
      </c>
      <c r="D166" s="1167">
        <f>COUNT($D$164:D165)+1</f>
        <v>2</v>
      </c>
      <c r="E166" s="1168"/>
      <c r="F166" s="1177" t="str">
        <f>A166&amp;"."&amp;B166&amp;"."&amp;C166&amp;"."&amp;D166</f>
        <v>301.04.01.2</v>
      </c>
      <c r="G166" s="1205" t="s">
        <v>1128</v>
      </c>
      <c r="H166" s="1180" t="s">
        <v>78</v>
      </c>
      <c r="I166" s="1179">
        <v>1</v>
      </c>
      <c r="J166" s="244"/>
      <c r="K166" s="1280">
        <f t="shared" si="19"/>
        <v>0</v>
      </c>
    </row>
    <row r="167" spans="1:11" ht="25.5">
      <c r="A167" s="1164">
        <v>301</v>
      </c>
      <c r="B167" s="1165" t="s">
        <v>337</v>
      </c>
      <c r="C167" s="1166" t="s">
        <v>342</v>
      </c>
      <c r="D167" s="1167">
        <f>COUNT($D$164:D166)+1</f>
        <v>3</v>
      </c>
      <c r="E167" s="1168"/>
      <c r="F167" s="1177" t="str">
        <f>A167&amp;"."&amp;B167&amp;"."&amp;C167&amp;"."&amp;D167</f>
        <v>301.04.01.3</v>
      </c>
      <c r="G167" s="1178" t="s">
        <v>1129</v>
      </c>
      <c r="H167" s="1180" t="s">
        <v>105</v>
      </c>
      <c r="I167" s="1192">
        <v>5</v>
      </c>
      <c r="J167" s="244"/>
      <c r="K167" s="1280">
        <f t="shared" si="19"/>
        <v>0</v>
      </c>
    </row>
    <row r="168" spans="1:11">
      <c r="A168" s="1164">
        <v>301</v>
      </c>
      <c r="B168" s="1165" t="s">
        <v>337</v>
      </c>
      <c r="C168" s="1166" t="s">
        <v>342</v>
      </c>
      <c r="D168" s="1167">
        <f>COUNT($D$164:D167)+1</f>
        <v>4</v>
      </c>
      <c r="E168" s="1168"/>
      <c r="F168" s="1177" t="str">
        <f>A168&amp;"."&amp;B168&amp;"."&amp;C168&amp;"."&amp;D168</f>
        <v>301.04.01.4</v>
      </c>
      <c r="G168" s="1178" t="s">
        <v>1130</v>
      </c>
      <c r="H168" s="1180" t="s">
        <v>78</v>
      </c>
      <c r="I168" s="1179">
        <v>1</v>
      </c>
      <c r="J168" s="244"/>
      <c r="K168" s="1280">
        <f t="shared" si="19"/>
        <v>0</v>
      </c>
    </row>
    <row r="169" spans="1:11" ht="25.5">
      <c r="A169" s="1164">
        <v>301</v>
      </c>
      <c r="B169" s="1165" t="s">
        <v>337</v>
      </c>
      <c r="C169" s="1166" t="s">
        <v>342</v>
      </c>
      <c r="D169" s="1167">
        <f>COUNT($D$164:D168)+1</f>
        <v>5</v>
      </c>
      <c r="E169" s="1168"/>
      <c r="F169" s="1177" t="str">
        <f>A169&amp;"."&amp;B169&amp;"."&amp;C169</f>
        <v>301.04.01</v>
      </c>
      <c r="G169" s="1178" t="s">
        <v>1131</v>
      </c>
      <c r="H169" s="1180" t="s">
        <v>78</v>
      </c>
      <c r="I169" s="1179">
        <v>1</v>
      </c>
      <c r="J169" s="244"/>
      <c r="K169" s="1280">
        <f t="shared" si="19"/>
        <v>0</v>
      </c>
    </row>
    <row r="170" spans="1:11" ht="76.5">
      <c r="A170" s="1164">
        <v>301</v>
      </c>
      <c r="B170" s="1165" t="s">
        <v>337</v>
      </c>
      <c r="C170" s="1166" t="s">
        <v>342</v>
      </c>
      <c r="D170" s="1167">
        <f>COUNT($D$164:D169)+1</f>
        <v>6</v>
      </c>
      <c r="E170" s="1168"/>
      <c r="F170" s="1177" t="str">
        <f t="shared" ref="F170:F171" si="20">A170&amp;"."&amp;B170&amp;"."&amp;C170&amp;"."&amp;D170</f>
        <v>301.04.01.6</v>
      </c>
      <c r="G170" s="1178" t="s">
        <v>1132</v>
      </c>
      <c r="H170" s="1180" t="s">
        <v>78</v>
      </c>
      <c r="I170" s="1179">
        <v>1</v>
      </c>
      <c r="J170" s="244"/>
      <c r="K170" s="1280">
        <f t="shared" si="19"/>
        <v>0</v>
      </c>
    </row>
    <row r="171" spans="1:11">
      <c r="A171" s="1164">
        <v>301</v>
      </c>
      <c r="B171" s="1165" t="s">
        <v>337</v>
      </c>
      <c r="C171" s="1166" t="s">
        <v>342</v>
      </c>
      <c r="D171" s="1167">
        <f>COUNT($D$164:D170)+1</f>
        <v>7</v>
      </c>
      <c r="E171" s="1168"/>
      <c r="F171" s="1177" t="str">
        <f t="shared" si="20"/>
        <v>301.04.01.7</v>
      </c>
      <c r="G171" s="1205" t="s">
        <v>1133</v>
      </c>
      <c r="H171" s="1180" t="s">
        <v>78</v>
      </c>
      <c r="I171" s="1179">
        <v>1</v>
      </c>
      <c r="J171" s="244"/>
      <c r="K171" s="1280">
        <f t="shared" si="19"/>
        <v>0</v>
      </c>
    </row>
    <row r="172" spans="1:11" ht="14.25">
      <c r="A172" s="1164">
        <v>301</v>
      </c>
      <c r="B172" s="1165"/>
      <c r="C172" s="1166"/>
      <c r="D172" s="1167"/>
      <c r="E172" s="1168"/>
      <c r="F172" s="1177"/>
      <c r="G172" s="1207"/>
      <c r="H172" s="1196"/>
      <c r="I172" s="258"/>
      <c r="J172" s="885"/>
      <c r="K172" s="1281"/>
    </row>
    <row r="173" spans="1:11">
      <c r="A173" s="1164">
        <v>301</v>
      </c>
      <c r="B173" s="1165" t="s">
        <v>337</v>
      </c>
      <c r="C173" s="1166"/>
      <c r="D173" s="1167"/>
      <c r="E173" s="1168"/>
      <c r="F173" s="1173" t="str">
        <f>A173&amp;"."&amp;B173</f>
        <v>301.04</v>
      </c>
      <c r="G173" s="1174" t="s">
        <v>1134</v>
      </c>
      <c r="H173" s="1173"/>
      <c r="I173" s="1183"/>
      <c r="J173" s="878"/>
      <c r="K173" s="1282">
        <f>SUM(K165:K172)</f>
        <v>0</v>
      </c>
    </row>
    <row r="174" spans="1:11">
      <c r="A174" s="1164">
        <v>301</v>
      </c>
      <c r="B174" s="1184"/>
      <c r="C174" s="1185"/>
      <c r="D174" s="1186"/>
      <c r="E174" s="1187"/>
      <c r="F174" s="1188"/>
      <c r="G174" s="1189"/>
      <c r="H174" s="1190"/>
      <c r="I174" s="1191"/>
      <c r="K174" s="1283"/>
    </row>
    <row r="175" spans="1:11">
      <c r="A175" s="1164">
        <v>301</v>
      </c>
      <c r="B175" s="1165" t="s">
        <v>319</v>
      </c>
      <c r="C175" s="1166"/>
      <c r="D175" s="1167"/>
      <c r="E175" s="1168"/>
      <c r="F175" s="1173" t="str">
        <f>A175&amp;"."&amp;B175</f>
        <v>301.05</v>
      </c>
      <c r="G175" s="1174" t="s">
        <v>1135</v>
      </c>
      <c r="H175" s="1173"/>
      <c r="I175" s="1183"/>
      <c r="J175" s="878"/>
      <c r="K175" s="1284">
        <f>SUM(K176:K227)</f>
        <v>0</v>
      </c>
    </row>
    <row r="176" spans="1:11">
      <c r="A176" s="1164">
        <v>301</v>
      </c>
      <c r="B176" s="1165" t="s">
        <v>319</v>
      </c>
      <c r="C176" s="1166" t="s">
        <v>342</v>
      </c>
      <c r="D176" s="1167">
        <f>COUNT($D$174:D175)+1</f>
        <v>1</v>
      </c>
      <c r="E176" s="1168"/>
      <c r="F176" s="1177" t="str">
        <f t="shared" ref="F176:F227" si="21">A176&amp;"."&amp;B176&amp;"."&amp;C176&amp;"."&amp;D176</f>
        <v>301.05.01.1</v>
      </c>
      <c r="G176" s="1178" t="s">
        <v>1112</v>
      </c>
      <c r="H176" s="1180" t="s">
        <v>104</v>
      </c>
      <c r="I176" s="1179">
        <v>1400</v>
      </c>
      <c r="J176" s="244"/>
      <c r="K176" s="1280">
        <f t="shared" ref="K176:K184" si="22">I176*J176</f>
        <v>0</v>
      </c>
    </row>
    <row r="177" spans="1:11">
      <c r="A177" s="1164">
        <v>301</v>
      </c>
      <c r="B177" s="1165" t="s">
        <v>319</v>
      </c>
      <c r="C177" s="1166" t="s">
        <v>342</v>
      </c>
      <c r="D177" s="1167">
        <f>COUNT($D$174:D176)+1</f>
        <v>2</v>
      </c>
      <c r="E177" s="1168"/>
      <c r="F177" s="1177" t="str">
        <f t="shared" si="21"/>
        <v>301.05.01.2</v>
      </c>
      <c r="G177" s="1178" t="s">
        <v>1113</v>
      </c>
      <c r="H177" s="1180" t="s">
        <v>104</v>
      </c>
      <c r="I177" s="1179">
        <v>4700</v>
      </c>
      <c r="J177" s="244"/>
      <c r="K177" s="1280">
        <f t="shared" si="22"/>
        <v>0</v>
      </c>
    </row>
    <row r="178" spans="1:11">
      <c r="A178" s="1164">
        <v>301</v>
      </c>
      <c r="B178" s="1165" t="s">
        <v>319</v>
      </c>
      <c r="C178" s="1166" t="s">
        <v>342</v>
      </c>
      <c r="D178" s="1167">
        <f>COUNT($D$174:D177)+1</f>
        <v>3</v>
      </c>
      <c r="E178" s="1168"/>
      <c r="F178" s="1177" t="str">
        <f t="shared" si="21"/>
        <v>301.05.01.3</v>
      </c>
      <c r="G178" s="1178" t="s">
        <v>1136</v>
      </c>
      <c r="H178" s="1180" t="s">
        <v>104</v>
      </c>
      <c r="I178" s="1179">
        <v>200</v>
      </c>
      <c r="J178" s="244"/>
      <c r="K178" s="1280">
        <f t="shared" si="22"/>
        <v>0</v>
      </c>
    </row>
    <row r="179" spans="1:11">
      <c r="A179" s="1164">
        <v>301</v>
      </c>
      <c r="B179" s="1165" t="s">
        <v>319</v>
      </c>
      <c r="C179" s="1166" t="s">
        <v>342</v>
      </c>
      <c r="D179" s="1167">
        <f>COUNT($D$174:D178)+1</f>
        <v>4</v>
      </c>
      <c r="E179" s="1168"/>
      <c r="F179" s="1177" t="str">
        <f t="shared" si="21"/>
        <v>301.05.01.4</v>
      </c>
      <c r="G179" s="1178" t="s">
        <v>1137</v>
      </c>
      <c r="H179" s="1180" t="s">
        <v>104</v>
      </c>
      <c r="I179" s="1179">
        <v>200</v>
      </c>
      <c r="J179" s="244"/>
      <c r="K179" s="1280">
        <f t="shared" si="22"/>
        <v>0</v>
      </c>
    </row>
    <row r="180" spans="1:11">
      <c r="A180" s="1164">
        <v>301</v>
      </c>
      <c r="B180" s="1165" t="s">
        <v>319</v>
      </c>
      <c r="C180" s="1166" t="s">
        <v>342</v>
      </c>
      <c r="D180" s="1167">
        <f>COUNT($D$174:D179)+1</f>
        <v>5</v>
      </c>
      <c r="E180" s="1168"/>
      <c r="F180" s="1177" t="str">
        <f t="shared" si="21"/>
        <v>301.05.01.5</v>
      </c>
      <c r="G180" s="1178" t="s">
        <v>1138</v>
      </c>
      <c r="H180" s="1180" t="s">
        <v>104</v>
      </c>
      <c r="I180" s="1179">
        <v>25</v>
      </c>
      <c r="J180" s="244"/>
      <c r="K180" s="1280">
        <f t="shared" si="22"/>
        <v>0</v>
      </c>
    </row>
    <row r="181" spans="1:11">
      <c r="A181" s="1164">
        <v>301</v>
      </c>
      <c r="B181" s="1165" t="s">
        <v>319</v>
      </c>
      <c r="C181" s="1166" t="s">
        <v>342</v>
      </c>
      <c r="D181" s="1167">
        <f>COUNT($D$174:D180)+1</f>
        <v>6</v>
      </c>
      <c r="E181" s="1168"/>
      <c r="F181" s="1177" t="str">
        <f t="shared" si="21"/>
        <v>301.05.01.6</v>
      </c>
      <c r="G181" s="1178" t="s">
        <v>1117</v>
      </c>
      <c r="H181" s="1180" t="s">
        <v>104</v>
      </c>
      <c r="I181" s="1179">
        <v>800</v>
      </c>
      <c r="J181" s="244"/>
      <c r="K181" s="1280">
        <f t="shared" si="22"/>
        <v>0</v>
      </c>
    </row>
    <row r="182" spans="1:11">
      <c r="A182" s="1164">
        <v>301</v>
      </c>
      <c r="B182" s="1165" t="s">
        <v>319</v>
      </c>
      <c r="C182" s="1166" t="s">
        <v>343</v>
      </c>
      <c r="D182" s="1167">
        <f>COUNT($D$174:D181)+1</f>
        <v>7</v>
      </c>
      <c r="E182" s="1168"/>
      <c r="F182" s="1177" t="str">
        <f t="shared" si="21"/>
        <v>301.05.02.7</v>
      </c>
      <c r="G182" s="1178" t="s">
        <v>1139</v>
      </c>
      <c r="H182" s="1180" t="s">
        <v>104</v>
      </c>
      <c r="I182" s="1179">
        <v>450</v>
      </c>
      <c r="J182" s="244"/>
      <c r="K182" s="1280">
        <f t="shared" si="22"/>
        <v>0</v>
      </c>
    </row>
    <row r="183" spans="1:11">
      <c r="A183" s="1164">
        <v>301</v>
      </c>
      <c r="B183" s="1165" t="s">
        <v>319</v>
      </c>
      <c r="C183" s="1166" t="s">
        <v>343</v>
      </c>
      <c r="D183" s="1167">
        <f>COUNT($D$174:D182)+1</f>
        <v>8</v>
      </c>
      <c r="E183" s="1168"/>
      <c r="F183" s="1177" t="str">
        <f t="shared" si="21"/>
        <v>301.05.02.8</v>
      </c>
      <c r="G183" s="1178" t="s">
        <v>1140</v>
      </c>
      <c r="H183" s="1180" t="s">
        <v>104</v>
      </c>
      <c r="I183" s="1179">
        <v>400</v>
      </c>
      <c r="J183" s="244"/>
      <c r="K183" s="1280">
        <f t="shared" si="22"/>
        <v>0</v>
      </c>
    </row>
    <row r="184" spans="1:11">
      <c r="A184" s="1164">
        <v>301</v>
      </c>
      <c r="B184" s="1165" t="s">
        <v>319</v>
      </c>
      <c r="C184" s="1166" t="s">
        <v>343</v>
      </c>
      <c r="D184" s="1167">
        <f>COUNT($D$174:D183)+1</f>
        <v>9</v>
      </c>
      <c r="E184" s="1168"/>
      <c r="F184" s="1177" t="str">
        <f t="shared" si="21"/>
        <v>301.05.02.9</v>
      </c>
      <c r="G184" s="1178" t="s">
        <v>1141</v>
      </c>
      <c r="H184" s="1180" t="s">
        <v>104</v>
      </c>
      <c r="I184" s="1179">
        <v>80</v>
      </c>
      <c r="J184" s="244"/>
      <c r="K184" s="1280">
        <f t="shared" si="22"/>
        <v>0</v>
      </c>
    </row>
    <row r="185" spans="1:11">
      <c r="A185" s="1164">
        <v>301</v>
      </c>
      <c r="B185" s="1165" t="s">
        <v>319</v>
      </c>
      <c r="C185" s="1166" t="s">
        <v>343</v>
      </c>
      <c r="D185" s="1167"/>
      <c r="E185" s="1168"/>
      <c r="F185" s="1177" t="str">
        <f t="shared" si="21"/>
        <v>301.05.02.</v>
      </c>
      <c r="G185" s="1178"/>
      <c r="H185" s="1180"/>
      <c r="I185" s="1179"/>
      <c r="J185" s="244"/>
      <c r="K185" s="1280"/>
    </row>
    <row r="186" spans="1:11">
      <c r="A186" s="1164">
        <v>301</v>
      </c>
      <c r="B186" s="1165" t="s">
        <v>319</v>
      </c>
      <c r="C186" s="1166" t="s">
        <v>343</v>
      </c>
      <c r="D186" s="1167">
        <f>COUNT($D$174:D185)+1</f>
        <v>10</v>
      </c>
      <c r="E186" s="1168"/>
      <c r="F186" s="1177" t="str">
        <f t="shared" si="21"/>
        <v>301.05.02.10</v>
      </c>
      <c r="G186" s="1178" t="s">
        <v>1142</v>
      </c>
      <c r="H186" s="1180" t="s">
        <v>104</v>
      </c>
      <c r="I186" s="1179">
        <v>300</v>
      </c>
      <c r="J186" s="244"/>
      <c r="K186" s="1280">
        <f t="shared" ref="K186:K187" si="23">I186*J186</f>
        <v>0</v>
      </c>
    </row>
    <row r="187" spans="1:11">
      <c r="A187" s="1164">
        <v>301</v>
      </c>
      <c r="B187" s="1165" t="s">
        <v>319</v>
      </c>
      <c r="C187" s="1166" t="s">
        <v>343</v>
      </c>
      <c r="D187" s="1167">
        <f>COUNT($D$174:D186)+1</f>
        <v>11</v>
      </c>
      <c r="E187" s="1168"/>
      <c r="F187" s="1177" t="str">
        <f t="shared" si="21"/>
        <v>301.05.02.11</v>
      </c>
      <c r="G187" s="1178" t="s">
        <v>1143</v>
      </c>
      <c r="H187" s="1180" t="s">
        <v>104</v>
      </c>
      <c r="I187" s="1179">
        <v>20</v>
      </c>
      <c r="J187" s="244"/>
      <c r="K187" s="1280">
        <f t="shared" si="23"/>
        <v>0</v>
      </c>
    </row>
    <row r="188" spans="1:11">
      <c r="A188" s="1164">
        <v>301</v>
      </c>
      <c r="B188" s="1165" t="s">
        <v>319</v>
      </c>
      <c r="C188" s="1166" t="s">
        <v>330</v>
      </c>
      <c r="D188" s="1167">
        <f>COUNT($D$174:D187)+1</f>
        <v>12</v>
      </c>
      <c r="E188" s="1168"/>
      <c r="F188" s="1177" t="str">
        <f t="shared" si="21"/>
        <v>301.05.03.12</v>
      </c>
      <c r="G188" s="1178"/>
      <c r="H188" s="1180"/>
      <c r="I188" s="1179"/>
      <c r="J188" s="244"/>
      <c r="K188" s="1280"/>
    </row>
    <row r="189" spans="1:11">
      <c r="A189" s="1164">
        <v>301</v>
      </c>
      <c r="B189" s="1165" t="s">
        <v>319</v>
      </c>
      <c r="C189" s="1166" t="s">
        <v>330</v>
      </c>
      <c r="D189" s="1167">
        <f>COUNT($D$174:D188)+1</f>
        <v>13</v>
      </c>
      <c r="E189" s="1168"/>
      <c r="F189" s="1177" t="str">
        <f t="shared" si="21"/>
        <v>301.05.03.13</v>
      </c>
      <c r="G189" s="1178" t="s">
        <v>1118</v>
      </c>
      <c r="H189" s="1180" t="s">
        <v>104</v>
      </c>
      <c r="I189" s="1179">
        <v>1600</v>
      </c>
      <c r="J189" s="244"/>
      <c r="K189" s="1280">
        <f t="shared" ref="K189:K193" si="24">I189*J189</f>
        <v>0</v>
      </c>
    </row>
    <row r="190" spans="1:11">
      <c r="A190" s="1164">
        <v>301</v>
      </c>
      <c r="B190" s="1165" t="s">
        <v>319</v>
      </c>
      <c r="C190" s="1166" t="s">
        <v>330</v>
      </c>
      <c r="D190" s="1167">
        <f>COUNT($D$174:D189)+1</f>
        <v>14</v>
      </c>
      <c r="E190" s="1168"/>
      <c r="F190" s="1177" t="str">
        <f t="shared" si="21"/>
        <v>301.05.03.14</v>
      </c>
      <c r="G190" s="1178" t="s">
        <v>1119</v>
      </c>
      <c r="H190" s="1180" t="s">
        <v>104</v>
      </c>
      <c r="I190" s="1179">
        <v>3100</v>
      </c>
      <c r="J190" s="244"/>
      <c r="K190" s="1280">
        <f t="shared" si="24"/>
        <v>0</v>
      </c>
    </row>
    <row r="191" spans="1:11">
      <c r="A191" s="1164">
        <v>301</v>
      </c>
      <c r="B191" s="1165" t="s">
        <v>319</v>
      </c>
      <c r="C191" s="1166" t="s">
        <v>337</v>
      </c>
      <c r="D191" s="1167">
        <f>COUNT($D$174:D190)+1</f>
        <v>15</v>
      </c>
      <c r="E191" s="1168"/>
      <c r="F191" s="1177" t="str">
        <f t="shared" si="21"/>
        <v>301.05.04.15</v>
      </c>
      <c r="G191" s="1178" t="s">
        <v>1120</v>
      </c>
      <c r="H191" s="1180" t="s">
        <v>104</v>
      </c>
      <c r="I191" s="1179">
        <v>300</v>
      </c>
      <c r="J191" s="244"/>
      <c r="K191" s="1280">
        <f t="shared" si="24"/>
        <v>0</v>
      </c>
    </row>
    <row r="192" spans="1:11">
      <c r="A192" s="1164">
        <v>301</v>
      </c>
      <c r="B192" s="1165" t="s">
        <v>319</v>
      </c>
      <c r="C192" s="1166" t="s">
        <v>337</v>
      </c>
      <c r="D192" s="1167">
        <f>COUNT($D$174:D191)+1</f>
        <v>16</v>
      </c>
      <c r="E192" s="1168"/>
      <c r="F192" s="1177" t="str">
        <f t="shared" si="21"/>
        <v>301.05.04.16</v>
      </c>
      <c r="G192" s="1178" t="s">
        <v>1121</v>
      </c>
      <c r="H192" s="1180" t="s">
        <v>104</v>
      </c>
      <c r="I192" s="1179">
        <v>150</v>
      </c>
      <c r="J192" s="244"/>
      <c r="K192" s="1280">
        <f t="shared" si="24"/>
        <v>0</v>
      </c>
    </row>
    <row r="193" spans="1:11">
      <c r="A193" s="1164">
        <v>301</v>
      </c>
      <c r="B193" s="1165" t="s">
        <v>319</v>
      </c>
      <c r="C193" s="1166" t="s">
        <v>337</v>
      </c>
      <c r="D193" s="1167">
        <f>COUNT($D$174:D192)+1</f>
        <v>17</v>
      </c>
      <c r="E193" s="1168"/>
      <c r="F193" s="1177" t="str">
        <f t="shared" si="21"/>
        <v>301.05.04.17</v>
      </c>
      <c r="G193" s="1178" t="s">
        <v>1122</v>
      </c>
      <c r="H193" s="1180" t="s">
        <v>104</v>
      </c>
      <c r="I193" s="1179">
        <v>100</v>
      </c>
      <c r="J193" s="244"/>
      <c r="K193" s="1280">
        <f t="shared" si="24"/>
        <v>0</v>
      </c>
    </row>
    <row r="194" spans="1:11">
      <c r="A194" s="1164">
        <v>301</v>
      </c>
      <c r="B194" s="1165" t="s">
        <v>319</v>
      </c>
      <c r="C194" s="1166" t="s">
        <v>337</v>
      </c>
      <c r="D194" s="1167"/>
      <c r="E194" s="1168"/>
      <c r="F194" s="1177" t="str">
        <f t="shared" si="21"/>
        <v>301.05.04.</v>
      </c>
      <c r="G194" s="1178"/>
      <c r="H194" s="1180"/>
      <c r="I194" s="1179"/>
      <c r="J194" s="244"/>
      <c r="K194" s="1280"/>
    </row>
    <row r="195" spans="1:11">
      <c r="A195" s="1164">
        <v>301</v>
      </c>
      <c r="B195" s="1165" t="s">
        <v>319</v>
      </c>
      <c r="C195" s="1166" t="s">
        <v>319</v>
      </c>
      <c r="D195" s="1167">
        <f>COUNT($D$174:D194)+1</f>
        <v>18</v>
      </c>
      <c r="E195" s="1168"/>
      <c r="F195" s="1177" t="str">
        <f t="shared" si="21"/>
        <v>301.05.05.18</v>
      </c>
      <c r="G195" s="1178" t="s">
        <v>1144</v>
      </c>
      <c r="H195" s="1180"/>
      <c r="I195" s="1179"/>
      <c r="J195" s="244"/>
      <c r="K195" s="1280"/>
    </row>
    <row r="196" spans="1:11">
      <c r="A196" s="1164">
        <v>301</v>
      </c>
      <c r="B196" s="1165" t="s">
        <v>319</v>
      </c>
      <c r="C196" s="1166" t="s">
        <v>319</v>
      </c>
      <c r="D196" s="1167">
        <f>COUNT($D$174:D195)+1</f>
        <v>19</v>
      </c>
      <c r="E196" s="1168"/>
      <c r="F196" s="1177" t="str">
        <f t="shared" si="21"/>
        <v>301.05.05.19</v>
      </c>
      <c r="G196" s="1178" t="s">
        <v>1145</v>
      </c>
      <c r="H196" s="1180" t="s">
        <v>104</v>
      </c>
      <c r="I196" s="1179">
        <v>80</v>
      </c>
      <c r="J196" s="244"/>
      <c r="K196" s="1280">
        <f t="shared" ref="K196:K201" si="25">I196*J196</f>
        <v>0</v>
      </c>
    </row>
    <row r="197" spans="1:11">
      <c r="A197" s="1164">
        <v>301</v>
      </c>
      <c r="B197" s="1165" t="s">
        <v>319</v>
      </c>
      <c r="C197" s="1166" t="s">
        <v>338</v>
      </c>
      <c r="D197" s="1167">
        <f>COUNT($D$174:D196)+1</f>
        <v>20</v>
      </c>
      <c r="E197" s="1168"/>
      <c r="F197" s="1177" t="str">
        <f t="shared" si="21"/>
        <v>301.05.06.20</v>
      </c>
      <c r="G197" s="1178" t="s">
        <v>1146</v>
      </c>
      <c r="H197" s="1180" t="s">
        <v>104</v>
      </c>
      <c r="I197" s="1179">
        <v>300</v>
      </c>
      <c r="J197" s="244"/>
      <c r="K197" s="1280">
        <f t="shared" si="25"/>
        <v>0</v>
      </c>
    </row>
    <row r="198" spans="1:11">
      <c r="A198" s="1164">
        <v>301</v>
      </c>
      <c r="B198" s="1165" t="s">
        <v>319</v>
      </c>
      <c r="C198" s="1166" t="s">
        <v>338</v>
      </c>
      <c r="D198" s="1167">
        <f>COUNT($D$174:D197)+1</f>
        <v>21</v>
      </c>
      <c r="E198" s="1168"/>
      <c r="F198" s="1177" t="str">
        <f t="shared" si="21"/>
        <v>301.05.06.21</v>
      </c>
      <c r="G198" s="1178" t="s">
        <v>1147</v>
      </c>
      <c r="H198" s="1180" t="s">
        <v>104</v>
      </c>
      <c r="I198" s="1179">
        <v>60</v>
      </c>
      <c r="J198" s="244"/>
      <c r="K198" s="1280">
        <f t="shared" si="25"/>
        <v>0</v>
      </c>
    </row>
    <row r="199" spans="1:11">
      <c r="A199" s="1164">
        <v>301</v>
      </c>
      <c r="B199" s="1165" t="s">
        <v>319</v>
      </c>
      <c r="C199" s="1166" t="s">
        <v>338</v>
      </c>
      <c r="D199" s="1167">
        <f>COUNT($D$174:D198)+1</f>
        <v>22</v>
      </c>
      <c r="E199" s="1168"/>
      <c r="F199" s="1177" t="str">
        <f t="shared" si="21"/>
        <v>301.05.06.22</v>
      </c>
      <c r="G199" s="1178" t="s">
        <v>1148</v>
      </c>
      <c r="H199" s="1180" t="s">
        <v>104</v>
      </c>
      <c r="I199" s="1179">
        <v>30</v>
      </c>
      <c r="J199" s="244"/>
      <c r="K199" s="1280">
        <f t="shared" si="25"/>
        <v>0</v>
      </c>
    </row>
    <row r="200" spans="1:11">
      <c r="A200" s="1164">
        <v>301</v>
      </c>
      <c r="B200" s="1165" t="s">
        <v>319</v>
      </c>
      <c r="C200" s="1166" t="s">
        <v>339</v>
      </c>
      <c r="D200" s="1167">
        <f>COUNT($D$174:D199)+1</f>
        <v>23</v>
      </c>
      <c r="E200" s="1168"/>
      <c r="F200" s="1177" t="str">
        <f t="shared" si="21"/>
        <v>301.05.07.23</v>
      </c>
      <c r="G200" s="1178" t="s">
        <v>1149</v>
      </c>
      <c r="H200" s="1180" t="s">
        <v>104</v>
      </c>
      <c r="I200" s="1179">
        <v>35</v>
      </c>
      <c r="J200" s="244"/>
      <c r="K200" s="1280">
        <f t="shared" si="25"/>
        <v>0</v>
      </c>
    </row>
    <row r="201" spans="1:11">
      <c r="A201" s="1164">
        <v>301</v>
      </c>
      <c r="B201" s="1165" t="s">
        <v>319</v>
      </c>
      <c r="C201" s="1166" t="s">
        <v>339</v>
      </c>
      <c r="D201" s="1167">
        <f>COUNT($D$174:D200)+1</f>
        <v>24</v>
      </c>
      <c r="E201" s="1168"/>
      <c r="F201" s="1177" t="str">
        <f t="shared" si="21"/>
        <v>301.05.07.24</v>
      </c>
      <c r="G201" s="1178" t="s">
        <v>1150</v>
      </c>
      <c r="H201" s="1180" t="s">
        <v>104</v>
      </c>
      <c r="I201" s="1179">
        <v>130</v>
      </c>
      <c r="J201" s="244"/>
      <c r="K201" s="1280">
        <f t="shared" si="25"/>
        <v>0</v>
      </c>
    </row>
    <row r="202" spans="1:11">
      <c r="A202" s="1164">
        <v>301</v>
      </c>
      <c r="B202" s="1165" t="s">
        <v>319</v>
      </c>
      <c r="C202" s="1166" t="s">
        <v>339</v>
      </c>
      <c r="D202" s="1167"/>
      <c r="E202" s="1168"/>
      <c r="F202" s="1177" t="str">
        <f t="shared" si="21"/>
        <v>301.05.07.</v>
      </c>
      <c r="G202" s="1178" t="s">
        <v>81</v>
      </c>
      <c r="H202" s="1180"/>
      <c r="I202" s="1179"/>
      <c r="J202" s="244"/>
      <c r="K202" s="1280"/>
    </row>
    <row r="203" spans="1:11" ht="38.25">
      <c r="A203" s="1164">
        <v>301</v>
      </c>
      <c r="B203" s="1165" t="s">
        <v>319</v>
      </c>
      <c r="C203" s="1166" t="s">
        <v>339</v>
      </c>
      <c r="D203" s="1167">
        <f>COUNT($D$174:D202)+1</f>
        <v>25</v>
      </c>
      <c r="E203" s="1168"/>
      <c r="F203" s="1177" t="str">
        <f t="shared" si="21"/>
        <v>301.05.07.25</v>
      </c>
      <c r="G203" s="1178" t="s">
        <v>1151</v>
      </c>
      <c r="H203" s="1180" t="s">
        <v>105</v>
      </c>
      <c r="I203" s="1179">
        <v>7</v>
      </c>
      <c r="J203" s="244"/>
      <c r="K203" s="1280">
        <f t="shared" ref="K203:K209" si="26">I203*J203</f>
        <v>0</v>
      </c>
    </row>
    <row r="204" spans="1:11" ht="38.25">
      <c r="A204" s="1164">
        <v>301</v>
      </c>
      <c r="B204" s="1165" t="s">
        <v>319</v>
      </c>
      <c r="C204" s="1166" t="s">
        <v>339</v>
      </c>
      <c r="D204" s="1167">
        <f>COUNT($D$174:D203)+1</f>
        <v>26</v>
      </c>
      <c r="E204" s="1168"/>
      <c r="F204" s="1177" t="str">
        <f t="shared" si="21"/>
        <v>301.05.07.26</v>
      </c>
      <c r="G204" s="1178" t="s">
        <v>1152</v>
      </c>
      <c r="H204" s="1180" t="s">
        <v>105</v>
      </c>
      <c r="I204" s="1179">
        <v>0</v>
      </c>
      <c r="J204" s="244"/>
      <c r="K204" s="1280">
        <f t="shared" si="26"/>
        <v>0</v>
      </c>
    </row>
    <row r="205" spans="1:11" ht="38.25">
      <c r="A205" s="1164">
        <v>301</v>
      </c>
      <c r="B205" s="1165" t="s">
        <v>319</v>
      </c>
      <c r="C205" s="1166" t="s">
        <v>339</v>
      </c>
      <c r="D205" s="1167">
        <f>COUNT($D$174:D204)+1</f>
        <v>27</v>
      </c>
      <c r="E205" s="1168"/>
      <c r="F205" s="1177" t="str">
        <f t="shared" si="21"/>
        <v>301.05.07.27</v>
      </c>
      <c r="G205" s="1178" t="s">
        <v>1153</v>
      </c>
      <c r="H205" s="1180" t="s">
        <v>105</v>
      </c>
      <c r="I205" s="1179">
        <v>12</v>
      </c>
      <c r="J205" s="244"/>
      <c r="K205" s="1280">
        <f t="shared" si="26"/>
        <v>0</v>
      </c>
    </row>
    <row r="206" spans="1:11" ht="38.25">
      <c r="A206" s="1164">
        <v>301</v>
      </c>
      <c r="B206" s="1165" t="s">
        <v>319</v>
      </c>
      <c r="C206" s="1166" t="s">
        <v>339</v>
      </c>
      <c r="D206" s="1167">
        <f>COUNT($D$174:D205)+1</f>
        <v>28</v>
      </c>
      <c r="E206" s="1168"/>
      <c r="F206" s="1177" t="str">
        <f t="shared" si="21"/>
        <v>301.05.07.28</v>
      </c>
      <c r="G206" s="1178" t="s">
        <v>1154</v>
      </c>
      <c r="H206" s="1180" t="s">
        <v>105</v>
      </c>
      <c r="I206" s="1179">
        <v>2</v>
      </c>
      <c r="J206" s="244"/>
      <c r="K206" s="1280">
        <f t="shared" si="26"/>
        <v>0</v>
      </c>
    </row>
    <row r="207" spans="1:11" ht="38.25">
      <c r="A207" s="1164">
        <v>301</v>
      </c>
      <c r="B207" s="1165" t="s">
        <v>319</v>
      </c>
      <c r="C207" s="1166" t="s">
        <v>339</v>
      </c>
      <c r="D207" s="1167">
        <f>COUNT($D$174:D206)+1</f>
        <v>29</v>
      </c>
      <c r="E207" s="1168"/>
      <c r="F207" s="1177" t="str">
        <f t="shared" si="21"/>
        <v>301.05.07.29</v>
      </c>
      <c r="G207" s="1178" t="s">
        <v>1155</v>
      </c>
      <c r="H207" s="1180" t="s">
        <v>105</v>
      </c>
      <c r="I207" s="1179">
        <v>2</v>
      </c>
      <c r="J207" s="244"/>
      <c r="K207" s="1280">
        <f t="shared" si="26"/>
        <v>0</v>
      </c>
    </row>
    <row r="208" spans="1:11" ht="25.5">
      <c r="A208" s="1164">
        <v>301</v>
      </c>
      <c r="B208" s="1165" t="s">
        <v>319</v>
      </c>
      <c r="C208" s="1166" t="s">
        <v>339</v>
      </c>
      <c r="D208" s="1167">
        <f>COUNT($D$174:D207)+1</f>
        <v>30</v>
      </c>
      <c r="E208" s="1168"/>
      <c r="F208" s="1177" t="str">
        <f t="shared" si="21"/>
        <v>301.05.07.30</v>
      </c>
      <c r="G208" s="1208" t="s">
        <v>1156</v>
      </c>
      <c r="H208" s="1180" t="s">
        <v>104</v>
      </c>
      <c r="I208" s="1179">
        <v>14</v>
      </c>
      <c r="J208" s="244"/>
      <c r="K208" s="1280">
        <f t="shared" si="26"/>
        <v>0</v>
      </c>
    </row>
    <row r="209" spans="1:11" ht="25.5">
      <c r="A209" s="1164">
        <v>301</v>
      </c>
      <c r="B209" s="1165" t="s">
        <v>319</v>
      </c>
      <c r="C209" s="1166" t="s">
        <v>339</v>
      </c>
      <c r="D209" s="1167">
        <f>COUNT($D$174:D208)+1</f>
        <v>31</v>
      </c>
      <c r="E209" s="1168"/>
      <c r="F209" s="1177" t="str">
        <f t="shared" si="21"/>
        <v>301.05.07.31</v>
      </c>
      <c r="G209" s="1208" t="s">
        <v>1157</v>
      </c>
      <c r="H209" s="1180" t="s">
        <v>104</v>
      </c>
      <c r="I209" s="1179">
        <v>30</v>
      </c>
      <c r="J209" s="244"/>
      <c r="K209" s="1280">
        <f t="shared" si="26"/>
        <v>0</v>
      </c>
    </row>
    <row r="210" spans="1:11">
      <c r="A210" s="1164">
        <v>301</v>
      </c>
      <c r="B210" s="1165" t="s">
        <v>319</v>
      </c>
      <c r="C210" s="1166" t="s">
        <v>339</v>
      </c>
      <c r="D210" s="1167"/>
      <c r="E210" s="1168"/>
      <c r="F210" s="1177" t="str">
        <f t="shared" si="21"/>
        <v>301.05.07.</v>
      </c>
      <c r="G210" s="1209"/>
      <c r="H210" s="1180"/>
      <c r="I210" s="1179"/>
      <c r="J210" s="244"/>
      <c r="K210" s="1280"/>
    </row>
    <row r="211" spans="1:11">
      <c r="A211" s="1164">
        <v>301</v>
      </c>
      <c r="B211" s="1165" t="s">
        <v>319</v>
      </c>
      <c r="C211" s="1166" t="s">
        <v>340</v>
      </c>
      <c r="D211" s="1167"/>
      <c r="E211" s="1168"/>
      <c r="F211" s="1177" t="str">
        <f t="shared" si="21"/>
        <v>301.05.08.</v>
      </c>
      <c r="G211" s="1178" t="s">
        <v>1158</v>
      </c>
      <c r="H211" s="1180"/>
      <c r="I211" s="1192"/>
      <c r="J211" s="244"/>
      <c r="K211" s="1280"/>
    </row>
    <row r="212" spans="1:11" ht="25.5">
      <c r="A212" s="1164">
        <v>301</v>
      </c>
      <c r="B212" s="1165" t="s">
        <v>319</v>
      </c>
      <c r="C212" s="1166" t="s">
        <v>340</v>
      </c>
      <c r="D212" s="1167">
        <f>COUNT($D$174:D211)+1</f>
        <v>32</v>
      </c>
      <c r="E212" s="1168"/>
      <c r="F212" s="1177" t="str">
        <f t="shared" si="21"/>
        <v>301.05.08.32</v>
      </c>
      <c r="G212" s="1201" t="s">
        <v>1159</v>
      </c>
      <c r="H212" s="1180" t="s">
        <v>105</v>
      </c>
      <c r="I212" s="1192">
        <v>78</v>
      </c>
      <c r="J212" s="244"/>
      <c r="K212" s="1280">
        <f t="shared" ref="K212:K226" si="27">I212*J212</f>
        <v>0</v>
      </c>
    </row>
    <row r="213" spans="1:11" ht="25.5">
      <c r="A213" s="1164">
        <v>301</v>
      </c>
      <c r="B213" s="1165" t="s">
        <v>319</v>
      </c>
      <c r="C213" s="1166" t="s">
        <v>340</v>
      </c>
      <c r="D213" s="1167">
        <f>COUNT($D$174:D212)+1</f>
        <v>33</v>
      </c>
      <c r="E213" s="1168"/>
      <c r="F213" s="1177" t="str">
        <f t="shared" si="21"/>
        <v>301.05.08.33</v>
      </c>
      <c r="G213" s="1201" t="s">
        <v>1160</v>
      </c>
      <c r="H213" s="1180" t="s">
        <v>105</v>
      </c>
      <c r="I213" s="1192">
        <v>16</v>
      </c>
      <c r="J213" s="244"/>
      <c r="K213" s="1280">
        <f t="shared" si="27"/>
        <v>0</v>
      </c>
    </row>
    <row r="214" spans="1:11">
      <c r="A214" s="1164">
        <v>301</v>
      </c>
      <c r="B214" s="1165" t="s">
        <v>319</v>
      </c>
      <c r="C214" s="1166" t="s">
        <v>341</v>
      </c>
      <c r="D214" s="1167">
        <f>COUNT($D$174:D213)+1</f>
        <v>34</v>
      </c>
      <c r="E214" s="1168"/>
      <c r="F214" s="1177" t="str">
        <f t="shared" si="21"/>
        <v>301.05.09.34</v>
      </c>
      <c r="G214" s="1201" t="s">
        <v>1161</v>
      </c>
      <c r="H214" s="1180" t="s">
        <v>105</v>
      </c>
      <c r="I214" s="1192">
        <v>15</v>
      </c>
      <c r="J214" s="244"/>
      <c r="K214" s="1280">
        <f t="shared" si="27"/>
        <v>0</v>
      </c>
    </row>
    <row r="215" spans="1:11">
      <c r="A215" s="1164">
        <v>301</v>
      </c>
      <c r="B215" s="1165" t="s">
        <v>319</v>
      </c>
      <c r="C215" s="1166" t="s">
        <v>341</v>
      </c>
      <c r="D215" s="1167">
        <f>COUNT($D$174:D214)+1</f>
        <v>35</v>
      </c>
      <c r="E215" s="1168"/>
      <c r="F215" s="1177" t="str">
        <f t="shared" si="21"/>
        <v>301.05.09.35</v>
      </c>
      <c r="G215" s="1205" t="s">
        <v>1162</v>
      </c>
      <c r="H215" s="1180" t="s">
        <v>105</v>
      </c>
      <c r="I215" s="1192">
        <v>70</v>
      </c>
      <c r="J215" s="244"/>
      <c r="K215" s="1280">
        <f t="shared" si="27"/>
        <v>0</v>
      </c>
    </row>
    <row r="216" spans="1:11">
      <c r="A216" s="1164">
        <v>301</v>
      </c>
      <c r="B216" s="1165" t="s">
        <v>319</v>
      </c>
      <c r="C216" s="1166" t="s">
        <v>341</v>
      </c>
      <c r="D216" s="1167">
        <f>COUNT($D$174:D215)+1</f>
        <v>36</v>
      </c>
      <c r="E216" s="1168"/>
      <c r="F216" s="1177" t="str">
        <f t="shared" si="21"/>
        <v>301.05.09.36</v>
      </c>
      <c r="G216" s="1201" t="s">
        <v>1163</v>
      </c>
      <c r="H216" s="1180" t="s">
        <v>105</v>
      </c>
      <c r="I216" s="1192">
        <v>20</v>
      </c>
      <c r="J216" s="244"/>
      <c r="K216" s="1280">
        <f t="shared" si="27"/>
        <v>0</v>
      </c>
    </row>
    <row r="217" spans="1:11" ht="25.5">
      <c r="A217" s="1164">
        <v>301</v>
      </c>
      <c r="B217" s="1165" t="s">
        <v>319</v>
      </c>
      <c r="C217" s="1166" t="s">
        <v>341</v>
      </c>
      <c r="D217" s="1167">
        <f>COUNT($D$174:D216)+1</f>
        <v>37</v>
      </c>
      <c r="E217" s="1168"/>
      <c r="F217" s="1177" t="str">
        <f t="shared" si="21"/>
        <v>301.05.09.37</v>
      </c>
      <c r="G217" s="1178" t="s">
        <v>1164</v>
      </c>
      <c r="H217" s="1180" t="s">
        <v>105</v>
      </c>
      <c r="I217" s="1192">
        <v>1</v>
      </c>
      <c r="J217" s="244"/>
      <c r="K217" s="1280">
        <f t="shared" si="27"/>
        <v>0</v>
      </c>
    </row>
    <row r="218" spans="1:11" ht="25.5">
      <c r="A218" s="1164">
        <v>301</v>
      </c>
      <c r="B218" s="1165" t="s">
        <v>319</v>
      </c>
      <c r="C218" s="1166" t="s">
        <v>121</v>
      </c>
      <c r="D218" s="1167">
        <f>COUNT($D$174:D217)+1</f>
        <v>38</v>
      </c>
      <c r="E218" s="1168"/>
      <c r="F218" s="1177" t="str">
        <f t="shared" si="21"/>
        <v>301.05.10.38</v>
      </c>
      <c r="G218" s="1178" t="s">
        <v>1165</v>
      </c>
      <c r="H218" s="1180" t="s">
        <v>105</v>
      </c>
      <c r="I218" s="1179">
        <v>31</v>
      </c>
      <c r="J218" s="244"/>
      <c r="K218" s="1280">
        <f t="shared" si="27"/>
        <v>0</v>
      </c>
    </row>
    <row r="219" spans="1:11" ht="25.5">
      <c r="A219" s="1164">
        <v>301</v>
      </c>
      <c r="B219" s="1165" t="s">
        <v>319</v>
      </c>
      <c r="C219" s="1166" t="s">
        <v>121</v>
      </c>
      <c r="D219" s="1167">
        <f>COUNT($D$174:D218)+1</f>
        <v>39</v>
      </c>
      <c r="E219" s="1168"/>
      <c r="F219" s="1177" t="str">
        <f t="shared" si="21"/>
        <v>301.05.10.39</v>
      </c>
      <c r="G219" s="1178" t="s">
        <v>1166</v>
      </c>
      <c r="H219" s="1180" t="s">
        <v>105</v>
      </c>
      <c r="I219" s="1192">
        <v>2</v>
      </c>
      <c r="J219" s="244"/>
      <c r="K219" s="1280">
        <f t="shared" si="27"/>
        <v>0</v>
      </c>
    </row>
    <row r="220" spans="1:11" ht="25.5">
      <c r="A220" s="1164">
        <v>301</v>
      </c>
      <c r="B220" s="1165" t="s">
        <v>319</v>
      </c>
      <c r="C220" s="1166" t="s">
        <v>121</v>
      </c>
      <c r="D220" s="1167">
        <f>COUNT($D$174:D219)+1</f>
        <v>40</v>
      </c>
      <c r="E220" s="1168"/>
      <c r="F220" s="1177" t="str">
        <f t="shared" si="21"/>
        <v>301.05.10.40</v>
      </c>
      <c r="G220" s="1178" t="s">
        <v>1167</v>
      </c>
      <c r="H220" s="1180" t="s">
        <v>105</v>
      </c>
      <c r="I220" s="1192">
        <v>9</v>
      </c>
      <c r="J220" s="244"/>
      <c r="K220" s="1280">
        <f t="shared" si="27"/>
        <v>0</v>
      </c>
    </row>
    <row r="221" spans="1:11" ht="25.5">
      <c r="A221" s="1164">
        <v>301</v>
      </c>
      <c r="B221" s="1165" t="s">
        <v>319</v>
      </c>
      <c r="C221" s="1166" t="s">
        <v>121</v>
      </c>
      <c r="D221" s="1167">
        <f>COUNT($D$174:D220)+1</f>
        <v>41</v>
      </c>
      <c r="E221" s="1168"/>
      <c r="F221" s="1177" t="str">
        <f t="shared" si="21"/>
        <v>301.05.10.41</v>
      </c>
      <c r="G221" s="1178" t="s">
        <v>1168</v>
      </c>
      <c r="H221" s="1180" t="s">
        <v>105</v>
      </c>
      <c r="I221" s="1192">
        <v>7</v>
      </c>
      <c r="J221" s="244"/>
      <c r="K221" s="1280">
        <f t="shared" si="27"/>
        <v>0</v>
      </c>
    </row>
    <row r="222" spans="1:11" ht="25.5">
      <c r="A222" s="1164">
        <v>301</v>
      </c>
      <c r="B222" s="1165" t="s">
        <v>319</v>
      </c>
      <c r="C222" s="1166" t="s">
        <v>121</v>
      </c>
      <c r="D222" s="1167">
        <f>COUNT($D$174:D221)+1</f>
        <v>42</v>
      </c>
      <c r="E222" s="1168"/>
      <c r="F222" s="1177" t="str">
        <f t="shared" si="21"/>
        <v>301.05.10.42</v>
      </c>
      <c r="G222" s="1178" t="s">
        <v>1169</v>
      </c>
      <c r="H222" s="1180" t="s">
        <v>105</v>
      </c>
      <c r="I222" s="1192">
        <v>9</v>
      </c>
      <c r="J222" s="244"/>
      <c r="K222" s="1280">
        <f t="shared" si="27"/>
        <v>0</v>
      </c>
    </row>
    <row r="223" spans="1:11" ht="25.5">
      <c r="A223" s="1164">
        <v>301</v>
      </c>
      <c r="B223" s="1165" t="s">
        <v>319</v>
      </c>
      <c r="C223" s="1166" t="s">
        <v>121</v>
      </c>
      <c r="D223" s="1167">
        <f>COUNT($D$174:D222)+1</f>
        <v>43</v>
      </c>
      <c r="E223" s="1168"/>
      <c r="F223" s="1177" t="str">
        <f t="shared" si="21"/>
        <v>301.05.10.43</v>
      </c>
      <c r="G223" s="1205" t="s">
        <v>1170</v>
      </c>
      <c r="H223" s="1180" t="s">
        <v>78</v>
      </c>
      <c r="I223" s="1179">
        <v>1</v>
      </c>
      <c r="J223" s="244"/>
      <c r="K223" s="1280">
        <f t="shared" si="27"/>
        <v>0</v>
      </c>
    </row>
    <row r="224" spans="1:11">
      <c r="A224" s="1164">
        <v>301</v>
      </c>
      <c r="B224" s="1165" t="s">
        <v>319</v>
      </c>
      <c r="C224" s="1166" t="s">
        <v>121</v>
      </c>
      <c r="D224" s="1167">
        <f>COUNT($D$174:D223)+1</f>
        <v>44</v>
      </c>
      <c r="E224" s="1168"/>
      <c r="F224" s="1177" t="str">
        <f t="shared" si="21"/>
        <v>301.05.10.44</v>
      </c>
      <c r="G224" s="1205" t="s">
        <v>1171</v>
      </c>
      <c r="H224" s="1180" t="s">
        <v>105</v>
      </c>
      <c r="I224" s="1179">
        <v>140</v>
      </c>
      <c r="J224" s="244"/>
      <c r="K224" s="1280">
        <f t="shared" si="27"/>
        <v>0</v>
      </c>
    </row>
    <row r="225" spans="1:11">
      <c r="A225" s="1164">
        <v>301</v>
      </c>
      <c r="B225" s="1165" t="s">
        <v>319</v>
      </c>
      <c r="C225" s="1166" t="s">
        <v>121</v>
      </c>
      <c r="D225" s="1167">
        <f>COUNT($D$174:D224)+1</f>
        <v>45</v>
      </c>
      <c r="E225" s="1168"/>
      <c r="F225" s="1177" t="str">
        <f t="shared" si="21"/>
        <v>301.05.10.45</v>
      </c>
      <c r="G225" s="1205" t="s">
        <v>1172</v>
      </c>
      <c r="H225" s="1180" t="s">
        <v>105</v>
      </c>
      <c r="I225" s="1179">
        <v>43</v>
      </c>
      <c r="J225" s="244"/>
      <c r="K225" s="1280">
        <f t="shared" si="27"/>
        <v>0</v>
      </c>
    </row>
    <row r="226" spans="1:11">
      <c r="A226" s="1164">
        <v>301</v>
      </c>
      <c r="B226" s="1165" t="s">
        <v>319</v>
      </c>
      <c r="C226" s="1166" t="s">
        <v>121</v>
      </c>
      <c r="D226" s="1167">
        <f>COUNT($D$174:D225)+1</f>
        <v>46</v>
      </c>
      <c r="E226" s="1168"/>
      <c r="F226" s="1177" t="str">
        <f t="shared" si="21"/>
        <v>301.05.10.46</v>
      </c>
      <c r="G226" s="1178" t="s">
        <v>1173</v>
      </c>
      <c r="H226" s="1179" t="s">
        <v>1174</v>
      </c>
      <c r="I226" s="1179">
        <v>1</v>
      </c>
      <c r="J226" s="880"/>
      <c r="K226" s="1280">
        <f t="shared" si="27"/>
        <v>0</v>
      </c>
    </row>
    <row r="227" spans="1:11">
      <c r="A227" s="1164">
        <v>301</v>
      </c>
      <c r="B227" s="1165" t="s">
        <v>319</v>
      </c>
      <c r="C227" s="1166" t="s">
        <v>299</v>
      </c>
      <c r="D227" s="1167"/>
      <c r="E227" s="1168"/>
      <c r="F227" s="1177" t="str">
        <f t="shared" si="21"/>
        <v>301.05.11.</v>
      </c>
      <c r="G227" s="1206"/>
      <c r="H227" s="1203"/>
      <c r="I227" s="256"/>
      <c r="J227" s="881"/>
      <c r="K227" s="1281"/>
    </row>
    <row r="228" spans="1:11">
      <c r="A228" s="1164">
        <v>301</v>
      </c>
      <c r="B228" s="1165" t="s">
        <v>319</v>
      </c>
      <c r="C228" s="1166"/>
      <c r="D228" s="1167"/>
      <c r="E228" s="1168"/>
      <c r="F228" s="1173" t="str">
        <f>A228&amp;"."&amp;B228</f>
        <v>301.05</v>
      </c>
      <c r="G228" s="1174" t="s">
        <v>1175</v>
      </c>
      <c r="H228" s="1173"/>
      <c r="I228" s="1183"/>
      <c r="J228" s="878"/>
      <c r="K228" s="1282">
        <f>SUM(K176:K227)</f>
        <v>0</v>
      </c>
    </row>
    <row r="229" spans="1:11">
      <c r="A229" s="1164">
        <v>301</v>
      </c>
      <c r="B229" s="1184"/>
      <c r="C229" s="1185"/>
      <c r="D229" s="1186"/>
      <c r="E229" s="1187"/>
      <c r="F229" s="1188"/>
      <c r="G229" s="1189"/>
      <c r="H229" s="1190"/>
      <c r="I229" s="1191"/>
      <c r="K229" s="1283"/>
    </row>
    <row r="230" spans="1:11">
      <c r="A230" s="1164">
        <v>301</v>
      </c>
      <c r="B230" s="1165" t="s">
        <v>338</v>
      </c>
      <c r="C230" s="1166"/>
      <c r="D230" s="1167"/>
      <c r="E230" s="1168"/>
      <c r="F230" s="1173" t="str">
        <f>A230&amp;"."&amp;B230</f>
        <v>301.06</v>
      </c>
      <c r="G230" s="1174" t="s">
        <v>1176</v>
      </c>
      <c r="H230" s="1173"/>
      <c r="I230" s="1183"/>
      <c r="J230" s="878"/>
      <c r="K230" s="1284">
        <f>SUM(K231:K237)</f>
        <v>0</v>
      </c>
    </row>
    <row r="231" spans="1:11" ht="51">
      <c r="A231" s="1164">
        <v>301</v>
      </c>
      <c r="B231" s="1165"/>
      <c r="C231" s="1166" t="s">
        <v>342</v>
      </c>
      <c r="D231" s="1167"/>
      <c r="E231" s="1168"/>
      <c r="F231" s="1177" t="str">
        <f>A231&amp;"."&amp;B231&amp;"."&amp;C231</f>
        <v>301..01</v>
      </c>
      <c r="G231" s="1210" t="s">
        <v>1177</v>
      </c>
      <c r="H231" s="1182"/>
      <c r="I231" s="254"/>
      <c r="J231" s="881"/>
      <c r="K231" s="1281"/>
    </row>
    <row r="232" spans="1:11" ht="25.5">
      <c r="A232" s="1164"/>
      <c r="B232" s="1165"/>
      <c r="C232" s="1166"/>
      <c r="D232" s="1167"/>
      <c r="E232" s="1168"/>
      <c r="F232" s="1177"/>
      <c r="G232" s="1210" t="s">
        <v>1178</v>
      </c>
      <c r="H232" s="1182"/>
      <c r="I232" s="254"/>
      <c r="J232" s="881"/>
      <c r="K232" s="1281"/>
    </row>
    <row r="233" spans="1:11">
      <c r="A233" s="1164"/>
      <c r="B233" s="1165"/>
      <c r="C233" s="1166"/>
      <c r="D233" s="1167"/>
      <c r="E233" s="1168"/>
      <c r="F233" s="1177"/>
      <c r="G233" s="1211" t="s">
        <v>1179</v>
      </c>
      <c r="H233" s="1182"/>
      <c r="I233" s="254"/>
      <c r="J233" s="881"/>
      <c r="K233" s="1281"/>
    </row>
    <row r="234" spans="1:11" ht="38.25">
      <c r="A234" s="1164">
        <v>301</v>
      </c>
      <c r="B234" s="1165" t="s">
        <v>338</v>
      </c>
      <c r="C234" s="1166" t="s">
        <v>342</v>
      </c>
      <c r="D234" s="1167" t="s">
        <v>342</v>
      </c>
      <c r="E234" s="1168"/>
      <c r="F234" s="1177" t="str">
        <f>A234&amp;"."&amp;B234&amp;"."&amp;C234&amp;"."&amp;D234</f>
        <v>301.06.01.01</v>
      </c>
      <c r="G234" s="1202" t="s">
        <v>1180</v>
      </c>
      <c r="H234" s="1180" t="s">
        <v>78</v>
      </c>
      <c r="I234" s="1192">
        <v>1</v>
      </c>
      <c r="J234" s="244"/>
      <c r="K234" s="1280">
        <f t="shared" ref="K234:K237" si="28">I234*J234</f>
        <v>0</v>
      </c>
    </row>
    <row r="235" spans="1:11" ht="127.5">
      <c r="A235" s="1164">
        <v>301</v>
      </c>
      <c r="B235" s="1165" t="s">
        <v>338</v>
      </c>
      <c r="C235" s="1166" t="s">
        <v>342</v>
      </c>
      <c r="D235" s="1167" t="s">
        <v>343</v>
      </c>
      <c r="E235" s="1168"/>
      <c r="F235" s="1177" t="str">
        <f t="shared" ref="F235:F238" si="29">A235&amp;"."&amp;B235&amp;"."&amp;C235&amp;"."&amp;D235</f>
        <v>301.06.01.02</v>
      </c>
      <c r="G235" s="1202" t="s">
        <v>1181</v>
      </c>
      <c r="H235" s="1180" t="s">
        <v>78</v>
      </c>
      <c r="I235" s="1192">
        <v>1</v>
      </c>
      <c r="J235" s="244"/>
      <c r="K235" s="1280">
        <f t="shared" si="28"/>
        <v>0</v>
      </c>
    </row>
    <row r="236" spans="1:11" ht="38.25">
      <c r="A236" s="1164">
        <v>301</v>
      </c>
      <c r="B236" s="1165" t="s">
        <v>338</v>
      </c>
      <c r="C236" s="1166" t="s">
        <v>342</v>
      </c>
      <c r="D236" s="1167" t="s">
        <v>330</v>
      </c>
      <c r="E236" s="1168"/>
      <c r="F236" s="1177" t="str">
        <f t="shared" si="29"/>
        <v>301.06.01.03</v>
      </c>
      <c r="G236" s="1202" t="s">
        <v>1182</v>
      </c>
      <c r="H236" s="1180" t="s">
        <v>78</v>
      </c>
      <c r="I236" s="1192">
        <v>1</v>
      </c>
      <c r="J236" s="244"/>
      <c r="K236" s="1280">
        <f t="shared" si="28"/>
        <v>0</v>
      </c>
    </row>
    <row r="237" spans="1:11" ht="114.75">
      <c r="A237" s="1164">
        <v>301</v>
      </c>
      <c r="B237" s="1165" t="s">
        <v>338</v>
      </c>
      <c r="C237" s="1166" t="s">
        <v>342</v>
      </c>
      <c r="D237" s="1167" t="s">
        <v>337</v>
      </c>
      <c r="E237" s="1168"/>
      <c r="F237" s="1177" t="str">
        <f t="shared" si="29"/>
        <v>301.06.01.04</v>
      </c>
      <c r="G237" s="1202" t="s">
        <v>1183</v>
      </c>
      <c r="H237" s="1180" t="s">
        <v>78</v>
      </c>
      <c r="I237" s="1192">
        <v>1</v>
      </c>
      <c r="J237" s="244"/>
      <c r="K237" s="1280">
        <f t="shared" si="28"/>
        <v>0</v>
      </c>
    </row>
    <row r="238" spans="1:11">
      <c r="A238" s="1164">
        <v>301</v>
      </c>
      <c r="B238" s="1165" t="s">
        <v>338</v>
      </c>
      <c r="C238" s="1166" t="s">
        <v>342</v>
      </c>
      <c r="D238" s="1167">
        <v>5</v>
      </c>
      <c r="E238" s="1168"/>
      <c r="F238" s="1177" t="str">
        <f t="shared" si="29"/>
        <v>301.06.01.5</v>
      </c>
      <c r="G238" s="1212"/>
      <c r="H238" s="1182"/>
      <c r="I238" s="254"/>
      <c r="J238" s="881"/>
      <c r="K238" s="1281"/>
    </row>
    <row r="239" spans="1:11">
      <c r="A239" s="1164">
        <v>301</v>
      </c>
      <c r="B239" s="1165" t="s">
        <v>338</v>
      </c>
      <c r="C239" s="1166"/>
      <c r="D239" s="1167"/>
      <c r="E239" s="1168"/>
      <c r="F239" s="1173" t="str">
        <f>A239&amp;"."&amp;B239</f>
        <v>301.06</v>
      </c>
      <c r="G239" s="1174" t="s">
        <v>1184</v>
      </c>
      <c r="H239" s="1173"/>
      <c r="I239" s="1183"/>
      <c r="J239" s="878"/>
      <c r="K239" s="1282">
        <f>SUM(K231:K238)</f>
        <v>0</v>
      </c>
    </row>
    <row r="240" spans="1:11">
      <c r="A240" s="1164">
        <v>301</v>
      </c>
      <c r="B240" s="1184"/>
      <c r="C240" s="1185"/>
      <c r="D240" s="1186"/>
      <c r="E240" s="1187"/>
      <c r="F240" s="1188"/>
      <c r="G240" s="1189"/>
      <c r="H240" s="1190"/>
      <c r="I240" s="1191"/>
      <c r="K240" s="1283"/>
    </row>
    <row r="241" spans="1:11">
      <c r="A241" s="1164">
        <v>301</v>
      </c>
      <c r="B241" s="1165" t="s">
        <v>339</v>
      </c>
      <c r="C241" s="1166"/>
      <c r="D241" s="1167"/>
      <c r="E241" s="1168"/>
      <c r="F241" s="1173" t="str">
        <f>A241&amp;"."&amp;B241</f>
        <v>301.07</v>
      </c>
      <c r="G241" s="1174" t="s">
        <v>1185</v>
      </c>
      <c r="H241" s="1173"/>
      <c r="I241" s="1183"/>
      <c r="J241" s="878"/>
      <c r="K241" s="1288"/>
    </row>
    <row r="242" spans="1:11" ht="51">
      <c r="A242" s="1164">
        <v>301</v>
      </c>
      <c r="B242" s="1165" t="s">
        <v>339</v>
      </c>
      <c r="C242" s="1166" t="s">
        <v>342</v>
      </c>
      <c r="D242" s="1167"/>
      <c r="E242" s="1168"/>
      <c r="F242" s="1177" t="str">
        <f>A242&amp;"."&amp;B242&amp;"."&amp;C242</f>
        <v>301.07.01</v>
      </c>
      <c r="G242" s="1213" t="s">
        <v>1186</v>
      </c>
      <c r="H242" s="1182"/>
      <c r="I242" s="254"/>
      <c r="J242" s="881"/>
      <c r="K242" s="1281"/>
    </row>
    <row r="243" spans="1:11" ht="25.5">
      <c r="A243" s="1164"/>
      <c r="B243" s="1165"/>
      <c r="C243" s="1166"/>
      <c r="D243" s="1167"/>
      <c r="E243" s="1168"/>
      <c r="F243" s="1177"/>
      <c r="G243" s="1213" t="s">
        <v>1187</v>
      </c>
      <c r="H243" s="1182"/>
      <c r="I243" s="254"/>
      <c r="J243" s="881"/>
      <c r="K243" s="1281"/>
    </row>
    <row r="244" spans="1:11" ht="25.5">
      <c r="A244" s="1164"/>
      <c r="B244" s="1165"/>
      <c r="C244" s="1166"/>
      <c r="D244" s="1167"/>
      <c r="E244" s="1168"/>
      <c r="F244" s="1177"/>
      <c r="G244" s="1213" t="s">
        <v>1188</v>
      </c>
      <c r="H244" s="1182"/>
      <c r="I244" s="254"/>
      <c r="J244" s="881"/>
      <c r="K244" s="1281"/>
    </row>
    <row r="245" spans="1:11" ht="25.5">
      <c r="A245" s="1164"/>
      <c r="B245" s="1165"/>
      <c r="C245" s="1166"/>
      <c r="D245" s="1167"/>
      <c r="E245" s="1168"/>
      <c r="F245" s="1177"/>
      <c r="G245" s="1213" t="s">
        <v>1189</v>
      </c>
      <c r="H245" s="1182"/>
      <c r="I245" s="254"/>
      <c r="J245" s="881"/>
      <c r="K245" s="1281"/>
    </row>
    <row r="246" spans="1:11" ht="51">
      <c r="A246" s="1164"/>
      <c r="B246" s="1165"/>
      <c r="C246" s="1166"/>
      <c r="D246" s="1167"/>
      <c r="E246" s="1168"/>
      <c r="F246" s="1177"/>
      <c r="G246" s="1213" t="s">
        <v>1190</v>
      </c>
      <c r="H246" s="1182"/>
      <c r="I246" s="254"/>
      <c r="J246" s="881"/>
      <c r="K246" s="1281"/>
    </row>
    <row r="247" spans="1:11" ht="51">
      <c r="A247" s="1164"/>
      <c r="B247" s="1165"/>
      <c r="C247" s="1166"/>
      <c r="D247" s="1167"/>
      <c r="E247" s="1168"/>
      <c r="F247" s="1177"/>
      <c r="G247" s="1213" t="s">
        <v>1191</v>
      </c>
      <c r="H247" s="1182"/>
      <c r="I247" s="254"/>
      <c r="J247" s="881"/>
      <c r="K247" s="1281"/>
    </row>
    <row r="248" spans="1:11" ht="25.5">
      <c r="A248" s="1164"/>
      <c r="B248" s="1165"/>
      <c r="C248" s="1166"/>
      <c r="D248" s="1167"/>
      <c r="E248" s="1168"/>
      <c r="F248" s="1177"/>
      <c r="G248" s="1213" t="s">
        <v>1192</v>
      </c>
      <c r="H248" s="1182"/>
      <c r="I248" s="254"/>
      <c r="J248" s="881"/>
      <c r="K248" s="1281"/>
    </row>
    <row r="249" spans="1:11" ht="25.5">
      <c r="A249" s="1164"/>
      <c r="B249" s="1165"/>
      <c r="C249" s="1166"/>
      <c r="D249" s="1167"/>
      <c r="E249" s="1168"/>
      <c r="F249" s="1177"/>
      <c r="G249" s="1213" t="s">
        <v>1193</v>
      </c>
      <c r="H249" s="1182"/>
      <c r="I249" s="254"/>
      <c r="J249" s="881"/>
      <c r="K249" s="1281"/>
    </row>
    <row r="250" spans="1:11" ht="63.75">
      <c r="A250" s="1164"/>
      <c r="B250" s="1165"/>
      <c r="C250" s="1166"/>
      <c r="D250" s="1167"/>
      <c r="E250" s="1168"/>
      <c r="F250" s="1177"/>
      <c r="G250" s="1213" t="s">
        <v>1194</v>
      </c>
      <c r="H250" s="1182"/>
      <c r="I250" s="254"/>
      <c r="J250" s="881"/>
      <c r="K250" s="1281"/>
    </row>
    <row r="251" spans="1:11" ht="51">
      <c r="A251" s="1164">
        <v>301</v>
      </c>
      <c r="B251" s="1165" t="s">
        <v>339</v>
      </c>
      <c r="C251" s="1166" t="s">
        <v>342</v>
      </c>
      <c r="D251" s="1167">
        <f>COUNT($D$249:D250)+1</f>
        <v>1</v>
      </c>
      <c r="E251" s="1168"/>
      <c r="F251" s="1177" t="str">
        <f t="shared" ref="F251:F271" si="30">A251&amp;"."&amp;B251&amp;"."&amp;C251&amp;"."&amp;D251</f>
        <v>301.07.01.1</v>
      </c>
      <c r="G251" s="1178" t="s">
        <v>1195</v>
      </c>
      <c r="H251" s="1180" t="s">
        <v>105</v>
      </c>
      <c r="I251" s="1192">
        <v>0</v>
      </c>
      <c r="J251" s="244"/>
      <c r="K251" s="1280">
        <f t="shared" ref="K251" si="31">I251*J251</f>
        <v>0</v>
      </c>
    </row>
    <row r="252" spans="1:11">
      <c r="A252" s="1164"/>
      <c r="B252" s="1165"/>
      <c r="C252" s="1166"/>
      <c r="D252" s="1167"/>
      <c r="E252" s="1168"/>
      <c r="F252" s="1177" t="str">
        <f t="shared" si="30"/>
        <v>...</v>
      </c>
      <c r="G252" s="1205" t="s">
        <v>1196</v>
      </c>
      <c r="H252" s="1180"/>
      <c r="I252" s="1192"/>
      <c r="J252" s="244"/>
      <c r="K252" s="1285"/>
    </row>
    <row r="253" spans="1:11">
      <c r="A253" s="1164"/>
      <c r="B253" s="1165"/>
      <c r="C253" s="1166"/>
      <c r="D253" s="1167"/>
      <c r="E253" s="1168"/>
      <c r="F253" s="1177" t="str">
        <f t="shared" si="30"/>
        <v>...</v>
      </c>
      <c r="G253" s="1205" t="s">
        <v>1197</v>
      </c>
      <c r="H253" s="1180"/>
      <c r="I253" s="1192"/>
      <c r="J253" s="244"/>
      <c r="K253" s="1285"/>
    </row>
    <row r="254" spans="1:11">
      <c r="A254" s="1164"/>
      <c r="B254" s="1165"/>
      <c r="C254" s="1166"/>
      <c r="D254" s="1167"/>
      <c r="E254" s="1168"/>
      <c r="F254" s="1177" t="str">
        <f t="shared" si="30"/>
        <v>...</v>
      </c>
      <c r="G254" s="1205" t="s">
        <v>1198</v>
      </c>
      <c r="H254" s="1180"/>
      <c r="I254" s="1192"/>
      <c r="J254" s="244"/>
      <c r="K254" s="1285"/>
    </row>
    <row r="255" spans="1:11">
      <c r="A255" s="1164"/>
      <c r="B255" s="1165"/>
      <c r="C255" s="1166"/>
      <c r="D255" s="1167"/>
      <c r="E255" s="1168"/>
      <c r="F255" s="1177" t="str">
        <f t="shared" si="30"/>
        <v>...</v>
      </c>
      <c r="G255" s="1214" t="s">
        <v>1199</v>
      </c>
      <c r="H255" s="1180"/>
      <c r="I255" s="1192"/>
      <c r="J255" s="244"/>
      <c r="K255" s="1285"/>
    </row>
    <row r="256" spans="1:11">
      <c r="A256" s="1164"/>
      <c r="B256" s="1165"/>
      <c r="C256" s="1166"/>
      <c r="D256" s="1167"/>
      <c r="E256" s="1168"/>
      <c r="F256" s="1177" t="str">
        <f t="shared" si="30"/>
        <v>...</v>
      </c>
      <c r="G256" s="1214" t="s">
        <v>1200</v>
      </c>
      <c r="H256" s="1180"/>
      <c r="I256" s="1192"/>
      <c r="J256" s="244"/>
      <c r="K256" s="1285"/>
    </row>
    <row r="257" spans="1:11">
      <c r="A257" s="1164"/>
      <c r="B257" s="1165"/>
      <c r="C257" s="1166"/>
      <c r="D257" s="1167"/>
      <c r="E257" s="1168"/>
      <c r="F257" s="1177" t="str">
        <f t="shared" si="30"/>
        <v>...</v>
      </c>
      <c r="G257" s="1205" t="s">
        <v>1201</v>
      </c>
      <c r="H257" s="1180"/>
      <c r="I257" s="1192"/>
      <c r="J257" s="244"/>
      <c r="K257" s="1285"/>
    </row>
    <row r="258" spans="1:11">
      <c r="A258" s="1164"/>
      <c r="B258" s="1165"/>
      <c r="C258" s="1166"/>
      <c r="D258" s="1167"/>
      <c r="E258" s="1168"/>
      <c r="F258" s="1177" t="str">
        <f t="shared" si="30"/>
        <v>...</v>
      </c>
      <c r="G258" s="1214" t="s">
        <v>1202</v>
      </c>
      <c r="H258" s="1180"/>
      <c r="I258" s="1192"/>
      <c r="J258" s="244"/>
      <c r="K258" s="1285"/>
    </row>
    <row r="259" spans="1:11">
      <c r="A259" s="1164"/>
      <c r="B259" s="1165"/>
      <c r="C259" s="1166"/>
      <c r="D259" s="1167"/>
      <c r="E259" s="1168"/>
      <c r="F259" s="1177" t="str">
        <f t="shared" si="30"/>
        <v>...</v>
      </c>
      <c r="G259" s="1205" t="s">
        <v>1203</v>
      </c>
      <c r="H259" s="1180"/>
      <c r="I259" s="1192"/>
      <c r="J259" s="244"/>
      <c r="K259" s="1285"/>
    </row>
    <row r="260" spans="1:11">
      <c r="A260" s="1164"/>
      <c r="B260" s="1165"/>
      <c r="C260" s="1166"/>
      <c r="D260" s="1167"/>
      <c r="E260" s="1168"/>
      <c r="F260" s="1177" t="str">
        <f t="shared" si="30"/>
        <v>...</v>
      </c>
      <c r="G260" s="1205" t="s">
        <v>1204</v>
      </c>
      <c r="H260" s="1180"/>
      <c r="I260" s="1192"/>
      <c r="J260" s="244"/>
      <c r="K260" s="1285"/>
    </row>
    <row r="261" spans="1:11">
      <c r="A261" s="1164"/>
      <c r="B261" s="1165"/>
      <c r="C261" s="1166"/>
      <c r="D261" s="1167"/>
      <c r="E261" s="1168"/>
      <c r="F261" s="1177" t="str">
        <f t="shared" si="30"/>
        <v>...</v>
      </c>
      <c r="G261" s="1205" t="s">
        <v>1205</v>
      </c>
      <c r="H261" s="1180"/>
      <c r="I261" s="1192"/>
      <c r="J261" s="244"/>
      <c r="K261" s="1285"/>
    </row>
    <row r="262" spans="1:11">
      <c r="A262" s="1164"/>
      <c r="B262" s="1165"/>
      <c r="C262" s="1166"/>
      <c r="D262" s="1167"/>
      <c r="E262" s="1168"/>
      <c r="F262" s="1177" t="str">
        <f t="shared" si="30"/>
        <v>...</v>
      </c>
      <c r="G262" s="1205" t="s">
        <v>1206</v>
      </c>
      <c r="H262" s="1180"/>
      <c r="I262" s="1192"/>
      <c r="J262" s="244"/>
      <c r="K262" s="1285"/>
    </row>
    <row r="263" spans="1:11">
      <c r="A263" s="1164"/>
      <c r="B263" s="1165"/>
      <c r="C263" s="1166"/>
      <c r="D263" s="1167"/>
      <c r="E263" s="1168"/>
      <c r="F263" s="1177" t="str">
        <f t="shared" si="30"/>
        <v>...</v>
      </c>
      <c r="G263" s="1205" t="s">
        <v>1207</v>
      </c>
      <c r="H263" s="1180"/>
      <c r="I263" s="1192"/>
      <c r="J263" s="244"/>
      <c r="K263" s="1285"/>
    </row>
    <row r="264" spans="1:11">
      <c r="A264" s="1164"/>
      <c r="B264" s="1165"/>
      <c r="C264" s="1166"/>
      <c r="D264" s="1167"/>
      <c r="E264" s="1168"/>
      <c r="F264" s="1177" t="str">
        <f t="shared" si="30"/>
        <v>...</v>
      </c>
      <c r="G264" s="1178" t="s">
        <v>1208</v>
      </c>
      <c r="H264" s="1180"/>
      <c r="I264" s="1192"/>
      <c r="J264" s="244"/>
      <c r="K264" s="1285"/>
    </row>
    <row r="265" spans="1:11">
      <c r="A265" s="1164"/>
      <c r="B265" s="1165"/>
      <c r="C265" s="1166"/>
      <c r="D265" s="1167"/>
      <c r="E265" s="1168"/>
      <c r="F265" s="1177" t="str">
        <f t="shared" si="30"/>
        <v>...</v>
      </c>
      <c r="G265" s="1178"/>
      <c r="H265" s="1180"/>
      <c r="I265" s="1192"/>
      <c r="J265" s="244"/>
      <c r="K265" s="1285"/>
    </row>
    <row r="266" spans="1:11" ht="51">
      <c r="A266" s="1164">
        <v>301</v>
      </c>
      <c r="B266" s="1165" t="s">
        <v>339</v>
      </c>
      <c r="C266" s="1166" t="s">
        <v>342</v>
      </c>
      <c r="D266" s="1167">
        <f>COUNT($D$249:D265)+1</f>
        <v>2</v>
      </c>
      <c r="E266" s="1168"/>
      <c r="F266" s="1177" t="str">
        <f t="shared" ref="F266" si="32">A266&amp;"."&amp;B266&amp;"."&amp;C266&amp;"."&amp;D266</f>
        <v>301.07.01.2</v>
      </c>
      <c r="G266" s="1178" t="s">
        <v>1209</v>
      </c>
      <c r="H266" s="1180" t="s">
        <v>105</v>
      </c>
      <c r="I266" s="1192">
        <v>1</v>
      </c>
      <c r="J266" s="244"/>
      <c r="K266" s="1280">
        <f t="shared" ref="K266" si="33">I266*J266</f>
        <v>0</v>
      </c>
    </row>
    <row r="267" spans="1:11">
      <c r="A267" s="1164"/>
      <c r="B267" s="1165"/>
      <c r="C267" s="1166"/>
      <c r="D267" s="1167"/>
      <c r="E267" s="1168"/>
      <c r="F267" s="1177" t="str">
        <f t="shared" si="30"/>
        <v>...</v>
      </c>
      <c r="G267" s="1205" t="s">
        <v>1210</v>
      </c>
      <c r="H267" s="1180"/>
      <c r="I267" s="1192"/>
      <c r="J267" s="244"/>
      <c r="K267" s="1285"/>
    </row>
    <row r="268" spans="1:11">
      <c r="A268" s="1164"/>
      <c r="B268" s="1165"/>
      <c r="C268" s="1166"/>
      <c r="D268" s="1167"/>
      <c r="E268" s="1168"/>
      <c r="F268" s="1177" t="str">
        <f t="shared" si="30"/>
        <v>...</v>
      </c>
      <c r="G268" s="1205" t="s">
        <v>1211</v>
      </c>
      <c r="H268" s="1180"/>
      <c r="I268" s="1192"/>
      <c r="J268" s="244"/>
      <c r="K268" s="1285"/>
    </row>
    <row r="269" spans="1:11">
      <c r="A269" s="1164"/>
      <c r="B269" s="1165"/>
      <c r="C269" s="1166"/>
      <c r="D269" s="1167"/>
      <c r="E269" s="1168"/>
      <c r="F269" s="1177" t="str">
        <f t="shared" si="30"/>
        <v>...</v>
      </c>
      <c r="G269" s="1205" t="s">
        <v>1198</v>
      </c>
      <c r="H269" s="1180"/>
      <c r="I269" s="1192"/>
      <c r="J269" s="244"/>
      <c r="K269" s="1285"/>
    </row>
    <row r="270" spans="1:11">
      <c r="A270" s="1164"/>
      <c r="B270" s="1165"/>
      <c r="C270" s="1166"/>
      <c r="D270" s="1167"/>
      <c r="E270" s="1168"/>
      <c r="F270" s="1177" t="str">
        <f t="shared" si="30"/>
        <v>...</v>
      </c>
      <c r="G270" s="1205" t="s">
        <v>1212</v>
      </c>
      <c r="H270" s="1180"/>
      <c r="I270" s="1192"/>
      <c r="J270" s="244"/>
      <c r="K270" s="1285"/>
    </row>
    <row r="271" spans="1:11">
      <c r="A271" s="1164"/>
      <c r="B271" s="1165"/>
      <c r="C271" s="1166"/>
      <c r="D271" s="1167"/>
      <c r="E271" s="1168"/>
      <c r="F271" s="1177" t="str">
        <f t="shared" si="30"/>
        <v>...</v>
      </c>
      <c r="G271" s="1205" t="s">
        <v>1213</v>
      </c>
      <c r="H271" s="1180"/>
      <c r="I271" s="1192"/>
      <c r="J271" s="244"/>
      <c r="K271" s="1285"/>
    </row>
    <row r="272" spans="1:11">
      <c r="A272" s="1164"/>
      <c r="B272" s="1165"/>
      <c r="C272" s="1166"/>
      <c r="D272" s="1167"/>
      <c r="E272" s="1168"/>
      <c r="F272" s="1177"/>
      <c r="G272" s="1205" t="s">
        <v>1214</v>
      </c>
      <c r="H272" s="1180"/>
      <c r="I272" s="1192"/>
      <c r="J272" s="244"/>
      <c r="K272" s="1285"/>
    </row>
    <row r="273" spans="1:11">
      <c r="A273" s="1164"/>
      <c r="B273" s="1165"/>
      <c r="C273" s="1166"/>
      <c r="D273" s="1167"/>
      <c r="E273" s="1168"/>
      <c r="F273" s="1177"/>
      <c r="G273" s="1214" t="s">
        <v>1199</v>
      </c>
      <c r="H273" s="1180"/>
      <c r="I273" s="1192"/>
      <c r="J273" s="244"/>
      <c r="K273" s="1285"/>
    </row>
    <row r="274" spans="1:11">
      <c r="A274" s="1164"/>
      <c r="B274" s="1165"/>
      <c r="C274" s="1166"/>
      <c r="D274" s="1167"/>
      <c r="E274" s="1168"/>
      <c r="F274" s="1177"/>
      <c r="G274" s="1214" t="s">
        <v>1200</v>
      </c>
      <c r="H274" s="1180"/>
      <c r="I274" s="1192"/>
      <c r="J274" s="244"/>
      <c r="K274" s="1285"/>
    </row>
    <row r="275" spans="1:11">
      <c r="A275" s="1164"/>
      <c r="B275" s="1165"/>
      <c r="C275" s="1166"/>
      <c r="D275" s="1167"/>
      <c r="E275" s="1168"/>
      <c r="F275" s="1177"/>
      <c r="G275" s="1214" t="s">
        <v>1202</v>
      </c>
      <c r="H275" s="1180"/>
      <c r="I275" s="1192"/>
      <c r="J275" s="244"/>
      <c r="K275" s="1285"/>
    </row>
    <row r="276" spans="1:11">
      <c r="A276" s="1164"/>
      <c r="B276" s="1165"/>
      <c r="C276" s="1166"/>
      <c r="D276" s="1167"/>
      <c r="E276" s="1168"/>
      <c r="F276" s="1177"/>
      <c r="G276" s="1205" t="s">
        <v>1215</v>
      </c>
      <c r="H276" s="1180"/>
      <c r="I276" s="1192"/>
      <c r="J276" s="244"/>
      <c r="K276" s="1285"/>
    </row>
    <row r="277" spans="1:11">
      <c r="A277" s="1164"/>
      <c r="B277" s="1165"/>
      <c r="C277" s="1166"/>
      <c r="D277" s="1167"/>
      <c r="E277" s="1168"/>
      <c r="F277" s="1177"/>
      <c r="G277" s="1205" t="s">
        <v>1216</v>
      </c>
      <c r="H277" s="1180"/>
      <c r="I277" s="1192"/>
      <c r="J277" s="244"/>
      <c r="K277" s="1285"/>
    </row>
    <row r="278" spans="1:11">
      <c r="A278" s="1164"/>
      <c r="B278" s="1165"/>
      <c r="C278" s="1166"/>
      <c r="D278" s="1167"/>
      <c r="E278" s="1168"/>
      <c r="F278" s="1177"/>
      <c r="G278" s="1205" t="s">
        <v>1217</v>
      </c>
      <c r="H278" s="1180"/>
      <c r="I278" s="1192"/>
      <c r="J278" s="244"/>
      <c r="K278" s="1285"/>
    </row>
    <row r="279" spans="1:11">
      <c r="A279" s="1164"/>
      <c r="B279" s="1165"/>
      <c r="C279" s="1166"/>
      <c r="D279" s="1167"/>
      <c r="E279" s="1168"/>
      <c r="F279" s="1177"/>
      <c r="G279" s="1205" t="s">
        <v>1205</v>
      </c>
      <c r="H279" s="1180"/>
      <c r="I279" s="1192"/>
      <c r="J279" s="244"/>
      <c r="K279" s="1285"/>
    </row>
    <row r="280" spans="1:11">
      <c r="A280" s="1164"/>
      <c r="B280" s="1165"/>
      <c r="C280" s="1166"/>
      <c r="D280" s="1167"/>
      <c r="E280" s="1168"/>
      <c r="F280" s="1177"/>
      <c r="G280" s="1205" t="s">
        <v>1207</v>
      </c>
      <c r="H280" s="1180"/>
      <c r="I280" s="1192"/>
      <c r="J280" s="244"/>
      <c r="K280" s="1285"/>
    </row>
    <row r="281" spans="1:11">
      <c r="A281" s="1164"/>
      <c r="B281" s="1165"/>
      <c r="C281" s="1166"/>
      <c r="D281" s="1167"/>
      <c r="E281" s="1168"/>
      <c r="F281" s="1177"/>
      <c r="G281" s="1178" t="s">
        <v>1208</v>
      </c>
      <c r="H281" s="1180"/>
      <c r="I281" s="1192"/>
      <c r="J281" s="244"/>
      <c r="K281" s="1285"/>
    </row>
    <row r="282" spans="1:11">
      <c r="A282" s="1164"/>
      <c r="B282" s="1165"/>
      <c r="C282" s="1166"/>
      <c r="D282" s="1167"/>
      <c r="E282" s="1168"/>
      <c r="F282" s="1177"/>
      <c r="G282" s="1178"/>
      <c r="H282" s="1180"/>
      <c r="I282" s="1192"/>
      <c r="J282" s="244"/>
      <c r="K282" s="1285"/>
    </row>
    <row r="283" spans="1:11" ht="51">
      <c r="A283" s="1164">
        <v>301</v>
      </c>
      <c r="B283" s="1165" t="s">
        <v>339</v>
      </c>
      <c r="C283" s="1166" t="s">
        <v>342</v>
      </c>
      <c r="D283" s="1167">
        <f>COUNT($D$249:D282)+1</f>
        <v>3</v>
      </c>
      <c r="E283" s="1168"/>
      <c r="F283" s="1177" t="str">
        <f t="shared" ref="F283" si="34">A283&amp;"."&amp;B283&amp;"."&amp;C283&amp;"."&amp;D283</f>
        <v>301.07.01.3</v>
      </c>
      <c r="G283" s="1178" t="s">
        <v>1218</v>
      </c>
      <c r="H283" s="1180" t="s">
        <v>105</v>
      </c>
      <c r="I283" s="1192">
        <v>1</v>
      </c>
      <c r="J283" s="244"/>
      <c r="K283" s="1280">
        <f t="shared" ref="K283" si="35">I283*J283</f>
        <v>0</v>
      </c>
    </row>
    <row r="284" spans="1:11">
      <c r="A284" s="1164"/>
      <c r="B284" s="1165"/>
      <c r="C284" s="1166"/>
      <c r="D284" s="1167"/>
      <c r="E284" s="1168"/>
      <c r="F284" s="1177"/>
      <c r="G284" s="1205" t="s">
        <v>1219</v>
      </c>
      <c r="H284" s="1180"/>
      <c r="I284" s="1192"/>
      <c r="J284" s="244"/>
      <c r="K284" s="1285"/>
    </row>
    <row r="285" spans="1:11">
      <c r="A285" s="1164"/>
      <c r="B285" s="1165"/>
      <c r="C285" s="1166"/>
      <c r="D285" s="1167"/>
      <c r="E285" s="1168"/>
      <c r="F285" s="1177"/>
      <c r="G285" s="1205" t="s">
        <v>1220</v>
      </c>
      <c r="H285" s="1180"/>
      <c r="I285" s="1192"/>
      <c r="J285" s="244"/>
      <c r="K285" s="1285"/>
    </row>
    <row r="286" spans="1:11">
      <c r="A286" s="1164"/>
      <c r="B286" s="1165"/>
      <c r="C286" s="1166"/>
      <c r="D286" s="1167"/>
      <c r="E286" s="1168"/>
      <c r="F286" s="1177"/>
      <c r="G286" s="1205" t="s">
        <v>1211</v>
      </c>
      <c r="H286" s="1180"/>
      <c r="I286" s="1192"/>
      <c r="J286" s="244"/>
      <c r="K286" s="1285"/>
    </row>
    <row r="287" spans="1:11">
      <c r="A287" s="1164"/>
      <c r="B287" s="1165"/>
      <c r="C287" s="1166"/>
      <c r="D287" s="1167"/>
      <c r="E287" s="1168"/>
      <c r="F287" s="1177"/>
      <c r="G287" s="1205" t="s">
        <v>1198</v>
      </c>
      <c r="H287" s="1180"/>
      <c r="I287" s="1192"/>
      <c r="J287" s="244"/>
      <c r="K287" s="1285"/>
    </row>
    <row r="288" spans="1:11">
      <c r="A288" s="1164"/>
      <c r="B288" s="1165"/>
      <c r="C288" s="1166"/>
      <c r="D288" s="1167"/>
      <c r="E288" s="1168"/>
      <c r="F288" s="1177"/>
      <c r="G288" s="1205" t="s">
        <v>1221</v>
      </c>
      <c r="H288" s="1180"/>
      <c r="I288" s="1192"/>
      <c r="J288" s="244"/>
      <c r="K288" s="1285"/>
    </row>
    <row r="289" spans="1:11">
      <c r="A289" s="1164"/>
      <c r="B289" s="1165"/>
      <c r="C289" s="1166"/>
      <c r="D289" s="1167"/>
      <c r="E289" s="1168"/>
      <c r="F289" s="1177"/>
      <c r="G289" s="1205" t="s">
        <v>1213</v>
      </c>
      <c r="H289" s="1180"/>
      <c r="I289" s="1192"/>
      <c r="J289" s="244"/>
      <c r="K289" s="1285"/>
    </row>
    <row r="290" spans="1:11">
      <c r="A290" s="1164"/>
      <c r="B290" s="1165"/>
      <c r="C290" s="1166"/>
      <c r="D290" s="1167"/>
      <c r="E290" s="1168"/>
      <c r="F290" s="1177"/>
      <c r="G290" s="1205" t="s">
        <v>1222</v>
      </c>
      <c r="H290" s="1180"/>
      <c r="I290" s="1192"/>
      <c r="J290" s="244"/>
      <c r="K290" s="1285"/>
    </row>
    <row r="291" spans="1:11">
      <c r="A291" s="1164"/>
      <c r="B291" s="1165"/>
      <c r="C291" s="1166"/>
      <c r="D291" s="1167"/>
      <c r="E291" s="1168"/>
      <c r="F291" s="1177"/>
      <c r="G291" s="1214" t="s">
        <v>1199</v>
      </c>
      <c r="H291" s="1180"/>
      <c r="I291" s="1192"/>
      <c r="J291" s="244"/>
      <c r="K291" s="1285"/>
    </row>
    <row r="292" spans="1:11">
      <c r="A292" s="1164"/>
      <c r="B292" s="1165"/>
      <c r="C292" s="1166"/>
      <c r="D292" s="1167"/>
      <c r="E292" s="1168"/>
      <c r="F292" s="1177"/>
      <c r="G292" s="1214" t="s">
        <v>1200</v>
      </c>
      <c r="H292" s="1180"/>
      <c r="I292" s="1192"/>
      <c r="J292" s="244"/>
      <c r="K292" s="1285"/>
    </row>
    <row r="293" spans="1:11">
      <c r="A293" s="1164"/>
      <c r="B293" s="1165"/>
      <c r="C293" s="1166"/>
      <c r="D293" s="1167"/>
      <c r="E293" s="1168"/>
      <c r="F293" s="1177"/>
      <c r="G293" s="1214" t="s">
        <v>1202</v>
      </c>
      <c r="H293" s="1180"/>
      <c r="I293" s="1192"/>
      <c r="J293" s="244"/>
      <c r="K293" s="1285"/>
    </row>
    <row r="294" spans="1:11">
      <c r="A294" s="1164"/>
      <c r="B294" s="1165"/>
      <c r="C294" s="1166"/>
      <c r="D294" s="1167"/>
      <c r="E294" s="1168"/>
      <c r="F294" s="1177"/>
      <c r="G294" s="1205" t="s">
        <v>1223</v>
      </c>
      <c r="H294" s="1180"/>
      <c r="I294" s="1192"/>
      <c r="J294" s="244"/>
      <c r="K294" s="1285"/>
    </row>
    <row r="295" spans="1:11">
      <c r="A295" s="1164"/>
      <c r="B295" s="1165"/>
      <c r="C295" s="1166"/>
      <c r="D295" s="1167"/>
      <c r="E295" s="1168"/>
      <c r="F295" s="1177"/>
      <c r="G295" s="1205" t="s">
        <v>1224</v>
      </c>
      <c r="H295" s="1180"/>
      <c r="I295" s="1192"/>
      <c r="J295" s="244"/>
      <c r="K295" s="1285"/>
    </row>
    <row r="296" spans="1:11">
      <c r="A296" s="1164"/>
      <c r="B296" s="1165"/>
      <c r="C296" s="1166"/>
      <c r="D296" s="1167"/>
      <c r="E296" s="1168"/>
      <c r="F296" s="1177"/>
      <c r="G296" s="1205" t="s">
        <v>1206</v>
      </c>
      <c r="H296" s="1180"/>
      <c r="I296" s="1192"/>
      <c r="J296" s="244"/>
      <c r="K296" s="1285"/>
    </row>
    <row r="297" spans="1:11">
      <c r="A297" s="1164"/>
      <c r="B297" s="1165"/>
      <c r="C297" s="1166"/>
      <c r="D297" s="1167"/>
      <c r="E297" s="1168"/>
      <c r="F297" s="1177"/>
      <c r="G297" s="1205" t="s">
        <v>1205</v>
      </c>
      <c r="H297" s="1180"/>
      <c r="I297" s="1192"/>
      <c r="J297" s="244"/>
      <c r="K297" s="1285"/>
    </row>
    <row r="298" spans="1:11">
      <c r="A298" s="1164"/>
      <c r="B298" s="1165"/>
      <c r="C298" s="1166"/>
      <c r="D298" s="1167"/>
      <c r="E298" s="1168"/>
      <c r="F298" s="1177"/>
      <c r="G298" s="1205" t="s">
        <v>1207</v>
      </c>
      <c r="H298" s="1180"/>
      <c r="I298" s="1192"/>
      <c r="J298" s="244"/>
      <c r="K298" s="1285"/>
    </row>
    <row r="299" spans="1:11">
      <c r="A299" s="1164"/>
      <c r="B299" s="1165"/>
      <c r="C299" s="1166"/>
      <c r="D299" s="1167"/>
      <c r="E299" s="1168"/>
      <c r="F299" s="1177"/>
      <c r="G299" s="1178" t="s">
        <v>1208</v>
      </c>
      <c r="H299" s="1180"/>
      <c r="I299" s="1192"/>
      <c r="J299" s="244"/>
      <c r="K299" s="1285"/>
    </row>
    <row r="300" spans="1:11">
      <c r="A300" s="1164"/>
      <c r="B300" s="1165"/>
      <c r="C300" s="1166"/>
      <c r="D300" s="1167"/>
      <c r="E300" s="1168"/>
      <c r="F300" s="1177"/>
      <c r="G300" s="1178"/>
      <c r="H300" s="1180"/>
      <c r="I300" s="1192"/>
      <c r="J300" s="244"/>
      <c r="K300" s="1285"/>
    </row>
    <row r="301" spans="1:11" ht="51">
      <c r="A301" s="1164">
        <v>301</v>
      </c>
      <c r="B301" s="1165" t="s">
        <v>339</v>
      </c>
      <c r="C301" s="1166" t="s">
        <v>342</v>
      </c>
      <c r="D301" s="1167">
        <f>COUNT($D$249:D300)+1</f>
        <v>4</v>
      </c>
      <c r="E301" s="1168"/>
      <c r="F301" s="1177" t="str">
        <f t="shared" ref="F301" si="36">A301&amp;"."&amp;B301&amp;"."&amp;C301&amp;"."&amp;D301</f>
        <v>301.07.01.4</v>
      </c>
      <c r="G301" s="1178" t="s">
        <v>1225</v>
      </c>
      <c r="H301" s="1180" t="s">
        <v>105</v>
      </c>
      <c r="I301" s="1192">
        <v>1</v>
      </c>
      <c r="J301" s="244"/>
      <c r="K301" s="1280">
        <f t="shared" ref="K301" si="37">I301*J301</f>
        <v>0</v>
      </c>
    </row>
    <row r="302" spans="1:11">
      <c r="A302" s="1164"/>
      <c r="B302" s="1165"/>
      <c r="C302" s="1166"/>
      <c r="D302" s="1167"/>
      <c r="E302" s="1168"/>
      <c r="F302" s="1177"/>
      <c r="G302" s="1205" t="s">
        <v>1226</v>
      </c>
      <c r="H302" s="1180"/>
      <c r="I302" s="1192"/>
      <c r="J302" s="244"/>
      <c r="K302" s="1285"/>
    </row>
    <row r="303" spans="1:11">
      <c r="A303" s="1164"/>
      <c r="B303" s="1165"/>
      <c r="C303" s="1166"/>
      <c r="D303" s="1167"/>
      <c r="E303" s="1168"/>
      <c r="F303" s="1177"/>
      <c r="G303" s="1205" t="s">
        <v>1227</v>
      </c>
      <c r="H303" s="1180"/>
      <c r="I303" s="1192"/>
      <c r="J303" s="244"/>
      <c r="K303" s="1285"/>
    </row>
    <row r="304" spans="1:11">
      <c r="A304" s="1164"/>
      <c r="B304" s="1165"/>
      <c r="C304" s="1166"/>
      <c r="D304" s="1167"/>
      <c r="E304" s="1168"/>
      <c r="F304" s="1177"/>
      <c r="G304" s="1205" t="s">
        <v>1228</v>
      </c>
      <c r="H304" s="1180"/>
      <c r="I304" s="1192"/>
      <c r="J304" s="244"/>
      <c r="K304" s="1285"/>
    </row>
    <row r="305" spans="1:11">
      <c r="A305" s="1164"/>
      <c r="B305" s="1165"/>
      <c r="C305" s="1166"/>
      <c r="D305" s="1167"/>
      <c r="E305" s="1168"/>
      <c r="F305" s="1177"/>
      <c r="G305" s="1205" t="s">
        <v>1229</v>
      </c>
      <c r="H305" s="1180"/>
      <c r="I305" s="1192"/>
      <c r="J305" s="244"/>
      <c r="K305" s="1285"/>
    </row>
    <row r="306" spans="1:11">
      <c r="A306" s="1164"/>
      <c r="B306" s="1165"/>
      <c r="C306" s="1166"/>
      <c r="D306" s="1167"/>
      <c r="E306" s="1168"/>
      <c r="F306" s="1177"/>
      <c r="G306" s="1205" t="s">
        <v>1230</v>
      </c>
      <c r="H306" s="1180"/>
      <c r="I306" s="1192"/>
      <c r="J306" s="244"/>
      <c r="K306" s="1285"/>
    </row>
    <row r="307" spans="1:11">
      <c r="A307" s="1164"/>
      <c r="B307" s="1165"/>
      <c r="C307" s="1166"/>
      <c r="D307" s="1167"/>
      <c r="E307" s="1168"/>
      <c r="F307" s="1177"/>
      <c r="G307" s="1205" t="s">
        <v>1231</v>
      </c>
      <c r="H307" s="1180"/>
      <c r="I307" s="1192"/>
      <c r="J307" s="244"/>
      <c r="K307" s="1285"/>
    </row>
    <row r="308" spans="1:11">
      <c r="A308" s="1164"/>
      <c r="B308" s="1165"/>
      <c r="C308" s="1166"/>
      <c r="D308" s="1167"/>
      <c r="E308" s="1168"/>
      <c r="F308" s="1177"/>
      <c r="G308" s="1205" t="s">
        <v>1232</v>
      </c>
      <c r="H308" s="1180"/>
      <c r="I308" s="1192"/>
      <c r="J308" s="244"/>
      <c r="K308" s="1285"/>
    </row>
    <row r="309" spans="1:11">
      <c r="A309" s="1164"/>
      <c r="B309" s="1165"/>
      <c r="C309" s="1166"/>
      <c r="D309" s="1167"/>
      <c r="E309" s="1168"/>
      <c r="F309" s="1177"/>
      <c r="G309" s="1214" t="s">
        <v>1199</v>
      </c>
      <c r="H309" s="1180"/>
      <c r="I309" s="1192"/>
      <c r="J309" s="244"/>
      <c r="K309" s="1285"/>
    </row>
    <row r="310" spans="1:11">
      <c r="A310" s="1164"/>
      <c r="B310" s="1165"/>
      <c r="C310" s="1166"/>
      <c r="D310" s="1167"/>
      <c r="E310" s="1168"/>
      <c r="F310" s="1177"/>
      <c r="G310" s="1214" t="s">
        <v>1200</v>
      </c>
      <c r="H310" s="1180"/>
      <c r="I310" s="1192"/>
      <c r="J310" s="244"/>
      <c r="K310" s="1285"/>
    </row>
    <row r="311" spans="1:11">
      <c r="A311" s="1164"/>
      <c r="B311" s="1165"/>
      <c r="C311" s="1166"/>
      <c r="D311" s="1167"/>
      <c r="E311" s="1168"/>
      <c r="F311" s="1177"/>
      <c r="G311" s="1214" t="s">
        <v>1202</v>
      </c>
      <c r="H311" s="1180"/>
      <c r="I311" s="1192"/>
      <c r="J311" s="244"/>
      <c r="K311" s="1285"/>
    </row>
    <row r="312" spans="1:11">
      <c r="A312" s="1164"/>
      <c r="B312" s="1165"/>
      <c r="C312" s="1166"/>
      <c r="D312" s="1167"/>
      <c r="E312" s="1168"/>
      <c r="F312" s="1177"/>
      <c r="G312" s="1205" t="s">
        <v>1233</v>
      </c>
      <c r="H312" s="1180"/>
      <c r="I312" s="1192"/>
      <c r="J312" s="244"/>
      <c r="K312" s="1285"/>
    </row>
    <row r="313" spans="1:11">
      <c r="A313" s="1164"/>
      <c r="B313" s="1165"/>
      <c r="C313" s="1166"/>
      <c r="D313" s="1167"/>
      <c r="E313" s="1168"/>
      <c r="F313" s="1177"/>
      <c r="G313" s="1205" t="s">
        <v>1234</v>
      </c>
      <c r="H313" s="1180"/>
      <c r="I313" s="1192"/>
      <c r="J313" s="244"/>
      <c r="K313" s="1285"/>
    </row>
    <row r="314" spans="1:11">
      <c r="A314" s="1164"/>
      <c r="B314" s="1165"/>
      <c r="C314" s="1166"/>
      <c r="D314" s="1167"/>
      <c r="E314" s="1168"/>
      <c r="F314" s="1177"/>
      <c r="G314" s="1205" t="s">
        <v>1235</v>
      </c>
      <c r="H314" s="1180"/>
      <c r="I314" s="1192"/>
      <c r="J314" s="244"/>
      <c r="K314" s="1285"/>
    </row>
    <row r="315" spans="1:11">
      <c r="A315" s="1164"/>
      <c r="B315" s="1165"/>
      <c r="C315" s="1166"/>
      <c r="D315" s="1167"/>
      <c r="E315" s="1168"/>
      <c r="F315" s="1177"/>
      <c r="G315" s="1205" t="s">
        <v>1207</v>
      </c>
      <c r="H315" s="1180"/>
      <c r="I315" s="1192"/>
      <c r="J315" s="244"/>
      <c r="K315" s="1285"/>
    </row>
    <row r="316" spans="1:11">
      <c r="A316" s="1164"/>
      <c r="B316" s="1165"/>
      <c r="C316" s="1166"/>
      <c r="D316" s="1167"/>
      <c r="E316" s="1168"/>
      <c r="F316" s="1177"/>
      <c r="G316" s="1178" t="s">
        <v>1208</v>
      </c>
      <c r="H316" s="1180"/>
      <c r="I316" s="1192"/>
      <c r="J316" s="244"/>
      <c r="K316" s="1285"/>
    </row>
    <row r="317" spans="1:11">
      <c r="A317" s="1164"/>
      <c r="B317" s="1165"/>
      <c r="C317" s="1166"/>
      <c r="D317" s="1167"/>
      <c r="E317" s="1168"/>
      <c r="F317" s="1177"/>
      <c r="G317" s="1178"/>
      <c r="H317" s="1180"/>
      <c r="I317" s="1192"/>
      <c r="J317" s="244"/>
      <c r="K317" s="1285"/>
    </row>
    <row r="318" spans="1:11" ht="51">
      <c r="A318" s="1164">
        <v>301</v>
      </c>
      <c r="B318" s="1165" t="s">
        <v>339</v>
      </c>
      <c r="C318" s="1166" t="s">
        <v>342</v>
      </c>
      <c r="D318" s="1167">
        <f>COUNT($D$249:D317)+1</f>
        <v>5</v>
      </c>
      <c r="E318" s="1168"/>
      <c r="F318" s="1177" t="str">
        <f t="shared" ref="F318" si="38">A318&amp;"."&amp;B318&amp;"."&amp;C318&amp;"."&amp;D318</f>
        <v>301.07.01.5</v>
      </c>
      <c r="G318" s="1178" t="s">
        <v>1236</v>
      </c>
      <c r="H318" s="1180" t="s">
        <v>105</v>
      </c>
      <c r="I318" s="1192">
        <v>1</v>
      </c>
      <c r="J318" s="244"/>
      <c r="K318" s="1280">
        <f t="shared" ref="K318" si="39">I318*J318</f>
        <v>0</v>
      </c>
    </row>
    <row r="319" spans="1:11">
      <c r="A319" s="1164"/>
      <c r="B319" s="1165"/>
      <c r="C319" s="1166"/>
      <c r="D319" s="1167"/>
      <c r="E319" s="1168"/>
      <c r="F319" s="1177"/>
      <c r="G319" s="1205" t="s">
        <v>1226</v>
      </c>
      <c r="H319" s="1180"/>
      <c r="I319" s="1192"/>
      <c r="J319" s="244"/>
      <c r="K319" s="1285"/>
    </row>
    <row r="320" spans="1:11">
      <c r="A320" s="1164"/>
      <c r="B320" s="1165"/>
      <c r="C320" s="1166"/>
      <c r="D320" s="1167"/>
      <c r="E320" s="1168"/>
      <c r="F320" s="1177"/>
      <c r="G320" s="1205" t="s">
        <v>1237</v>
      </c>
      <c r="H320" s="1180"/>
      <c r="I320" s="1192"/>
      <c r="J320" s="244"/>
      <c r="K320" s="1285"/>
    </row>
    <row r="321" spans="1:11">
      <c r="A321" s="1164"/>
      <c r="B321" s="1165"/>
      <c r="C321" s="1166"/>
      <c r="D321" s="1167"/>
      <c r="E321" s="1168"/>
      <c r="F321" s="1177"/>
      <c r="G321" s="1205" t="s">
        <v>1238</v>
      </c>
      <c r="H321" s="1180"/>
      <c r="I321" s="1192"/>
      <c r="J321" s="244"/>
      <c r="K321" s="1285"/>
    </row>
    <row r="322" spans="1:11">
      <c r="A322" s="1164"/>
      <c r="B322" s="1165"/>
      <c r="C322" s="1166"/>
      <c r="D322" s="1167"/>
      <c r="E322" s="1168"/>
      <c r="F322" s="1177"/>
      <c r="G322" s="1205" t="s">
        <v>1229</v>
      </c>
      <c r="H322" s="1180"/>
      <c r="I322" s="1192"/>
      <c r="J322" s="244"/>
      <c r="K322" s="1285"/>
    </row>
    <row r="323" spans="1:11">
      <c r="A323" s="1164"/>
      <c r="B323" s="1165"/>
      <c r="C323" s="1166"/>
      <c r="D323" s="1167"/>
      <c r="E323" s="1168"/>
      <c r="F323" s="1177"/>
      <c r="G323" s="1205" t="s">
        <v>1239</v>
      </c>
      <c r="H323" s="1180"/>
      <c r="I323" s="1192"/>
      <c r="J323" s="244"/>
      <c r="K323" s="1285"/>
    </row>
    <row r="324" spans="1:11">
      <c r="A324" s="1164"/>
      <c r="B324" s="1165"/>
      <c r="C324" s="1166"/>
      <c r="D324" s="1167"/>
      <c r="E324" s="1168"/>
      <c r="F324" s="1177"/>
      <c r="G324" s="1205" t="s">
        <v>1235</v>
      </c>
      <c r="H324" s="1180"/>
      <c r="I324" s="1192"/>
      <c r="J324" s="244"/>
      <c r="K324" s="1285"/>
    </row>
    <row r="325" spans="1:11">
      <c r="A325" s="1164"/>
      <c r="B325" s="1165"/>
      <c r="C325" s="1166"/>
      <c r="D325" s="1167"/>
      <c r="E325" s="1168"/>
      <c r="F325" s="1177"/>
      <c r="G325" s="1205" t="s">
        <v>1207</v>
      </c>
      <c r="H325" s="1180"/>
      <c r="I325" s="1192"/>
      <c r="J325" s="244"/>
      <c r="K325" s="1285"/>
    </row>
    <row r="326" spans="1:11">
      <c r="A326" s="1164"/>
      <c r="B326" s="1165"/>
      <c r="C326" s="1166"/>
      <c r="D326" s="1167"/>
      <c r="E326" s="1168"/>
      <c r="F326" s="1177"/>
      <c r="G326" s="1178" t="s">
        <v>1208</v>
      </c>
      <c r="H326" s="1180"/>
      <c r="I326" s="1192"/>
      <c r="J326" s="244"/>
      <c r="K326" s="1285"/>
    </row>
    <row r="327" spans="1:11">
      <c r="A327" s="1164"/>
      <c r="B327" s="1165"/>
      <c r="C327" s="1166"/>
      <c r="D327" s="1167"/>
      <c r="E327" s="1168"/>
      <c r="F327" s="1177"/>
      <c r="G327" s="1178"/>
      <c r="H327" s="1180"/>
      <c r="I327" s="1192"/>
      <c r="J327" s="244"/>
      <c r="K327" s="1285"/>
    </row>
    <row r="328" spans="1:11">
      <c r="A328" s="1164"/>
      <c r="B328" s="1165"/>
      <c r="C328" s="1166"/>
      <c r="D328" s="1167"/>
      <c r="E328" s="1168"/>
      <c r="F328" s="1177"/>
      <c r="G328" s="1209" t="s">
        <v>1240</v>
      </c>
      <c r="H328" s="1180" t="s">
        <v>105</v>
      </c>
      <c r="I328" s="1192">
        <v>1</v>
      </c>
      <c r="J328" s="244"/>
      <c r="K328" s="1280">
        <f t="shared" ref="K328" si="40">I328*J328</f>
        <v>0</v>
      </c>
    </row>
    <row r="329" spans="1:11">
      <c r="A329" s="1164"/>
      <c r="B329" s="1165"/>
      <c r="C329" s="1166"/>
      <c r="D329" s="1167"/>
      <c r="E329" s="1168"/>
      <c r="F329" s="1177"/>
      <c r="G329" s="1209" t="s">
        <v>1241</v>
      </c>
      <c r="H329" s="1180"/>
      <c r="I329" s="1192"/>
      <c r="J329" s="244"/>
      <c r="K329" s="1285"/>
    </row>
    <row r="330" spans="1:11">
      <c r="A330" s="1164"/>
      <c r="B330" s="1165"/>
      <c r="C330" s="1166"/>
      <c r="D330" s="1167"/>
      <c r="E330" s="1168"/>
      <c r="F330" s="1177"/>
      <c r="G330" s="1209" t="s">
        <v>1242</v>
      </c>
      <c r="H330" s="1180"/>
      <c r="I330" s="1192"/>
      <c r="J330" s="244"/>
      <c r="K330" s="1285"/>
    </row>
    <row r="331" spans="1:11">
      <c r="A331" s="1164"/>
      <c r="B331" s="1165"/>
      <c r="C331" s="1166"/>
      <c r="D331" s="1167"/>
      <c r="E331" s="1168"/>
      <c r="F331" s="1177"/>
      <c r="G331" s="1209" t="s">
        <v>1243</v>
      </c>
      <c r="H331" s="1180"/>
      <c r="I331" s="1192"/>
      <c r="J331" s="244"/>
      <c r="K331" s="1285"/>
    </row>
    <row r="332" spans="1:11">
      <c r="A332" s="1164"/>
      <c r="B332" s="1165"/>
      <c r="C332" s="1166"/>
      <c r="D332" s="1167"/>
      <c r="E332" s="1168"/>
      <c r="F332" s="1177"/>
      <c r="G332" s="1209" t="s">
        <v>1244</v>
      </c>
      <c r="H332" s="1180"/>
      <c r="I332" s="1192"/>
      <c r="J332" s="244"/>
      <c r="K332" s="1285"/>
    </row>
    <row r="333" spans="1:11">
      <c r="A333" s="1164"/>
      <c r="B333" s="1165"/>
      <c r="C333" s="1166"/>
      <c r="D333" s="1167"/>
      <c r="E333" s="1168"/>
      <c r="F333" s="1177"/>
      <c r="G333" s="1178" t="s">
        <v>1208</v>
      </c>
      <c r="H333" s="1180"/>
      <c r="I333" s="1192"/>
      <c r="J333" s="244"/>
      <c r="K333" s="1285"/>
    </row>
    <row r="334" spans="1:11">
      <c r="A334" s="1164"/>
      <c r="B334" s="1165"/>
      <c r="C334" s="1166"/>
      <c r="D334" s="1167"/>
      <c r="E334" s="1168"/>
      <c r="F334" s="1177"/>
      <c r="G334" s="1174" t="s">
        <v>1245</v>
      </c>
      <c r="H334" s="1173"/>
      <c r="I334" s="1183"/>
      <c r="J334" s="878"/>
      <c r="K334" s="1282">
        <f>SUM(K242:K333)</f>
        <v>0</v>
      </c>
    </row>
    <row r="335" spans="1:11">
      <c r="A335" s="1164">
        <v>301</v>
      </c>
      <c r="B335" s="1184"/>
      <c r="C335" s="1185"/>
      <c r="D335" s="1186"/>
      <c r="E335" s="1187"/>
      <c r="F335" s="1188"/>
      <c r="G335" s="1189"/>
      <c r="H335" s="1190"/>
      <c r="I335" s="1191"/>
      <c r="K335" s="1283"/>
    </row>
    <row r="336" spans="1:11">
      <c r="A336" s="1164">
        <v>301</v>
      </c>
      <c r="B336" s="1165" t="s">
        <v>340</v>
      </c>
      <c r="C336" s="1166"/>
      <c r="D336" s="1167"/>
      <c r="E336" s="1168"/>
      <c r="F336" s="1173" t="str">
        <f>A336&amp;"."&amp;B336</f>
        <v>301.08</v>
      </c>
      <c r="G336" s="1174" t="s">
        <v>1246</v>
      </c>
      <c r="H336" s="1173"/>
      <c r="I336" s="1183"/>
      <c r="J336" s="878"/>
      <c r="K336" s="1284">
        <f>K384</f>
        <v>0</v>
      </c>
    </row>
    <row r="337" spans="1:11" ht="51">
      <c r="A337" s="1164"/>
      <c r="B337" s="1165"/>
      <c r="C337" s="1166"/>
      <c r="D337" s="1167"/>
      <c r="E337" s="1168"/>
      <c r="F337" s="1177" t="str">
        <f>A337&amp;"."&amp;B337&amp;"."&amp;C337</f>
        <v>..</v>
      </c>
      <c r="G337" s="1215" t="s">
        <v>1247</v>
      </c>
      <c r="H337" s="1182"/>
      <c r="I337" s="254"/>
      <c r="J337" s="881"/>
      <c r="K337" s="1281"/>
    </row>
    <row r="338" spans="1:11">
      <c r="A338" s="1164"/>
      <c r="B338" s="1165"/>
      <c r="C338" s="1166"/>
      <c r="D338" s="1167"/>
      <c r="E338" s="1168"/>
      <c r="F338" s="1177"/>
      <c r="G338" s="1216" t="s">
        <v>1248</v>
      </c>
      <c r="H338" s="1182"/>
      <c r="I338" s="254"/>
      <c r="J338" s="881"/>
      <c r="K338" s="1281"/>
    </row>
    <row r="339" spans="1:11" ht="38.25">
      <c r="A339" s="1164">
        <v>301</v>
      </c>
      <c r="B339" s="1165" t="s">
        <v>340</v>
      </c>
      <c r="C339" s="1166" t="s">
        <v>342</v>
      </c>
      <c r="D339" s="1167">
        <f>COUNT($D$337:D338)+1</f>
        <v>1</v>
      </c>
      <c r="E339" s="1168"/>
      <c r="F339" s="1177" t="str">
        <f>A339&amp;"."&amp;B339&amp;"."&amp;C339</f>
        <v>301.08.01</v>
      </c>
      <c r="G339" s="1178" t="s">
        <v>1249</v>
      </c>
      <c r="H339" s="1180" t="s">
        <v>105</v>
      </c>
      <c r="I339" s="1192">
        <v>1</v>
      </c>
      <c r="J339" s="886"/>
      <c r="K339" s="1280">
        <f t="shared" ref="K339" si="41">I339*J339</f>
        <v>0</v>
      </c>
    </row>
    <row r="340" spans="1:11" ht="25.5">
      <c r="A340" s="1164"/>
      <c r="B340" s="1165"/>
      <c r="C340" s="1166"/>
      <c r="D340" s="1167"/>
      <c r="E340" s="1168"/>
      <c r="F340" s="1177" t="str">
        <f t="shared" ref="F340:F382" si="42">A340&amp;"."&amp;B340&amp;"."&amp;C340</f>
        <v>..</v>
      </c>
      <c r="G340" s="1178" t="s">
        <v>1250</v>
      </c>
      <c r="H340" s="1180"/>
      <c r="I340" s="1192"/>
      <c r="J340" s="244"/>
      <c r="K340" s="1285"/>
    </row>
    <row r="341" spans="1:11" ht="25.5">
      <c r="A341" s="1164"/>
      <c r="B341" s="1165"/>
      <c r="C341" s="1166"/>
      <c r="D341" s="1167"/>
      <c r="E341" s="1168"/>
      <c r="F341" s="1177" t="str">
        <f t="shared" si="42"/>
        <v>..</v>
      </c>
      <c r="G341" s="1178" t="s">
        <v>1251</v>
      </c>
      <c r="H341" s="1180"/>
      <c r="I341" s="1192"/>
      <c r="J341" s="244"/>
      <c r="K341" s="1285"/>
    </row>
    <row r="342" spans="1:11" ht="25.5">
      <c r="A342" s="1164"/>
      <c r="B342" s="1165"/>
      <c r="C342" s="1166"/>
      <c r="D342" s="1167"/>
      <c r="E342" s="1168"/>
      <c r="F342" s="1177" t="str">
        <f t="shared" si="42"/>
        <v>..</v>
      </c>
      <c r="G342" s="1178" t="s">
        <v>1252</v>
      </c>
      <c r="H342" s="1180"/>
      <c r="I342" s="1192"/>
      <c r="J342" s="244"/>
      <c r="K342" s="1285"/>
    </row>
    <row r="343" spans="1:11">
      <c r="A343" s="1164"/>
      <c r="B343" s="1165"/>
      <c r="C343" s="1166"/>
      <c r="D343" s="1167"/>
      <c r="E343" s="1168"/>
      <c r="F343" s="1177" t="str">
        <f t="shared" si="42"/>
        <v>..</v>
      </c>
      <c r="G343" s="1178" t="s">
        <v>1253</v>
      </c>
      <c r="H343" s="1180"/>
      <c r="I343" s="1192"/>
      <c r="J343" s="244"/>
      <c r="K343" s="1285"/>
    </row>
    <row r="344" spans="1:11">
      <c r="A344" s="1164"/>
      <c r="B344" s="1165"/>
      <c r="C344" s="1166"/>
      <c r="D344" s="1167"/>
      <c r="E344" s="1168"/>
      <c r="F344" s="1177" t="str">
        <f t="shared" si="42"/>
        <v>..</v>
      </c>
      <c r="G344" s="1178" t="s">
        <v>1254</v>
      </c>
      <c r="H344" s="1180"/>
      <c r="I344" s="1192"/>
      <c r="J344" s="244"/>
      <c r="K344" s="1285"/>
    </row>
    <row r="345" spans="1:11">
      <c r="A345" s="1164"/>
      <c r="B345" s="1165"/>
      <c r="C345" s="1166"/>
      <c r="D345" s="1167"/>
      <c r="E345" s="1168"/>
      <c r="F345" s="1177" t="str">
        <f t="shared" si="42"/>
        <v>..</v>
      </c>
      <c r="G345" s="1178" t="s">
        <v>1255</v>
      </c>
      <c r="H345" s="1180"/>
      <c r="I345" s="1192"/>
      <c r="J345" s="244"/>
      <c r="K345" s="1285"/>
    </row>
    <row r="346" spans="1:11">
      <c r="A346" s="1164"/>
      <c r="B346" s="1165"/>
      <c r="C346" s="1166"/>
      <c r="D346" s="1167"/>
      <c r="E346" s="1168"/>
      <c r="F346" s="1177" t="str">
        <f t="shared" si="42"/>
        <v>..</v>
      </c>
      <c r="G346" s="1178" t="s">
        <v>1256</v>
      </c>
      <c r="H346" s="1180"/>
      <c r="I346" s="1192"/>
      <c r="J346" s="244"/>
      <c r="K346" s="1285"/>
    </row>
    <row r="347" spans="1:11">
      <c r="A347" s="1164"/>
      <c r="B347" s="1165"/>
      <c r="C347" s="1166"/>
      <c r="D347" s="1167"/>
      <c r="E347" s="1168"/>
      <c r="F347" s="1177" t="str">
        <f t="shared" si="42"/>
        <v>..</v>
      </c>
      <c r="G347" s="1178" t="s">
        <v>1257</v>
      </c>
      <c r="H347" s="1180"/>
      <c r="I347" s="1192"/>
      <c r="J347" s="244"/>
      <c r="K347" s="1285"/>
    </row>
    <row r="348" spans="1:11" ht="25.5">
      <c r="A348" s="1164"/>
      <c r="B348" s="1165"/>
      <c r="C348" s="1166"/>
      <c r="D348" s="1167"/>
      <c r="E348" s="1168"/>
      <c r="F348" s="1177" t="str">
        <f t="shared" si="42"/>
        <v>..</v>
      </c>
      <c r="G348" s="1205" t="s">
        <v>1258</v>
      </c>
      <c r="H348" s="1180"/>
      <c r="I348" s="1192"/>
      <c r="J348" s="244"/>
      <c r="K348" s="1285"/>
    </row>
    <row r="349" spans="1:11">
      <c r="A349" s="1164"/>
      <c r="B349" s="1165"/>
      <c r="C349" s="1166"/>
      <c r="D349" s="1167"/>
      <c r="E349" s="1168"/>
      <c r="F349" s="1177" t="str">
        <f t="shared" si="42"/>
        <v>..</v>
      </c>
      <c r="G349" s="1205" t="s">
        <v>1259</v>
      </c>
      <c r="H349" s="1180"/>
      <c r="I349" s="1192"/>
      <c r="J349" s="244"/>
      <c r="K349" s="1285"/>
    </row>
    <row r="350" spans="1:11" ht="25.5">
      <c r="A350" s="1164"/>
      <c r="B350" s="1165"/>
      <c r="C350" s="1166"/>
      <c r="D350" s="1167"/>
      <c r="E350" s="1168"/>
      <c r="F350" s="1177" t="str">
        <f t="shared" si="42"/>
        <v>..</v>
      </c>
      <c r="G350" s="1205" t="s">
        <v>1260</v>
      </c>
      <c r="H350" s="1180"/>
      <c r="I350" s="1192"/>
      <c r="J350" s="244"/>
      <c r="K350" s="1285"/>
    </row>
    <row r="351" spans="1:11" ht="25.5">
      <c r="A351" s="1164"/>
      <c r="B351" s="1165"/>
      <c r="C351" s="1166"/>
      <c r="D351" s="1167"/>
      <c r="E351" s="1168"/>
      <c r="F351" s="1177" t="str">
        <f t="shared" si="42"/>
        <v>..</v>
      </c>
      <c r="G351" s="1205" t="s">
        <v>1261</v>
      </c>
      <c r="H351" s="1180"/>
      <c r="I351" s="1192"/>
      <c r="J351" s="244"/>
      <c r="K351" s="1285"/>
    </row>
    <row r="352" spans="1:11">
      <c r="A352" s="1164"/>
      <c r="B352" s="1165"/>
      <c r="C352" s="1166"/>
      <c r="D352" s="1167"/>
      <c r="E352" s="1168"/>
      <c r="F352" s="1177" t="str">
        <f t="shared" si="42"/>
        <v>..</v>
      </c>
      <c r="G352" s="1205" t="s">
        <v>1262</v>
      </c>
      <c r="H352" s="1180"/>
      <c r="I352" s="1192"/>
      <c r="J352" s="244"/>
      <c r="K352" s="1285"/>
    </row>
    <row r="353" spans="1:11">
      <c r="A353" s="1164"/>
      <c r="B353" s="1165"/>
      <c r="C353" s="1166"/>
      <c r="D353" s="1167"/>
      <c r="E353" s="1168"/>
      <c r="F353" s="1177" t="str">
        <f t="shared" si="42"/>
        <v>..</v>
      </c>
      <c r="G353" s="1205" t="s">
        <v>1263</v>
      </c>
      <c r="H353" s="1180"/>
      <c r="I353" s="1192"/>
      <c r="J353" s="244"/>
      <c r="K353" s="1285"/>
    </row>
    <row r="354" spans="1:11" ht="25.5">
      <c r="A354" s="1164"/>
      <c r="B354" s="1165"/>
      <c r="C354" s="1166"/>
      <c r="D354" s="1167"/>
      <c r="E354" s="1168"/>
      <c r="F354" s="1177" t="str">
        <f t="shared" si="42"/>
        <v>..</v>
      </c>
      <c r="G354" s="1205" t="s">
        <v>1264</v>
      </c>
      <c r="H354" s="1180"/>
      <c r="I354" s="1192"/>
      <c r="J354" s="244"/>
      <c r="K354" s="1285"/>
    </row>
    <row r="355" spans="1:11">
      <c r="A355" s="1164"/>
      <c r="B355" s="1165"/>
      <c r="C355" s="1166"/>
      <c r="D355" s="1167"/>
      <c r="E355" s="1168"/>
      <c r="F355" s="1177" t="str">
        <f t="shared" si="42"/>
        <v>..</v>
      </c>
      <c r="G355" s="1205" t="s">
        <v>1265</v>
      </c>
      <c r="H355" s="1180"/>
      <c r="I355" s="1192"/>
      <c r="J355" s="244"/>
      <c r="K355" s="1285"/>
    </row>
    <row r="356" spans="1:11">
      <c r="A356" s="1164"/>
      <c r="B356" s="1165"/>
      <c r="C356" s="1166"/>
      <c r="D356" s="1167"/>
      <c r="E356" s="1168"/>
      <c r="F356" s="1177" t="str">
        <f t="shared" si="42"/>
        <v>..</v>
      </c>
      <c r="G356" s="1205" t="s">
        <v>1266</v>
      </c>
      <c r="H356" s="1180"/>
      <c r="I356" s="1192"/>
      <c r="J356" s="244"/>
      <c r="K356" s="1285"/>
    </row>
    <row r="357" spans="1:11" ht="25.5">
      <c r="A357" s="1164"/>
      <c r="B357" s="1165"/>
      <c r="C357" s="1166"/>
      <c r="D357" s="1167"/>
      <c r="E357" s="1168"/>
      <c r="F357" s="1177" t="str">
        <f t="shared" si="42"/>
        <v>..</v>
      </c>
      <c r="G357" s="1205" t="s">
        <v>1267</v>
      </c>
      <c r="H357" s="1180"/>
      <c r="I357" s="1192"/>
      <c r="J357" s="244"/>
      <c r="K357" s="1285"/>
    </row>
    <row r="358" spans="1:11">
      <c r="A358" s="1164"/>
      <c r="B358" s="1165"/>
      <c r="C358" s="1166"/>
      <c r="D358" s="1167"/>
      <c r="E358" s="1168"/>
      <c r="F358" s="1177" t="str">
        <f t="shared" si="42"/>
        <v>..</v>
      </c>
      <c r="G358" s="1178" t="s">
        <v>1268</v>
      </c>
      <c r="H358" s="1180"/>
      <c r="I358" s="1192"/>
      <c r="J358" s="244"/>
      <c r="K358" s="1285"/>
    </row>
    <row r="359" spans="1:11">
      <c r="A359" s="1164"/>
      <c r="B359" s="1165"/>
      <c r="C359" s="1166"/>
      <c r="D359" s="1167"/>
      <c r="E359" s="1168"/>
      <c r="F359" s="1177" t="str">
        <f t="shared" si="42"/>
        <v>..</v>
      </c>
      <c r="G359" s="1205" t="s">
        <v>1269</v>
      </c>
      <c r="H359" s="1180"/>
      <c r="I359" s="1192"/>
      <c r="J359" s="244"/>
      <c r="K359" s="1285"/>
    </row>
    <row r="360" spans="1:11">
      <c r="A360" s="1164"/>
      <c r="B360" s="1165"/>
      <c r="C360" s="1166"/>
      <c r="D360" s="1167"/>
      <c r="E360" s="1168"/>
      <c r="F360" s="1177" t="str">
        <f t="shared" si="42"/>
        <v>..</v>
      </c>
      <c r="G360" s="1205" t="s">
        <v>1270</v>
      </c>
      <c r="H360" s="1180"/>
      <c r="I360" s="1192"/>
      <c r="J360" s="244"/>
      <c r="K360" s="1285"/>
    </row>
    <row r="361" spans="1:11">
      <c r="A361" s="1164"/>
      <c r="B361" s="1165"/>
      <c r="C361" s="1166"/>
      <c r="D361" s="1167"/>
      <c r="E361" s="1168"/>
      <c r="F361" s="1177" t="str">
        <f t="shared" si="42"/>
        <v>..</v>
      </c>
      <c r="G361" s="1205"/>
      <c r="H361" s="1180"/>
      <c r="I361" s="1192"/>
      <c r="J361" s="244"/>
      <c r="K361" s="1285"/>
    </row>
    <row r="362" spans="1:11">
      <c r="A362" s="1164">
        <v>301</v>
      </c>
      <c r="B362" s="1165" t="s">
        <v>340</v>
      </c>
      <c r="C362" s="1166" t="s">
        <v>342</v>
      </c>
      <c r="D362" s="1167">
        <f>COUNT($D$337:D361)+1</f>
        <v>2</v>
      </c>
      <c r="E362" s="1168"/>
      <c r="F362" s="1177" t="str">
        <f t="shared" si="42"/>
        <v>301.08.01</v>
      </c>
      <c r="G362" s="1205" t="s">
        <v>1271</v>
      </c>
      <c r="H362" s="1179" t="s">
        <v>1174</v>
      </c>
      <c r="I362" s="1179">
        <v>1</v>
      </c>
      <c r="J362" s="880"/>
      <c r="K362" s="1280">
        <f t="shared" ref="K362" si="43">I362*J362</f>
        <v>0</v>
      </c>
    </row>
    <row r="363" spans="1:11" ht="25.5">
      <c r="A363" s="1164"/>
      <c r="B363" s="1165"/>
      <c r="C363" s="1166"/>
      <c r="D363" s="1167"/>
      <c r="E363" s="1168"/>
      <c r="F363" s="1177" t="str">
        <f t="shared" si="42"/>
        <v>..</v>
      </c>
      <c r="G363" s="1178" t="s">
        <v>1272</v>
      </c>
      <c r="H363" s="1180"/>
      <c r="I363" s="1192"/>
      <c r="J363" s="244"/>
      <c r="K363" s="1285"/>
    </row>
    <row r="364" spans="1:11" ht="25.5">
      <c r="A364" s="1164"/>
      <c r="B364" s="1165"/>
      <c r="C364" s="1166"/>
      <c r="D364" s="1167"/>
      <c r="E364" s="1168"/>
      <c r="F364" s="1177" t="str">
        <f t="shared" si="42"/>
        <v>..</v>
      </c>
      <c r="G364" s="1178" t="s">
        <v>1273</v>
      </c>
      <c r="H364" s="1180"/>
      <c r="I364" s="1192"/>
      <c r="J364" s="244"/>
      <c r="K364" s="1285"/>
    </row>
    <row r="365" spans="1:11" ht="25.5">
      <c r="A365" s="1164"/>
      <c r="B365" s="1165"/>
      <c r="C365" s="1166"/>
      <c r="D365" s="1167"/>
      <c r="E365" s="1168"/>
      <c r="F365" s="1177" t="str">
        <f t="shared" si="42"/>
        <v>..</v>
      </c>
      <c r="G365" s="1178" t="s">
        <v>1274</v>
      </c>
      <c r="H365" s="1180"/>
      <c r="I365" s="1192"/>
      <c r="J365" s="244"/>
      <c r="K365" s="1285"/>
    </row>
    <row r="366" spans="1:11">
      <c r="A366" s="1164"/>
      <c r="B366" s="1165"/>
      <c r="C366" s="1166"/>
      <c r="D366" s="1167"/>
      <c r="E366" s="1168"/>
      <c r="F366" s="1177" t="str">
        <f t="shared" si="42"/>
        <v>..</v>
      </c>
      <c r="G366" s="1178"/>
      <c r="H366" s="1180"/>
      <c r="I366" s="1192"/>
      <c r="J366" s="244"/>
      <c r="K366" s="1285"/>
    </row>
    <row r="367" spans="1:11" ht="25.5">
      <c r="A367" s="1164">
        <v>301</v>
      </c>
      <c r="B367" s="1165" t="s">
        <v>340</v>
      </c>
      <c r="C367" s="1166" t="s">
        <v>342</v>
      </c>
      <c r="D367" s="1167">
        <f>COUNT($D$337:D366)+1</f>
        <v>3</v>
      </c>
      <c r="E367" s="1168"/>
      <c r="F367" s="1177" t="str">
        <f t="shared" si="42"/>
        <v>301.08.01</v>
      </c>
      <c r="G367" s="1178" t="s">
        <v>1275</v>
      </c>
      <c r="H367" s="1180" t="s">
        <v>105</v>
      </c>
      <c r="I367" s="1192">
        <v>1</v>
      </c>
      <c r="J367" s="880"/>
      <c r="K367" s="1280">
        <f t="shared" ref="K367:K382" si="44">I367*J367</f>
        <v>0</v>
      </c>
    </row>
    <row r="368" spans="1:11" ht="38.25">
      <c r="A368" s="1164">
        <v>301</v>
      </c>
      <c r="B368" s="1165" t="s">
        <v>340</v>
      </c>
      <c r="C368" s="1166" t="s">
        <v>342</v>
      </c>
      <c r="D368" s="1167">
        <f>COUNT($D$337:D367)+1</f>
        <v>4</v>
      </c>
      <c r="E368" s="1168"/>
      <c r="F368" s="1177" t="str">
        <f t="shared" si="42"/>
        <v>301.08.01</v>
      </c>
      <c r="G368" s="1178" t="s">
        <v>1276</v>
      </c>
      <c r="H368" s="1180" t="s">
        <v>105</v>
      </c>
      <c r="I368" s="1192">
        <v>1</v>
      </c>
      <c r="J368" s="880"/>
      <c r="K368" s="1280">
        <f t="shared" si="44"/>
        <v>0</v>
      </c>
    </row>
    <row r="369" spans="1:11" ht="25.5">
      <c r="A369" s="1164">
        <v>301</v>
      </c>
      <c r="B369" s="1165" t="s">
        <v>340</v>
      </c>
      <c r="C369" s="1166" t="s">
        <v>342</v>
      </c>
      <c r="D369" s="1167">
        <f>COUNT($D$337:D368)+1</f>
        <v>5</v>
      </c>
      <c r="E369" s="1168"/>
      <c r="F369" s="1177" t="str">
        <f t="shared" si="42"/>
        <v>301.08.01</v>
      </c>
      <c r="G369" s="1178" t="s">
        <v>1277</v>
      </c>
      <c r="H369" s="1180" t="s">
        <v>104</v>
      </c>
      <c r="I369" s="1192">
        <v>4500</v>
      </c>
      <c r="J369" s="880"/>
      <c r="K369" s="1280">
        <f t="shared" si="44"/>
        <v>0</v>
      </c>
    </row>
    <row r="370" spans="1:11">
      <c r="A370" s="1164">
        <v>301</v>
      </c>
      <c r="B370" s="1165" t="s">
        <v>340</v>
      </c>
      <c r="C370" s="1166" t="s">
        <v>342</v>
      </c>
      <c r="D370" s="1167">
        <f>COUNT($D$337:D369)+1</f>
        <v>6</v>
      </c>
      <c r="E370" s="1168"/>
      <c r="F370" s="1177" t="str">
        <f t="shared" si="42"/>
        <v>301.08.01</v>
      </c>
      <c r="G370" s="1178" t="s">
        <v>1278</v>
      </c>
      <c r="H370" s="1180" t="s">
        <v>104</v>
      </c>
      <c r="I370" s="1179">
        <v>250</v>
      </c>
      <c r="J370" s="244"/>
      <c r="K370" s="1280">
        <f t="shared" si="44"/>
        <v>0</v>
      </c>
    </row>
    <row r="371" spans="1:11">
      <c r="A371" s="1164">
        <v>301</v>
      </c>
      <c r="B371" s="1165" t="s">
        <v>340</v>
      </c>
      <c r="C371" s="1166" t="s">
        <v>342</v>
      </c>
      <c r="D371" s="1167">
        <f>COUNT($D$337:D370)+1</f>
        <v>7</v>
      </c>
      <c r="E371" s="1168"/>
      <c r="F371" s="1177" t="str">
        <f t="shared" si="42"/>
        <v>301.08.01</v>
      </c>
      <c r="G371" s="1178" t="s">
        <v>1279</v>
      </c>
      <c r="H371" s="1180" t="s">
        <v>104</v>
      </c>
      <c r="I371" s="1179">
        <v>450</v>
      </c>
      <c r="J371" s="244"/>
      <c r="K371" s="1280">
        <f t="shared" si="44"/>
        <v>0</v>
      </c>
    </row>
    <row r="372" spans="1:11">
      <c r="A372" s="1164">
        <v>301</v>
      </c>
      <c r="B372" s="1165" t="s">
        <v>340</v>
      </c>
      <c r="C372" s="1166" t="s">
        <v>342</v>
      </c>
      <c r="D372" s="1167">
        <f>COUNT($D$337:D371)+1</f>
        <v>8</v>
      </c>
      <c r="E372" s="1168"/>
      <c r="F372" s="1177" t="str">
        <f t="shared" si="42"/>
        <v>301.08.01</v>
      </c>
      <c r="G372" s="1178" t="s">
        <v>1280</v>
      </c>
      <c r="H372" s="1180" t="s">
        <v>104</v>
      </c>
      <c r="I372" s="1179">
        <v>750</v>
      </c>
      <c r="J372" s="244"/>
      <c r="K372" s="1280">
        <f t="shared" si="44"/>
        <v>0</v>
      </c>
    </row>
    <row r="373" spans="1:11">
      <c r="A373" s="1164">
        <v>301</v>
      </c>
      <c r="B373" s="1165" t="s">
        <v>340</v>
      </c>
      <c r="C373" s="1166" t="s">
        <v>342</v>
      </c>
      <c r="D373" s="1167">
        <f>COUNT($D$337:D372)+1</f>
        <v>9</v>
      </c>
      <c r="E373" s="1168"/>
      <c r="F373" s="1177" t="str">
        <f t="shared" si="42"/>
        <v>301.08.01</v>
      </c>
      <c r="G373" s="1178" t="s">
        <v>1281</v>
      </c>
      <c r="H373" s="1180" t="s">
        <v>105</v>
      </c>
      <c r="I373" s="1192">
        <v>113</v>
      </c>
      <c r="J373" s="880"/>
      <c r="K373" s="1280">
        <f t="shared" si="44"/>
        <v>0</v>
      </c>
    </row>
    <row r="374" spans="1:11" ht="25.5">
      <c r="A374" s="1164">
        <v>301</v>
      </c>
      <c r="B374" s="1165" t="s">
        <v>340</v>
      </c>
      <c r="C374" s="1166" t="s">
        <v>342</v>
      </c>
      <c r="D374" s="1167">
        <f>COUNT($D$337:D373)+1</f>
        <v>10</v>
      </c>
      <c r="E374" s="1168"/>
      <c r="F374" s="1177" t="str">
        <f t="shared" si="42"/>
        <v>301.08.01</v>
      </c>
      <c r="G374" s="1178" t="s">
        <v>1282</v>
      </c>
      <c r="H374" s="1180" t="s">
        <v>105</v>
      </c>
      <c r="I374" s="1192">
        <v>46</v>
      </c>
      <c r="J374" s="880"/>
      <c r="K374" s="1280">
        <f t="shared" si="44"/>
        <v>0</v>
      </c>
    </row>
    <row r="375" spans="1:11" ht="25.5">
      <c r="A375" s="1164">
        <v>301</v>
      </c>
      <c r="B375" s="1165" t="s">
        <v>340</v>
      </c>
      <c r="C375" s="1166" t="s">
        <v>342</v>
      </c>
      <c r="D375" s="1167">
        <f>COUNT($D$337:D374)+1</f>
        <v>11</v>
      </c>
      <c r="E375" s="1168"/>
      <c r="F375" s="1177" t="str">
        <f t="shared" si="42"/>
        <v>301.08.01</v>
      </c>
      <c r="G375" s="1178" t="s">
        <v>1283</v>
      </c>
      <c r="H375" s="1180" t="s">
        <v>105</v>
      </c>
      <c r="I375" s="1192">
        <v>11</v>
      </c>
      <c r="J375" s="880"/>
      <c r="K375" s="1280">
        <f t="shared" si="44"/>
        <v>0</v>
      </c>
    </row>
    <row r="376" spans="1:11" ht="25.5">
      <c r="A376" s="1164">
        <v>301</v>
      </c>
      <c r="B376" s="1165" t="s">
        <v>340</v>
      </c>
      <c r="C376" s="1166" t="s">
        <v>342</v>
      </c>
      <c r="D376" s="1167">
        <f>COUNT($D$337:D375)+1</f>
        <v>12</v>
      </c>
      <c r="E376" s="1168"/>
      <c r="F376" s="1177" t="str">
        <f t="shared" si="42"/>
        <v>301.08.01</v>
      </c>
      <c r="G376" s="1178" t="s">
        <v>1284</v>
      </c>
      <c r="H376" s="1180" t="s">
        <v>105</v>
      </c>
      <c r="I376" s="1192">
        <v>1</v>
      </c>
      <c r="J376" s="880"/>
      <c r="K376" s="1280">
        <f t="shared" si="44"/>
        <v>0</v>
      </c>
    </row>
    <row r="377" spans="1:11">
      <c r="A377" s="1164">
        <v>301</v>
      </c>
      <c r="B377" s="1165" t="s">
        <v>340</v>
      </c>
      <c r="C377" s="1166" t="s">
        <v>342</v>
      </c>
      <c r="D377" s="1167">
        <f>COUNT($D$337:D376)+1</f>
        <v>13</v>
      </c>
      <c r="E377" s="1168"/>
      <c r="F377" s="1177" t="str">
        <f t="shared" si="42"/>
        <v>301.08.01</v>
      </c>
      <c r="G377" s="1178" t="s">
        <v>1285</v>
      </c>
      <c r="H377" s="1179" t="s">
        <v>1174</v>
      </c>
      <c r="I377" s="1179">
        <v>1</v>
      </c>
      <c r="J377" s="880"/>
      <c r="K377" s="1280">
        <f t="shared" si="44"/>
        <v>0</v>
      </c>
    </row>
    <row r="378" spans="1:11">
      <c r="A378" s="1164">
        <v>301</v>
      </c>
      <c r="B378" s="1165" t="s">
        <v>340</v>
      </c>
      <c r="C378" s="1166" t="s">
        <v>342</v>
      </c>
      <c r="D378" s="1167">
        <f>COUNT($D$337:D377)+1</f>
        <v>14</v>
      </c>
      <c r="E378" s="1168"/>
      <c r="F378" s="1177" t="str">
        <f t="shared" si="42"/>
        <v>301.08.01</v>
      </c>
      <c r="G378" s="1178" t="s">
        <v>1286</v>
      </c>
      <c r="H378" s="1179" t="s">
        <v>1174</v>
      </c>
      <c r="I378" s="1179">
        <v>1</v>
      </c>
      <c r="J378" s="880"/>
      <c r="K378" s="1280">
        <f t="shared" si="44"/>
        <v>0</v>
      </c>
    </row>
    <row r="379" spans="1:11" ht="25.5">
      <c r="A379" s="1164">
        <v>301</v>
      </c>
      <c r="B379" s="1165" t="s">
        <v>340</v>
      </c>
      <c r="C379" s="1166" t="s">
        <v>342</v>
      </c>
      <c r="D379" s="1167">
        <f>COUNT($D$337:D378)+1</f>
        <v>15</v>
      </c>
      <c r="E379" s="1168"/>
      <c r="F379" s="1177" t="str">
        <f t="shared" si="42"/>
        <v>301.08.01</v>
      </c>
      <c r="G379" s="1208" t="s">
        <v>1287</v>
      </c>
      <c r="H379" s="1180" t="s">
        <v>104</v>
      </c>
      <c r="I379" s="1179">
        <v>30</v>
      </c>
      <c r="J379" s="244"/>
      <c r="K379" s="1280">
        <f t="shared" si="44"/>
        <v>0</v>
      </c>
    </row>
    <row r="380" spans="1:11">
      <c r="A380" s="1164">
        <v>301</v>
      </c>
      <c r="B380" s="1165" t="s">
        <v>340</v>
      </c>
      <c r="C380" s="1166" t="s">
        <v>342</v>
      </c>
      <c r="D380" s="1167">
        <f>COUNT($D$337:D379)+1</f>
        <v>16</v>
      </c>
      <c r="E380" s="1168"/>
      <c r="F380" s="1177" t="str">
        <f t="shared" si="42"/>
        <v>301.08.01</v>
      </c>
      <c r="G380" s="1178" t="s">
        <v>1288</v>
      </c>
      <c r="H380" s="1179" t="s">
        <v>1174</v>
      </c>
      <c r="I380" s="1179">
        <v>5</v>
      </c>
      <c r="J380" s="880"/>
      <c r="K380" s="1280">
        <f t="shared" si="44"/>
        <v>0</v>
      </c>
    </row>
    <row r="381" spans="1:11">
      <c r="A381" s="1164">
        <v>301</v>
      </c>
      <c r="B381" s="1165" t="s">
        <v>340</v>
      </c>
      <c r="C381" s="1166" t="s">
        <v>342</v>
      </c>
      <c r="D381" s="1167">
        <f>COUNT($D$337:D380)+1</f>
        <v>17</v>
      </c>
      <c r="E381" s="1168"/>
      <c r="F381" s="1177" t="str">
        <f t="shared" si="42"/>
        <v>301.08.01</v>
      </c>
      <c r="G381" s="1178" t="s">
        <v>1289</v>
      </c>
      <c r="H381" s="1179" t="s">
        <v>1174</v>
      </c>
      <c r="I381" s="1179">
        <v>1</v>
      </c>
      <c r="J381" s="880"/>
      <c r="K381" s="1280">
        <f t="shared" si="44"/>
        <v>0</v>
      </c>
    </row>
    <row r="382" spans="1:11">
      <c r="A382" s="1164">
        <v>301</v>
      </c>
      <c r="B382" s="1165" t="s">
        <v>340</v>
      </c>
      <c r="C382" s="1166" t="s">
        <v>342</v>
      </c>
      <c r="D382" s="1167">
        <f>COUNT($D$337:D381)+1</f>
        <v>18</v>
      </c>
      <c r="E382" s="1168"/>
      <c r="F382" s="1177" t="str">
        <f t="shared" si="42"/>
        <v>301.08.01</v>
      </c>
      <c r="G382" s="1178" t="s">
        <v>1290</v>
      </c>
      <c r="H382" s="1179" t="s">
        <v>1174</v>
      </c>
      <c r="I382" s="1179">
        <v>1</v>
      </c>
      <c r="J382" s="880"/>
      <c r="K382" s="1280">
        <f t="shared" si="44"/>
        <v>0</v>
      </c>
    </row>
    <row r="383" spans="1:11" ht="14.25">
      <c r="A383" s="1164"/>
      <c r="B383" s="1165"/>
      <c r="C383" s="1166"/>
      <c r="D383" s="1167"/>
      <c r="E383" s="1168"/>
      <c r="F383" s="1177"/>
      <c r="G383" s="1217"/>
      <c r="H383" s="1218"/>
      <c r="I383" s="899"/>
      <c r="J383" s="887"/>
      <c r="K383" s="1289"/>
    </row>
    <row r="384" spans="1:11">
      <c r="A384" s="1164">
        <v>301</v>
      </c>
      <c r="B384" s="1165" t="s">
        <v>340</v>
      </c>
      <c r="C384" s="1166"/>
      <c r="D384" s="1167"/>
      <c r="E384" s="1168"/>
      <c r="F384" s="1173" t="str">
        <f>A384&amp;"."&amp;B384</f>
        <v>301.08</v>
      </c>
      <c r="G384" s="1174" t="s">
        <v>1291</v>
      </c>
      <c r="H384" s="1173"/>
      <c r="I384" s="1183"/>
      <c r="J384" s="878"/>
      <c r="K384" s="1282">
        <f>SUM(K337:K383)</f>
        <v>0</v>
      </c>
    </row>
    <row r="385" spans="1:11">
      <c r="A385" s="1164">
        <v>301</v>
      </c>
      <c r="B385" s="1184"/>
      <c r="C385" s="1185"/>
      <c r="D385" s="1186"/>
      <c r="E385" s="1187"/>
      <c r="F385" s="1188"/>
      <c r="G385" s="1189"/>
      <c r="H385" s="1190"/>
      <c r="I385" s="1191"/>
      <c r="K385" s="1283"/>
    </row>
    <row r="386" spans="1:11">
      <c r="A386" s="1164">
        <v>301</v>
      </c>
      <c r="B386" s="1165" t="s">
        <v>341</v>
      </c>
      <c r="C386" s="1166"/>
      <c r="D386" s="1167"/>
      <c r="E386" s="1168"/>
      <c r="F386" s="1173" t="str">
        <f>A386&amp;"."&amp;B386</f>
        <v>301.09</v>
      </c>
      <c r="G386" s="1174" t="s">
        <v>1292</v>
      </c>
      <c r="H386" s="1173"/>
      <c r="I386" s="1183"/>
      <c r="J386" s="878"/>
      <c r="K386" s="1284">
        <f>SUM(K387:K396)</f>
        <v>0</v>
      </c>
    </row>
    <row r="387" spans="1:11" ht="25.5">
      <c r="A387" s="1164"/>
      <c r="B387" s="1165"/>
      <c r="C387" s="1166"/>
      <c r="D387" s="1167"/>
      <c r="E387" s="1168"/>
      <c r="F387" s="1177"/>
      <c r="G387" s="1210" t="s">
        <v>1293</v>
      </c>
      <c r="H387" s="1182"/>
      <c r="I387" s="254"/>
      <c r="J387" s="881"/>
      <c r="K387" s="1281"/>
    </row>
    <row r="388" spans="1:11" ht="25.5">
      <c r="A388" s="1164"/>
      <c r="B388" s="1165"/>
      <c r="C388" s="1166"/>
      <c r="D388" s="1167"/>
      <c r="E388" s="1168"/>
      <c r="F388" s="1177"/>
      <c r="G388" s="1210" t="s">
        <v>1294</v>
      </c>
      <c r="H388" s="1182"/>
      <c r="I388" s="254"/>
      <c r="J388" s="881"/>
      <c r="K388" s="1281"/>
    </row>
    <row r="389" spans="1:11" ht="25.5">
      <c r="A389" s="1164"/>
      <c r="B389" s="1165"/>
      <c r="C389" s="1166"/>
      <c r="D389" s="1167"/>
      <c r="E389" s="1168"/>
      <c r="F389" s="1177"/>
      <c r="G389" s="1210" t="s">
        <v>1295</v>
      </c>
      <c r="H389" s="1182"/>
      <c r="I389" s="254"/>
      <c r="J389" s="881"/>
      <c r="K389" s="1281"/>
    </row>
    <row r="390" spans="1:11" ht="25.5">
      <c r="A390" s="1164">
        <v>301</v>
      </c>
      <c r="B390" s="1165" t="s">
        <v>341</v>
      </c>
      <c r="C390" s="1166" t="s">
        <v>342</v>
      </c>
      <c r="D390" s="1167">
        <f>COUNT($D$388:D389)+1</f>
        <v>1</v>
      </c>
      <c r="E390" s="1168"/>
      <c r="F390" s="1177" t="str">
        <f>A390&amp;"."&amp;B390&amp;"."&amp;C390&amp;"."&amp;D390</f>
        <v>301.09.01.1</v>
      </c>
      <c r="G390" s="1219" t="s">
        <v>1296</v>
      </c>
      <c r="H390" s="1220"/>
      <c r="I390" s="1220"/>
      <c r="J390" s="889"/>
      <c r="K390" s="1290"/>
    </row>
    <row r="391" spans="1:11" ht="25.5">
      <c r="A391" s="1164">
        <v>301</v>
      </c>
      <c r="B391" s="1165" t="s">
        <v>341</v>
      </c>
      <c r="C391" s="1166" t="s">
        <v>342</v>
      </c>
      <c r="D391" s="1167">
        <f>COUNT($D$388:D390)+1</f>
        <v>2</v>
      </c>
      <c r="E391" s="1168"/>
      <c r="F391" s="1177" t="str">
        <f t="shared" ref="F391:F395" si="45">A391&amp;"."&amp;B391&amp;"."&amp;C391&amp;"."&amp;D391</f>
        <v>301.09.01.2</v>
      </c>
      <c r="G391" s="1219" t="s">
        <v>1297</v>
      </c>
      <c r="H391" s="1180" t="s">
        <v>105</v>
      </c>
      <c r="I391" s="1179">
        <v>1</v>
      </c>
      <c r="J391" s="880"/>
      <c r="K391" s="1280">
        <f t="shared" ref="K391:K395" si="46">I391*J391</f>
        <v>0</v>
      </c>
    </row>
    <row r="392" spans="1:11">
      <c r="A392" s="1164">
        <v>301</v>
      </c>
      <c r="B392" s="1165" t="s">
        <v>341</v>
      </c>
      <c r="C392" s="1166" t="s">
        <v>342</v>
      </c>
      <c r="D392" s="1167">
        <f>COUNT($D$388:D391)+1</f>
        <v>3</v>
      </c>
      <c r="E392" s="1168"/>
      <c r="F392" s="1177" t="str">
        <f t="shared" si="45"/>
        <v>301.09.01.3</v>
      </c>
      <c r="G392" s="1219" t="s">
        <v>1298</v>
      </c>
      <c r="H392" s="1180" t="s">
        <v>105</v>
      </c>
      <c r="I392" s="1179">
        <v>1</v>
      </c>
      <c r="J392" s="880"/>
      <c r="K392" s="1280">
        <f t="shared" si="46"/>
        <v>0</v>
      </c>
    </row>
    <row r="393" spans="1:11" ht="25.5">
      <c r="A393" s="1164">
        <v>301</v>
      </c>
      <c r="B393" s="1165" t="s">
        <v>341</v>
      </c>
      <c r="C393" s="1166" t="s">
        <v>342</v>
      </c>
      <c r="D393" s="1167">
        <f>COUNT($D$388:D392)+1</f>
        <v>4</v>
      </c>
      <c r="E393" s="1168"/>
      <c r="F393" s="1177" t="str">
        <f t="shared" si="45"/>
        <v>301.09.01.4</v>
      </c>
      <c r="G393" s="1219" t="s">
        <v>1299</v>
      </c>
      <c r="H393" s="1180" t="s">
        <v>105</v>
      </c>
      <c r="I393" s="1179">
        <v>2</v>
      </c>
      <c r="J393" s="880"/>
      <c r="K393" s="1280">
        <f t="shared" si="46"/>
        <v>0</v>
      </c>
    </row>
    <row r="394" spans="1:11" ht="25.5">
      <c r="A394" s="1164">
        <v>301</v>
      </c>
      <c r="B394" s="1165" t="s">
        <v>341</v>
      </c>
      <c r="C394" s="1166" t="s">
        <v>342</v>
      </c>
      <c r="D394" s="1167">
        <f>COUNT($D$388:D393)+1</f>
        <v>5</v>
      </c>
      <c r="E394" s="1168"/>
      <c r="F394" s="1177" t="str">
        <f t="shared" si="45"/>
        <v>301.09.01.5</v>
      </c>
      <c r="G394" s="1219" t="s">
        <v>1300</v>
      </c>
      <c r="H394" s="1180" t="s">
        <v>105</v>
      </c>
      <c r="I394" s="1179">
        <v>1</v>
      </c>
      <c r="J394" s="880"/>
      <c r="K394" s="1280">
        <f t="shared" si="46"/>
        <v>0</v>
      </c>
    </row>
    <row r="395" spans="1:11" ht="25.5">
      <c r="A395" s="1164">
        <v>301</v>
      </c>
      <c r="B395" s="1165" t="s">
        <v>341</v>
      </c>
      <c r="C395" s="1166" t="s">
        <v>342</v>
      </c>
      <c r="D395" s="1167">
        <f>COUNT($D$388:D394)+1</f>
        <v>6</v>
      </c>
      <c r="E395" s="1168"/>
      <c r="F395" s="1177" t="str">
        <f t="shared" si="45"/>
        <v>301.09.01.6</v>
      </c>
      <c r="G395" s="1219" t="s">
        <v>1301</v>
      </c>
      <c r="H395" s="1180" t="s">
        <v>105</v>
      </c>
      <c r="I395" s="1179">
        <v>9</v>
      </c>
      <c r="J395" s="880"/>
      <c r="K395" s="1280">
        <f t="shared" si="46"/>
        <v>0</v>
      </c>
    </row>
    <row r="396" spans="1:11">
      <c r="A396" s="1164">
        <v>301</v>
      </c>
      <c r="B396" s="1165"/>
      <c r="C396" s="1166"/>
      <c r="D396" s="1167"/>
      <c r="E396" s="1168"/>
      <c r="F396" s="1177"/>
      <c r="G396" s="1221"/>
      <c r="H396" s="1182"/>
      <c r="I396" s="254"/>
      <c r="J396" s="881"/>
      <c r="K396" s="1281"/>
    </row>
    <row r="397" spans="1:11">
      <c r="A397" s="1164">
        <v>301</v>
      </c>
      <c r="B397" s="1165" t="s">
        <v>341</v>
      </c>
      <c r="C397" s="1166"/>
      <c r="D397" s="1167"/>
      <c r="E397" s="1168"/>
      <c r="F397" s="1173" t="str">
        <f>A397&amp;"."&amp;B397</f>
        <v>301.09</v>
      </c>
      <c r="G397" s="1174" t="s">
        <v>1302</v>
      </c>
      <c r="H397" s="1173"/>
      <c r="I397" s="1183"/>
      <c r="J397" s="878"/>
      <c r="K397" s="1282">
        <f>SUM(K387:K396)</f>
        <v>0</v>
      </c>
    </row>
    <row r="398" spans="1:11">
      <c r="A398" s="1164">
        <v>301</v>
      </c>
      <c r="B398" s="1184"/>
      <c r="C398" s="1185"/>
      <c r="D398" s="1186"/>
      <c r="E398" s="1187"/>
      <c r="F398" s="1188"/>
      <c r="G398" s="1189"/>
      <c r="H398" s="1190"/>
      <c r="I398" s="1191"/>
      <c r="K398" s="1283"/>
    </row>
    <row r="399" spans="1:11">
      <c r="A399" s="1164">
        <v>301</v>
      </c>
      <c r="B399" s="1165" t="s">
        <v>121</v>
      </c>
      <c r="C399" s="1166"/>
      <c r="D399" s="1167"/>
      <c r="E399" s="1168"/>
      <c r="F399" s="1173" t="str">
        <f>A399&amp;"."&amp;B399</f>
        <v>301.10</v>
      </c>
      <c r="G399" s="1174" t="s">
        <v>1303</v>
      </c>
      <c r="H399" s="1173"/>
      <c r="I399" s="1183"/>
      <c r="J399" s="878"/>
      <c r="K399" s="1284">
        <f>SUM(K400:K436)</f>
        <v>0</v>
      </c>
    </row>
    <row r="400" spans="1:11" ht="51">
      <c r="A400" s="1164">
        <v>301</v>
      </c>
      <c r="B400" s="1165" t="s">
        <v>121</v>
      </c>
      <c r="C400" s="1166" t="s">
        <v>342</v>
      </c>
      <c r="D400" s="1167"/>
      <c r="E400" s="1168"/>
      <c r="F400" s="1177" t="str">
        <f>A400&amp;"."&amp;B400&amp;"."&amp;C400</f>
        <v>301.10.01</v>
      </c>
      <c r="G400" s="1210" t="s">
        <v>1304</v>
      </c>
      <c r="H400" s="1182"/>
      <c r="I400" s="254"/>
      <c r="J400" s="881"/>
      <c r="K400" s="1281"/>
    </row>
    <row r="401" spans="1:11" ht="51">
      <c r="A401" s="1164">
        <v>301</v>
      </c>
      <c r="B401" s="1165" t="s">
        <v>121</v>
      </c>
      <c r="C401" s="1166" t="s">
        <v>342</v>
      </c>
      <c r="D401" s="1167">
        <f>COUNT($D$400:D400)+1</f>
        <v>1</v>
      </c>
      <c r="E401" s="1168"/>
      <c r="F401" s="1177" t="str">
        <f t="shared" ref="F401:F415" si="47">A401&amp;"."&amp;B401&amp;"."&amp;C401&amp;"."&amp;D401</f>
        <v>301.10.01.1</v>
      </c>
      <c r="G401" s="1178" t="s">
        <v>1305</v>
      </c>
      <c r="H401" s="1179" t="s">
        <v>105</v>
      </c>
      <c r="I401" s="1179">
        <v>15</v>
      </c>
      <c r="J401" s="880"/>
      <c r="K401" s="1280">
        <f t="shared" ref="K401:K407" si="48">I401*J401</f>
        <v>0</v>
      </c>
    </row>
    <row r="402" spans="1:11" ht="51">
      <c r="A402" s="1164">
        <v>301</v>
      </c>
      <c r="B402" s="1165" t="s">
        <v>121</v>
      </c>
      <c r="C402" s="1166" t="s">
        <v>342</v>
      </c>
      <c r="D402" s="1167">
        <f>COUNT($D$400:D401)+1</f>
        <v>2</v>
      </c>
      <c r="E402" s="1168"/>
      <c r="F402" s="1177" t="str">
        <f t="shared" si="47"/>
        <v>301.10.01.2</v>
      </c>
      <c r="G402" s="1178" t="s">
        <v>1306</v>
      </c>
      <c r="H402" s="1179" t="s">
        <v>105</v>
      </c>
      <c r="I402" s="1179">
        <v>5</v>
      </c>
      <c r="J402" s="880"/>
      <c r="K402" s="1280">
        <f t="shared" si="48"/>
        <v>0</v>
      </c>
    </row>
    <row r="403" spans="1:11" ht="25.5">
      <c r="A403" s="1164">
        <v>301</v>
      </c>
      <c r="B403" s="1165" t="s">
        <v>121</v>
      </c>
      <c r="C403" s="1166" t="s">
        <v>342</v>
      </c>
      <c r="D403" s="1167">
        <f>COUNT($D$400:D402)+1</f>
        <v>3</v>
      </c>
      <c r="E403" s="1168"/>
      <c r="F403" s="1177" t="str">
        <f t="shared" si="47"/>
        <v>301.10.01.3</v>
      </c>
      <c r="G403" s="1202" t="s">
        <v>1307</v>
      </c>
      <c r="H403" s="1179" t="s">
        <v>105</v>
      </c>
      <c r="I403" s="1222">
        <v>4</v>
      </c>
      <c r="J403" s="880"/>
      <c r="K403" s="1280">
        <f t="shared" si="48"/>
        <v>0</v>
      </c>
    </row>
    <row r="404" spans="1:11">
      <c r="A404" s="1164">
        <v>301</v>
      </c>
      <c r="B404" s="1165" t="s">
        <v>121</v>
      </c>
      <c r="C404" s="1166" t="s">
        <v>342</v>
      </c>
      <c r="D404" s="1167">
        <f>COUNT($D$400:D403)+1</f>
        <v>4</v>
      </c>
      <c r="E404" s="1168"/>
      <c r="F404" s="1177" t="str">
        <f t="shared" si="47"/>
        <v>301.10.01.4</v>
      </c>
      <c r="G404" s="1223" t="s">
        <v>399</v>
      </c>
      <c r="H404" s="1179" t="s">
        <v>105</v>
      </c>
      <c r="I404" s="1222">
        <v>4</v>
      </c>
      <c r="J404" s="880"/>
      <c r="K404" s="1280">
        <f t="shared" si="48"/>
        <v>0</v>
      </c>
    </row>
    <row r="405" spans="1:11" ht="76.5">
      <c r="A405" s="1164">
        <v>301</v>
      </c>
      <c r="B405" s="1165" t="s">
        <v>121</v>
      </c>
      <c r="C405" s="1166" t="s">
        <v>342</v>
      </c>
      <c r="D405" s="1167">
        <f>COUNT($D$400:D404)+1</f>
        <v>5</v>
      </c>
      <c r="E405" s="1168"/>
      <c r="F405" s="1177" t="str">
        <f t="shared" si="47"/>
        <v>301.10.01.5</v>
      </c>
      <c r="G405" s="1202" t="s">
        <v>1308</v>
      </c>
      <c r="H405" s="1179" t="s">
        <v>105</v>
      </c>
      <c r="I405" s="1222">
        <v>39</v>
      </c>
      <c r="J405" s="880"/>
      <c r="K405" s="1280">
        <f t="shared" si="48"/>
        <v>0</v>
      </c>
    </row>
    <row r="406" spans="1:11" ht="51">
      <c r="A406" s="1164">
        <v>301</v>
      </c>
      <c r="B406" s="1165" t="s">
        <v>121</v>
      </c>
      <c r="C406" s="1166" t="s">
        <v>342</v>
      </c>
      <c r="D406" s="1167">
        <f>COUNT($D$400:D405)+1</f>
        <v>6</v>
      </c>
      <c r="E406" s="1168"/>
      <c r="F406" s="1177" t="str">
        <f t="shared" si="47"/>
        <v>301.10.01.6</v>
      </c>
      <c r="G406" s="1224" t="s">
        <v>1309</v>
      </c>
      <c r="H406" s="1179" t="s">
        <v>105</v>
      </c>
      <c r="I406" s="1222">
        <v>2</v>
      </c>
      <c r="J406" s="880"/>
      <c r="K406" s="1280">
        <f t="shared" si="48"/>
        <v>0</v>
      </c>
    </row>
    <row r="407" spans="1:11">
      <c r="A407" s="1164">
        <v>301</v>
      </c>
      <c r="B407" s="1165" t="s">
        <v>121</v>
      </c>
      <c r="C407" s="1166" t="s">
        <v>342</v>
      </c>
      <c r="D407" s="1167">
        <f>COUNT($D$400:D406)+1</f>
        <v>7</v>
      </c>
      <c r="E407" s="1168"/>
      <c r="F407" s="1177" t="str">
        <f t="shared" si="47"/>
        <v>301.10.01.7</v>
      </c>
      <c r="G407" s="1202" t="s">
        <v>1310</v>
      </c>
      <c r="H407" s="1179" t="s">
        <v>105</v>
      </c>
      <c r="I407" s="1179">
        <v>41</v>
      </c>
      <c r="J407" s="880"/>
      <c r="K407" s="1280">
        <f t="shared" si="48"/>
        <v>0</v>
      </c>
    </row>
    <row r="408" spans="1:11">
      <c r="A408" s="1164">
        <v>301</v>
      </c>
      <c r="B408" s="1165" t="s">
        <v>121</v>
      </c>
      <c r="C408" s="1166" t="s">
        <v>342</v>
      </c>
      <c r="D408" s="1167"/>
      <c r="E408" s="1168"/>
      <c r="F408" s="1177" t="str">
        <f t="shared" si="47"/>
        <v>301.10.01.</v>
      </c>
      <c r="G408" s="1202"/>
      <c r="H408" s="1179"/>
      <c r="I408" s="1179"/>
      <c r="J408" s="880"/>
      <c r="K408" s="1280"/>
    </row>
    <row r="409" spans="1:11">
      <c r="A409" s="1164">
        <v>301</v>
      </c>
      <c r="B409" s="1165" t="s">
        <v>121</v>
      </c>
      <c r="C409" s="1166" t="s">
        <v>342</v>
      </c>
      <c r="D409" s="1167">
        <f>COUNT($D$400:D408)+1</f>
        <v>8</v>
      </c>
      <c r="E409" s="1168"/>
      <c r="F409" s="1177" t="str">
        <f t="shared" si="47"/>
        <v>301.10.01.8</v>
      </c>
      <c r="G409" s="1225" t="s">
        <v>1311</v>
      </c>
      <c r="H409" s="1179" t="s">
        <v>105</v>
      </c>
      <c r="I409" s="1222">
        <v>6</v>
      </c>
      <c r="J409" s="880"/>
      <c r="K409" s="1280">
        <f t="shared" ref="K409:K435" si="49">I409*J409</f>
        <v>0</v>
      </c>
    </row>
    <row r="410" spans="1:11">
      <c r="A410" s="1164">
        <v>301</v>
      </c>
      <c r="B410" s="1165" t="s">
        <v>121</v>
      </c>
      <c r="C410" s="1166" t="s">
        <v>342</v>
      </c>
      <c r="D410" s="1167">
        <f>COUNT($D$400:D409)+1</f>
        <v>9</v>
      </c>
      <c r="E410" s="1168"/>
      <c r="F410" s="1177" t="str">
        <f t="shared" si="47"/>
        <v>301.10.01.9</v>
      </c>
      <c r="G410" s="1202" t="s">
        <v>1310</v>
      </c>
      <c r="H410" s="1179" t="s">
        <v>105</v>
      </c>
      <c r="I410" s="1179">
        <v>6</v>
      </c>
      <c r="J410" s="880"/>
      <c r="K410" s="1280">
        <f t="shared" si="49"/>
        <v>0</v>
      </c>
    </row>
    <row r="411" spans="1:11" ht="76.5">
      <c r="A411" s="1164">
        <v>301</v>
      </c>
      <c r="B411" s="1165" t="s">
        <v>121</v>
      </c>
      <c r="C411" s="1166" t="s">
        <v>342</v>
      </c>
      <c r="D411" s="1167">
        <f>COUNT($D$400:D410)+1</f>
        <v>10</v>
      </c>
      <c r="E411" s="1168"/>
      <c r="F411" s="1177" t="str">
        <f t="shared" si="47"/>
        <v>301.10.01.10</v>
      </c>
      <c r="G411" s="1202" t="s">
        <v>1308</v>
      </c>
      <c r="H411" s="1179" t="s">
        <v>105</v>
      </c>
      <c r="I411" s="1222">
        <v>6</v>
      </c>
      <c r="J411" s="880"/>
      <c r="K411" s="1280">
        <f t="shared" si="49"/>
        <v>0</v>
      </c>
    </row>
    <row r="412" spans="1:11" ht="18">
      <c r="A412" s="1164">
        <v>301</v>
      </c>
      <c r="B412" s="1165" t="s">
        <v>121</v>
      </c>
      <c r="C412" s="1166" t="s">
        <v>342</v>
      </c>
      <c r="D412" s="1167"/>
      <c r="E412" s="1168"/>
      <c r="F412" s="1177" t="str">
        <f t="shared" si="47"/>
        <v>301.10.01.</v>
      </c>
      <c r="G412" s="1226"/>
      <c r="H412" s="1179"/>
      <c r="I412" s="1222"/>
      <c r="J412" s="880"/>
      <c r="K412" s="1280">
        <f t="shared" si="49"/>
        <v>0</v>
      </c>
    </row>
    <row r="413" spans="1:11" ht="25.5">
      <c r="A413" s="1164">
        <v>301</v>
      </c>
      <c r="B413" s="1165" t="s">
        <v>121</v>
      </c>
      <c r="C413" s="1166" t="s">
        <v>342</v>
      </c>
      <c r="D413" s="1167">
        <f>COUNT($D$400:D412)+1</f>
        <v>11</v>
      </c>
      <c r="E413" s="1168"/>
      <c r="F413" s="1177" t="str">
        <f t="shared" si="47"/>
        <v>301.10.01.11</v>
      </c>
      <c r="G413" s="1227" t="s">
        <v>1312</v>
      </c>
      <c r="H413" s="1179" t="s">
        <v>105</v>
      </c>
      <c r="I413" s="1179">
        <v>3</v>
      </c>
      <c r="J413" s="880"/>
      <c r="K413" s="1280">
        <f t="shared" si="49"/>
        <v>0</v>
      </c>
    </row>
    <row r="414" spans="1:11" ht="25.5">
      <c r="A414" s="1164">
        <v>301</v>
      </c>
      <c r="B414" s="1165" t="s">
        <v>121</v>
      </c>
      <c r="C414" s="1166" t="s">
        <v>342</v>
      </c>
      <c r="D414" s="1167">
        <f>COUNT($D$400:D413)+1</f>
        <v>12</v>
      </c>
      <c r="E414" s="1168"/>
      <c r="F414" s="1177" t="str">
        <f t="shared" si="47"/>
        <v>301.10.01.12</v>
      </c>
      <c r="G414" s="1202" t="s">
        <v>1313</v>
      </c>
      <c r="H414" s="1179" t="s">
        <v>105</v>
      </c>
      <c r="I414" s="1179">
        <v>3</v>
      </c>
      <c r="J414" s="880"/>
      <c r="K414" s="1280">
        <f t="shared" si="49"/>
        <v>0</v>
      </c>
    </row>
    <row r="415" spans="1:11">
      <c r="A415" s="1164">
        <v>301</v>
      </c>
      <c r="B415" s="1165" t="s">
        <v>121</v>
      </c>
      <c r="C415" s="1166" t="s">
        <v>342</v>
      </c>
      <c r="D415" s="1167"/>
      <c r="E415" s="1168"/>
      <c r="F415" s="1177" t="str">
        <f t="shared" si="47"/>
        <v>301.10.01.</v>
      </c>
      <c r="G415" s="1202"/>
      <c r="H415" s="1179"/>
      <c r="I415" s="1179"/>
      <c r="J415" s="880"/>
      <c r="K415" s="1280">
        <f t="shared" si="49"/>
        <v>0</v>
      </c>
    </row>
    <row r="416" spans="1:11" ht="38.25">
      <c r="A416" s="1164">
        <v>301</v>
      </c>
      <c r="B416" s="1165" t="s">
        <v>121</v>
      </c>
      <c r="C416" s="1166" t="s">
        <v>342</v>
      </c>
      <c r="D416" s="1167">
        <f>COUNT($D$400:D415)+1</f>
        <v>13</v>
      </c>
      <c r="E416" s="1168"/>
      <c r="F416" s="1177"/>
      <c r="G416" s="1202" t="s">
        <v>1314</v>
      </c>
      <c r="H416" s="1179" t="s">
        <v>105</v>
      </c>
      <c r="I416" s="1179">
        <v>0</v>
      </c>
      <c r="J416" s="880"/>
      <c r="K416" s="1280">
        <f t="shared" si="49"/>
        <v>0</v>
      </c>
    </row>
    <row r="417" spans="1:11" ht="38.25">
      <c r="A417" s="1164">
        <v>301</v>
      </c>
      <c r="B417" s="1165" t="s">
        <v>121</v>
      </c>
      <c r="C417" s="1166" t="s">
        <v>342</v>
      </c>
      <c r="D417" s="1167">
        <f>COUNT($D$400:D416)+1</f>
        <v>14</v>
      </c>
      <c r="E417" s="1168"/>
      <c r="F417" s="1177" t="str">
        <f>A417&amp;"."&amp;B417&amp;"."&amp;C417</f>
        <v>301.10.01</v>
      </c>
      <c r="G417" s="1202" t="s">
        <v>1315</v>
      </c>
      <c r="H417" s="1179" t="s">
        <v>105</v>
      </c>
      <c r="I417" s="1179">
        <v>0</v>
      </c>
      <c r="J417" s="880"/>
      <c r="K417" s="1280">
        <f t="shared" si="49"/>
        <v>0</v>
      </c>
    </row>
    <row r="418" spans="1:11" ht="38.25">
      <c r="A418" s="1164">
        <v>301</v>
      </c>
      <c r="B418" s="1165" t="s">
        <v>121</v>
      </c>
      <c r="C418" s="1166" t="s">
        <v>342</v>
      </c>
      <c r="D418" s="1167">
        <f>COUNT($D$400:D417)+1</f>
        <v>15</v>
      </c>
      <c r="E418" s="1168"/>
      <c r="F418" s="1177" t="str">
        <f t="shared" ref="F418:F435" si="50">A418&amp;"."&amp;B418&amp;"."&amp;C418&amp;"."&amp;D418</f>
        <v>301.10.01.15</v>
      </c>
      <c r="G418" s="1202" t="s">
        <v>1316</v>
      </c>
      <c r="H418" s="1179" t="s">
        <v>105</v>
      </c>
      <c r="I418" s="1179">
        <v>4</v>
      </c>
      <c r="J418" s="880"/>
      <c r="K418" s="1280">
        <f t="shared" si="49"/>
        <v>0</v>
      </c>
    </row>
    <row r="419" spans="1:11" ht="25.5">
      <c r="A419" s="1164">
        <v>301</v>
      </c>
      <c r="B419" s="1165" t="s">
        <v>121</v>
      </c>
      <c r="C419" s="1166" t="s">
        <v>342</v>
      </c>
      <c r="D419" s="1167">
        <f>COUNT($D$400:D418)+1</f>
        <v>16</v>
      </c>
      <c r="E419" s="1168"/>
      <c r="F419" s="1177" t="str">
        <f t="shared" si="50"/>
        <v>301.10.01.16</v>
      </c>
      <c r="G419" s="1202" t="s">
        <v>1317</v>
      </c>
      <c r="H419" s="1179" t="s">
        <v>105</v>
      </c>
      <c r="I419" s="1179">
        <v>43</v>
      </c>
      <c r="J419" s="880"/>
      <c r="K419" s="1280">
        <f t="shared" si="49"/>
        <v>0</v>
      </c>
    </row>
    <row r="420" spans="1:11">
      <c r="A420" s="1164">
        <v>301</v>
      </c>
      <c r="B420" s="1165" t="s">
        <v>121</v>
      </c>
      <c r="C420" s="1166" t="s">
        <v>342</v>
      </c>
      <c r="D420" s="1167">
        <f>COUNT($D$400:D419)+1</f>
        <v>17</v>
      </c>
      <c r="E420" s="1168"/>
      <c r="F420" s="1177" t="str">
        <f t="shared" si="50"/>
        <v>301.10.01.17</v>
      </c>
      <c r="G420" s="1202" t="s">
        <v>1318</v>
      </c>
      <c r="H420" s="1179" t="s">
        <v>105</v>
      </c>
      <c r="I420" s="1179">
        <v>2</v>
      </c>
      <c r="J420" s="880"/>
      <c r="K420" s="1280">
        <f t="shared" si="49"/>
        <v>0</v>
      </c>
    </row>
    <row r="421" spans="1:11">
      <c r="A421" s="1164">
        <v>301</v>
      </c>
      <c r="B421" s="1165" t="s">
        <v>121</v>
      </c>
      <c r="C421" s="1166" t="s">
        <v>342</v>
      </c>
      <c r="D421" s="1167">
        <f>COUNT($D$400:D420)+1</f>
        <v>18</v>
      </c>
      <c r="E421" s="1168"/>
      <c r="F421" s="1177" t="str">
        <f t="shared" si="50"/>
        <v>301.10.01.18</v>
      </c>
      <c r="G421" s="1228" t="s">
        <v>1319</v>
      </c>
      <c r="H421" s="1222" t="s">
        <v>78</v>
      </c>
      <c r="I421" s="1179">
        <v>1</v>
      </c>
      <c r="J421" s="880"/>
      <c r="K421" s="1280">
        <f t="shared" si="49"/>
        <v>0</v>
      </c>
    </row>
    <row r="422" spans="1:11" ht="25.5">
      <c r="A422" s="1164">
        <v>301</v>
      </c>
      <c r="B422" s="1165" t="s">
        <v>121</v>
      </c>
      <c r="C422" s="1166" t="s">
        <v>342</v>
      </c>
      <c r="D422" s="1167">
        <f>COUNT($D$400:D421)+1</f>
        <v>19</v>
      </c>
      <c r="E422" s="1168"/>
      <c r="F422" s="1177" t="str">
        <f t="shared" si="50"/>
        <v>301.10.01.19</v>
      </c>
      <c r="G422" s="1227" t="s">
        <v>1320</v>
      </c>
      <c r="H422" s="1179" t="s">
        <v>104</v>
      </c>
      <c r="I422" s="1179">
        <v>1600</v>
      </c>
      <c r="J422" s="880"/>
      <c r="K422" s="1280">
        <f t="shared" si="49"/>
        <v>0</v>
      </c>
    </row>
    <row r="423" spans="1:11" ht="51">
      <c r="A423" s="1164">
        <v>301</v>
      </c>
      <c r="B423" s="1165" t="s">
        <v>121</v>
      </c>
      <c r="C423" s="1166" t="s">
        <v>342</v>
      </c>
      <c r="D423" s="1167">
        <f>COUNT($D$400:D422)+1</f>
        <v>20</v>
      </c>
      <c r="E423" s="1168"/>
      <c r="F423" s="1177" t="str">
        <f t="shared" si="50"/>
        <v>301.10.01.20</v>
      </c>
      <c r="G423" s="1227" t="s">
        <v>1321</v>
      </c>
      <c r="H423" s="1179" t="s">
        <v>104</v>
      </c>
      <c r="I423" s="1179">
        <v>350</v>
      </c>
      <c r="J423" s="880"/>
      <c r="K423" s="1280">
        <f t="shared" si="49"/>
        <v>0</v>
      </c>
    </row>
    <row r="424" spans="1:11" ht="25.5">
      <c r="A424" s="1164">
        <v>301</v>
      </c>
      <c r="B424" s="1165" t="s">
        <v>121</v>
      </c>
      <c r="C424" s="1166" t="s">
        <v>342</v>
      </c>
      <c r="D424" s="1167">
        <f>COUNT($D$400:D423)+1</f>
        <v>21</v>
      </c>
      <c r="E424" s="1168"/>
      <c r="F424" s="1177" t="str">
        <f t="shared" si="50"/>
        <v>301.10.01.21</v>
      </c>
      <c r="G424" s="1229" t="s">
        <v>1322</v>
      </c>
      <c r="H424" s="1230" t="s">
        <v>104</v>
      </c>
      <c r="I424" s="1230">
        <v>30</v>
      </c>
      <c r="J424" s="880"/>
      <c r="K424" s="1280">
        <f t="shared" si="49"/>
        <v>0</v>
      </c>
    </row>
    <row r="425" spans="1:11" ht="25.5">
      <c r="A425" s="1164">
        <v>301</v>
      </c>
      <c r="B425" s="1165" t="s">
        <v>121</v>
      </c>
      <c r="C425" s="1166" t="s">
        <v>342</v>
      </c>
      <c r="D425" s="1167">
        <f>COUNT($D$400:D424)+1</f>
        <v>22</v>
      </c>
      <c r="E425" s="1168"/>
      <c r="F425" s="1177" t="str">
        <f t="shared" si="50"/>
        <v>301.10.01.22</v>
      </c>
      <c r="G425" s="1229" t="s">
        <v>1323</v>
      </c>
      <c r="H425" s="1230" t="s">
        <v>104</v>
      </c>
      <c r="I425" s="1230">
        <v>250</v>
      </c>
      <c r="J425" s="880"/>
      <c r="K425" s="1280">
        <f t="shared" si="49"/>
        <v>0</v>
      </c>
    </row>
    <row r="426" spans="1:11" ht="25.5">
      <c r="A426" s="1164">
        <v>301</v>
      </c>
      <c r="B426" s="1165" t="s">
        <v>121</v>
      </c>
      <c r="C426" s="1166" t="s">
        <v>342</v>
      </c>
      <c r="D426" s="1167">
        <f>COUNT($D$400:D425)+1</f>
        <v>23</v>
      </c>
      <c r="E426" s="1168"/>
      <c r="F426" s="1177" t="str">
        <f t="shared" si="50"/>
        <v>301.10.01.23</v>
      </c>
      <c r="G426" s="1229" t="s">
        <v>1324</v>
      </c>
      <c r="H426" s="1230" t="s">
        <v>104</v>
      </c>
      <c r="I426" s="1230">
        <v>1200</v>
      </c>
      <c r="J426" s="880"/>
      <c r="K426" s="1280">
        <f t="shared" si="49"/>
        <v>0</v>
      </c>
    </row>
    <row r="427" spans="1:11">
      <c r="A427" s="1164">
        <v>301</v>
      </c>
      <c r="B427" s="1165" t="s">
        <v>121</v>
      </c>
      <c r="C427" s="1166" t="s">
        <v>342</v>
      </c>
      <c r="D427" s="1167">
        <f>COUNT($D$400:D426)+1</f>
        <v>24</v>
      </c>
      <c r="E427" s="1168"/>
      <c r="F427" s="1177" t="str">
        <f t="shared" si="50"/>
        <v>301.10.01.24</v>
      </c>
      <c r="G427" s="1229" t="s">
        <v>1325</v>
      </c>
      <c r="H427" s="1179" t="s">
        <v>105</v>
      </c>
      <c r="I427" s="1179">
        <v>49</v>
      </c>
      <c r="J427" s="880"/>
      <c r="K427" s="1280">
        <f t="shared" si="49"/>
        <v>0</v>
      </c>
    </row>
    <row r="428" spans="1:11">
      <c r="A428" s="1164">
        <v>301</v>
      </c>
      <c r="B428" s="1165" t="s">
        <v>121</v>
      </c>
      <c r="C428" s="1166" t="s">
        <v>342</v>
      </c>
      <c r="D428" s="1167">
        <f>COUNT($D$400:D427)+1</f>
        <v>25</v>
      </c>
      <c r="E428" s="1168"/>
      <c r="F428" s="1177" t="str">
        <f t="shared" si="50"/>
        <v>301.10.01.25</v>
      </c>
      <c r="G428" s="1229" t="s">
        <v>1326</v>
      </c>
      <c r="H428" s="1179" t="s">
        <v>105</v>
      </c>
      <c r="I428" s="1179">
        <v>20</v>
      </c>
      <c r="J428" s="880"/>
      <c r="K428" s="1280">
        <f t="shared" si="49"/>
        <v>0</v>
      </c>
    </row>
    <row r="429" spans="1:11" ht="25.5">
      <c r="A429" s="1164">
        <v>301</v>
      </c>
      <c r="B429" s="1165" t="s">
        <v>121</v>
      </c>
      <c r="C429" s="1166" t="s">
        <v>342</v>
      </c>
      <c r="D429" s="1167">
        <f>COUNT($D$400:D428)+1</f>
        <v>26</v>
      </c>
      <c r="E429" s="1168"/>
      <c r="F429" s="1177" t="str">
        <f t="shared" si="50"/>
        <v>301.10.01.26</v>
      </c>
      <c r="G429" s="1224" t="s">
        <v>1327</v>
      </c>
      <c r="H429" s="1179" t="s">
        <v>78</v>
      </c>
      <c r="I429" s="1179">
        <v>1</v>
      </c>
      <c r="J429" s="880"/>
      <c r="K429" s="1280">
        <f t="shared" si="49"/>
        <v>0</v>
      </c>
    </row>
    <row r="430" spans="1:11" ht="25.5">
      <c r="A430" s="1164">
        <v>301</v>
      </c>
      <c r="B430" s="1165" t="s">
        <v>121</v>
      </c>
      <c r="C430" s="1166" t="s">
        <v>342</v>
      </c>
      <c r="D430" s="1167">
        <f>COUNT($D$400:D429)+1</f>
        <v>27</v>
      </c>
      <c r="E430" s="1168"/>
      <c r="F430" s="1177" t="str">
        <f t="shared" si="50"/>
        <v>301.10.01.27</v>
      </c>
      <c r="G430" s="1224" t="s">
        <v>1328</v>
      </c>
      <c r="H430" s="1179" t="s">
        <v>78</v>
      </c>
      <c r="I430" s="1179">
        <v>1</v>
      </c>
      <c r="J430" s="880"/>
      <c r="K430" s="1280">
        <f t="shared" si="49"/>
        <v>0</v>
      </c>
    </row>
    <row r="431" spans="1:11">
      <c r="A431" s="1164">
        <v>301</v>
      </c>
      <c r="B431" s="1165" t="s">
        <v>121</v>
      </c>
      <c r="C431" s="1166" t="s">
        <v>342</v>
      </c>
      <c r="D431" s="1167">
        <f>COUNT($D$400:D430)+1</f>
        <v>28</v>
      </c>
      <c r="E431" s="1168"/>
      <c r="F431" s="1177" t="str">
        <f t="shared" si="50"/>
        <v>301.10.01.28</v>
      </c>
      <c r="G431" s="1224" t="s">
        <v>1329</v>
      </c>
      <c r="H431" s="1179" t="s">
        <v>78</v>
      </c>
      <c r="I431" s="1179">
        <v>1</v>
      </c>
      <c r="J431" s="880"/>
      <c r="K431" s="1280">
        <f t="shared" si="49"/>
        <v>0</v>
      </c>
    </row>
    <row r="432" spans="1:11" ht="38.25">
      <c r="A432" s="1164">
        <v>301</v>
      </c>
      <c r="B432" s="1165" t="s">
        <v>121</v>
      </c>
      <c r="C432" s="1166" t="s">
        <v>342</v>
      </c>
      <c r="D432" s="1167">
        <f>COUNT($D$400:D431)+1</f>
        <v>29</v>
      </c>
      <c r="E432" s="1168"/>
      <c r="F432" s="1177" t="str">
        <f t="shared" si="50"/>
        <v>301.10.01.29</v>
      </c>
      <c r="G432" s="1224" t="s">
        <v>1330</v>
      </c>
      <c r="H432" s="1179" t="s">
        <v>78</v>
      </c>
      <c r="I432" s="1179">
        <v>1</v>
      </c>
      <c r="J432" s="880"/>
      <c r="K432" s="1280">
        <f t="shared" si="49"/>
        <v>0</v>
      </c>
    </row>
    <row r="433" spans="1:11">
      <c r="A433" s="1164">
        <v>301</v>
      </c>
      <c r="B433" s="1165" t="s">
        <v>121</v>
      </c>
      <c r="C433" s="1166" t="s">
        <v>342</v>
      </c>
      <c r="D433" s="1167">
        <f>COUNT($D$400:D432)+1</f>
        <v>30</v>
      </c>
      <c r="E433" s="1168"/>
      <c r="F433" s="1177" t="str">
        <f t="shared" si="50"/>
        <v>301.10.01.30</v>
      </c>
      <c r="G433" s="1224" t="s">
        <v>1331</v>
      </c>
      <c r="H433" s="1179" t="s">
        <v>105</v>
      </c>
      <c r="I433" s="1179">
        <v>3</v>
      </c>
      <c r="J433" s="880"/>
      <c r="K433" s="1280">
        <f t="shared" si="49"/>
        <v>0</v>
      </c>
    </row>
    <row r="434" spans="1:11">
      <c r="A434" s="1164">
        <v>301</v>
      </c>
      <c r="B434" s="1165" t="s">
        <v>121</v>
      </c>
      <c r="C434" s="1166" t="s">
        <v>342</v>
      </c>
      <c r="D434" s="1167">
        <f>COUNT($D$400:D433)+1</f>
        <v>31</v>
      </c>
      <c r="E434" s="1168"/>
      <c r="F434" s="1177" t="str">
        <f t="shared" si="50"/>
        <v>301.10.01.31</v>
      </c>
      <c r="G434" s="1224" t="s">
        <v>1332</v>
      </c>
      <c r="H434" s="1179" t="s">
        <v>78</v>
      </c>
      <c r="I434" s="1179">
        <v>1</v>
      </c>
      <c r="J434" s="880"/>
      <c r="K434" s="1280">
        <f t="shared" si="49"/>
        <v>0</v>
      </c>
    </row>
    <row r="435" spans="1:11" ht="25.5">
      <c r="A435" s="1164">
        <v>301</v>
      </c>
      <c r="B435" s="1165" t="s">
        <v>121</v>
      </c>
      <c r="C435" s="1166" t="s">
        <v>342</v>
      </c>
      <c r="D435" s="1167">
        <f>COUNT($D$400:D434)+1</f>
        <v>32</v>
      </c>
      <c r="E435" s="1168"/>
      <c r="F435" s="1177" t="str">
        <f t="shared" si="50"/>
        <v>301.10.01.32</v>
      </c>
      <c r="G435" s="1224" t="s">
        <v>1333</v>
      </c>
      <c r="H435" s="1179" t="s">
        <v>78</v>
      </c>
      <c r="I435" s="1179">
        <v>1</v>
      </c>
      <c r="J435" s="880"/>
      <c r="K435" s="1280">
        <f t="shared" si="49"/>
        <v>0</v>
      </c>
    </row>
    <row r="436" spans="1:11" ht="14.25">
      <c r="A436" s="1164">
        <v>301</v>
      </c>
      <c r="B436" s="1165"/>
      <c r="C436" s="1166"/>
      <c r="D436" s="1167"/>
      <c r="E436" s="1168"/>
      <c r="F436" s="1177"/>
      <c r="G436" s="1231"/>
      <c r="H436" s="1232"/>
      <c r="I436" s="1232"/>
      <c r="J436" s="888"/>
      <c r="K436" s="1289"/>
    </row>
    <row r="437" spans="1:11">
      <c r="A437" s="1164">
        <v>301</v>
      </c>
      <c r="B437" s="1165" t="s">
        <v>121</v>
      </c>
      <c r="C437" s="1166"/>
      <c r="D437" s="1167"/>
      <c r="E437" s="1168"/>
      <c r="F437" s="1173" t="str">
        <f>A437&amp;"."&amp;B437</f>
        <v>301.10</v>
      </c>
      <c r="G437" s="1174" t="s">
        <v>1334</v>
      </c>
      <c r="H437" s="1173"/>
      <c r="I437" s="1183"/>
      <c r="J437" s="878"/>
      <c r="K437" s="1282">
        <f>SUM(K400:K436)</f>
        <v>0</v>
      </c>
    </row>
    <row r="438" spans="1:11">
      <c r="A438" s="1164">
        <v>301</v>
      </c>
      <c r="B438" s="1184"/>
      <c r="C438" s="1185"/>
      <c r="D438" s="1186"/>
      <c r="E438" s="1187"/>
      <c r="F438" s="1188"/>
      <c r="G438" s="1189"/>
      <c r="H438" s="1190"/>
      <c r="I438" s="1191"/>
      <c r="K438" s="1283"/>
    </row>
    <row r="439" spans="1:11">
      <c r="A439" s="1164">
        <v>301</v>
      </c>
      <c r="B439" s="1165" t="s">
        <v>299</v>
      </c>
      <c r="C439" s="1166"/>
      <c r="D439" s="1167"/>
      <c r="E439" s="1168"/>
      <c r="F439" s="1173" t="str">
        <f>A439&amp;"."&amp;B439</f>
        <v>301.11</v>
      </c>
      <c r="G439" s="1174" t="s">
        <v>1335</v>
      </c>
      <c r="H439" s="1173"/>
      <c r="I439" s="1183"/>
      <c r="J439" s="878"/>
      <c r="K439" s="1284">
        <f>SUM(K440:K459)</f>
        <v>0</v>
      </c>
    </row>
    <row r="440" spans="1:11">
      <c r="A440" s="1164">
        <v>301</v>
      </c>
      <c r="B440" s="1165" t="s">
        <v>299</v>
      </c>
      <c r="C440" s="1166"/>
      <c r="D440" s="1167"/>
      <c r="E440" s="1168"/>
      <c r="F440" s="1177" t="str">
        <f>A440&amp;"."&amp;B440&amp;"."&amp;C440&amp;""</f>
        <v>301.11.</v>
      </c>
      <c r="G440" s="1210" t="s">
        <v>1336</v>
      </c>
      <c r="H440" s="1203"/>
      <c r="I440" s="256"/>
      <c r="J440" s="881"/>
      <c r="K440" s="1291"/>
    </row>
    <row r="441" spans="1:11" ht="127.5">
      <c r="A441" s="1164">
        <v>301</v>
      </c>
      <c r="B441" s="1165" t="s">
        <v>299</v>
      </c>
      <c r="C441" s="1166" t="s">
        <v>342</v>
      </c>
      <c r="D441" s="1167">
        <f>COUNT($D$440:D440)+1</f>
        <v>1</v>
      </c>
      <c r="E441" s="1168"/>
      <c r="F441" s="1177" t="str">
        <f>A441&amp;"."&amp;B441&amp;"."&amp;C441&amp;"."&amp;D441</f>
        <v>301.11.01.1</v>
      </c>
      <c r="G441" s="1206" t="s">
        <v>1337</v>
      </c>
      <c r="H441" s="1203" t="s">
        <v>105</v>
      </c>
      <c r="I441" s="256">
        <v>1</v>
      </c>
      <c r="J441" s="881"/>
      <c r="K441" s="1280">
        <f t="shared" ref="K441" si="51">I441*J441</f>
        <v>0</v>
      </c>
    </row>
    <row r="442" spans="1:11" ht="165.75">
      <c r="A442" s="1164">
        <v>301</v>
      </c>
      <c r="B442" s="1165" t="s">
        <v>299</v>
      </c>
      <c r="C442" s="1166" t="s">
        <v>342</v>
      </c>
      <c r="D442" s="1167"/>
      <c r="E442" s="1168"/>
      <c r="F442" s="1177" t="str">
        <f>A442&amp;"."&amp;B442&amp;"."&amp;C442&amp;"."&amp;D442</f>
        <v>301.11.01.</v>
      </c>
      <c r="G442" s="1206" t="s">
        <v>1338</v>
      </c>
      <c r="H442" s="1203"/>
      <c r="I442" s="256"/>
      <c r="J442" s="881"/>
      <c r="K442" s="1291"/>
    </row>
    <row r="443" spans="1:11" ht="114.75">
      <c r="A443" s="1164">
        <v>301</v>
      </c>
      <c r="B443" s="1165" t="s">
        <v>299</v>
      </c>
      <c r="C443" s="1166" t="s">
        <v>342</v>
      </c>
      <c r="D443" s="1167"/>
      <c r="E443" s="1168"/>
      <c r="F443" s="1177" t="str">
        <f>A443&amp;"."&amp;B443&amp;"."&amp;C443&amp;"."&amp;D443</f>
        <v>301.11.01.</v>
      </c>
      <c r="G443" s="1206" t="s">
        <v>1339</v>
      </c>
      <c r="H443" s="1203"/>
      <c r="I443" s="256"/>
      <c r="J443" s="881"/>
      <c r="K443" s="1281"/>
    </row>
    <row r="444" spans="1:11" ht="25.5">
      <c r="A444" s="1164">
        <v>301</v>
      </c>
      <c r="B444" s="1165" t="s">
        <v>299</v>
      </c>
      <c r="C444" s="1166" t="s">
        <v>342</v>
      </c>
      <c r="D444" s="1167">
        <f>COUNT($D$440:D443)+1</f>
        <v>2</v>
      </c>
      <c r="E444" s="1168"/>
      <c r="F444" s="1177" t="str">
        <f t="shared" ref="F444:F458" si="52">A444&amp;"."&amp;B444&amp;"."&amp;C444&amp;"."&amp;D444</f>
        <v>301.11.01.2</v>
      </c>
      <c r="G444" s="1212" t="s">
        <v>1340</v>
      </c>
      <c r="H444" s="1297" t="s">
        <v>78</v>
      </c>
      <c r="I444" s="257">
        <v>2</v>
      </c>
      <c r="J444" s="1298"/>
      <c r="K444" s="1280">
        <f t="shared" ref="K444:K447" si="53">I444*J444</f>
        <v>0</v>
      </c>
    </row>
    <row r="445" spans="1:11" ht="25.5">
      <c r="A445" s="1164">
        <v>301</v>
      </c>
      <c r="B445" s="1165" t="s">
        <v>299</v>
      </c>
      <c r="C445" s="1166" t="s">
        <v>342</v>
      </c>
      <c r="D445" s="1167">
        <f>COUNT($D$440:D444)+1</f>
        <v>3</v>
      </c>
      <c r="E445" s="1168"/>
      <c r="F445" s="1177" t="str">
        <f t="shared" si="52"/>
        <v>301.11.01.3</v>
      </c>
      <c r="G445" s="1212" t="s">
        <v>1341</v>
      </c>
      <c r="H445" s="1297" t="s">
        <v>78</v>
      </c>
      <c r="I445" s="257">
        <v>0</v>
      </c>
      <c r="J445" s="1298"/>
      <c r="K445" s="1280">
        <f t="shared" si="53"/>
        <v>0</v>
      </c>
    </row>
    <row r="446" spans="1:11">
      <c r="A446" s="1164">
        <v>301</v>
      </c>
      <c r="B446" s="1165" t="s">
        <v>299</v>
      </c>
      <c r="C446" s="1166" t="s">
        <v>342</v>
      </c>
      <c r="D446" s="1167">
        <f>COUNT($D$440:D445)+1</f>
        <v>4</v>
      </c>
      <c r="E446" s="1168"/>
      <c r="F446" s="1177" t="str">
        <f t="shared" si="52"/>
        <v>301.11.01.4</v>
      </c>
      <c r="G446" s="1212" t="s">
        <v>1342</v>
      </c>
      <c r="H446" s="1297" t="s">
        <v>78</v>
      </c>
      <c r="I446" s="257">
        <v>0</v>
      </c>
      <c r="J446" s="1298"/>
      <c r="K446" s="1280">
        <f t="shared" si="53"/>
        <v>0</v>
      </c>
    </row>
    <row r="447" spans="1:11" ht="25.5">
      <c r="A447" s="1164">
        <v>301</v>
      </c>
      <c r="B447" s="1165" t="s">
        <v>299</v>
      </c>
      <c r="C447" s="1166" t="s">
        <v>342</v>
      </c>
      <c r="D447" s="1167">
        <f>COUNT($D$440:D446)+1</f>
        <v>5</v>
      </c>
      <c r="E447" s="1168"/>
      <c r="F447" s="1177" t="str">
        <f t="shared" si="52"/>
        <v>301.11.01.5</v>
      </c>
      <c r="G447" s="1212" t="s">
        <v>1343</v>
      </c>
      <c r="H447" s="1297" t="s">
        <v>78</v>
      </c>
      <c r="I447" s="257">
        <v>1</v>
      </c>
      <c r="J447" s="1298"/>
      <c r="K447" s="1280">
        <f t="shared" si="53"/>
        <v>0</v>
      </c>
    </row>
    <row r="448" spans="1:11" ht="38.25">
      <c r="A448" s="1164">
        <v>301</v>
      </c>
      <c r="B448" s="1165" t="s">
        <v>299</v>
      </c>
      <c r="C448" s="1166" t="s">
        <v>342</v>
      </c>
      <c r="D448" s="1167"/>
      <c r="E448" s="1168"/>
      <c r="F448" s="1177" t="str">
        <f t="shared" si="52"/>
        <v>301.11.01.</v>
      </c>
      <c r="G448" s="1206" t="s">
        <v>1344</v>
      </c>
      <c r="H448" s="1203"/>
      <c r="I448" s="256"/>
      <c r="J448" s="881"/>
      <c r="K448" s="1281"/>
    </row>
    <row r="449" spans="1:11">
      <c r="A449" s="1164">
        <v>301</v>
      </c>
      <c r="B449" s="1165" t="s">
        <v>299</v>
      </c>
      <c r="C449" s="1166" t="s">
        <v>342</v>
      </c>
      <c r="D449" s="1167"/>
      <c r="E449" s="1168"/>
      <c r="F449" s="1177" t="str">
        <f t="shared" si="52"/>
        <v>301.11.01.</v>
      </c>
      <c r="G449" s="1206"/>
      <c r="H449" s="1203"/>
      <c r="I449" s="256"/>
      <c r="J449" s="881"/>
      <c r="K449" s="1281"/>
    </row>
    <row r="450" spans="1:11">
      <c r="A450" s="1164">
        <v>301</v>
      </c>
      <c r="B450" s="1165" t="s">
        <v>299</v>
      </c>
      <c r="C450" s="1166" t="s">
        <v>342</v>
      </c>
      <c r="D450" s="1167">
        <f>COUNT($D$440:D449)+1</f>
        <v>6</v>
      </c>
      <c r="E450" s="1168"/>
      <c r="F450" s="1177" t="str">
        <f t="shared" si="52"/>
        <v>301.11.01.6</v>
      </c>
      <c r="G450" s="1206" t="s">
        <v>1345</v>
      </c>
      <c r="H450" s="1203" t="s">
        <v>105</v>
      </c>
      <c r="I450" s="256">
        <v>1</v>
      </c>
      <c r="J450" s="881"/>
      <c r="K450" s="1280">
        <f t="shared" ref="K450:K458" si="54">I450*J450</f>
        <v>0</v>
      </c>
    </row>
    <row r="451" spans="1:11" ht="25.5">
      <c r="A451" s="1164">
        <v>301</v>
      </c>
      <c r="B451" s="1165" t="s">
        <v>299</v>
      </c>
      <c r="C451" s="1166" t="s">
        <v>342</v>
      </c>
      <c r="D451" s="1167">
        <f>COUNT($D$440:D450)+1</f>
        <v>7</v>
      </c>
      <c r="E451" s="1168"/>
      <c r="F451" s="1177" t="str">
        <f t="shared" si="52"/>
        <v>301.11.01.7</v>
      </c>
      <c r="G451" s="1206" t="s">
        <v>1346</v>
      </c>
      <c r="H451" s="1203" t="s">
        <v>104</v>
      </c>
      <c r="I451" s="256">
        <v>30</v>
      </c>
      <c r="J451" s="881"/>
      <c r="K451" s="1280">
        <f t="shared" si="54"/>
        <v>0</v>
      </c>
    </row>
    <row r="452" spans="1:11">
      <c r="A452" s="1164">
        <v>301</v>
      </c>
      <c r="B452" s="1165" t="s">
        <v>299</v>
      </c>
      <c r="C452" s="1166" t="s">
        <v>342</v>
      </c>
      <c r="D452" s="1167">
        <f>COUNT($D$440:D451)+1</f>
        <v>8</v>
      </c>
      <c r="E452" s="1168"/>
      <c r="F452" s="1177" t="str">
        <f t="shared" si="52"/>
        <v>301.11.01.8</v>
      </c>
      <c r="G452" s="1206" t="s">
        <v>1347</v>
      </c>
      <c r="H452" s="1203" t="s">
        <v>104</v>
      </c>
      <c r="I452" s="256">
        <v>10</v>
      </c>
      <c r="J452" s="881"/>
      <c r="K452" s="1280">
        <f t="shared" si="54"/>
        <v>0</v>
      </c>
    </row>
    <row r="453" spans="1:11" ht="25.5">
      <c r="A453" s="1164">
        <v>301</v>
      </c>
      <c r="B453" s="1165" t="s">
        <v>299</v>
      </c>
      <c r="C453" s="1166" t="s">
        <v>342</v>
      </c>
      <c r="D453" s="1167">
        <f>COUNT($D$440:D452)+1</f>
        <v>9</v>
      </c>
      <c r="E453" s="1168"/>
      <c r="F453" s="1177" t="str">
        <f t="shared" si="52"/>
        <v>301.11.01.9</v>
      </c>
      <c r="G453" s="1206" t="s">
        <v>1348</v>
      </c>
      <c r="H453" s="1203" t="s">
        <v>104</v>
      </c>
      <c r="I453" s="256">
        <v>20</v>
      </c>
      <c r="J453" s="881"/>
      <c r="K453" s="1280">
        <f t="shared" si="54"/>
        <v>0</v>
      </c>
    </row>
    <row r="454" spans="1:11">
      <c r="A454" s="1164">
        <v>301</v>
      </c>
      <c r="B454" s="1165" t="s">
        <v>299</v>
      </c>
      <c r="C454" s="1166" t="s">
        <v>342</v>
      </c>
      <c r="D454" s="1167">
        <f>COUNT($D$440:D453)+1</f>
        <v>10</v>
      </c>
      <c r="E454" s="1168"/>
      <c r="F454" s="1177" t="str">
        <f t="shared" si="52"/>
        <v>301.11.01.10</v>
      </c>
      <c r="G454" s="1206" t="s">
        <v>1349</v>
      </c>
      <c r="H454" s="1203" t="s">
        <v>104</v>
      </c>
      <c r="I454" s="256">
        <v>30</v>
      </c>
      <c r="J454" s="881"/>
      <c r="K454" s="1280">
        <f t="shared" si="54"/>
        <v>0</v>
      </c>
    </row>
    <row r="455" spans="1:11">
      <c r="A455" s="1164">
        <v>301</v>
      </c>
      <c r="B455" s="1165" t="s">
        <v>299</v>
      </c>
      <c r="C455" s="1166" t="s">
        <v>342</v>
      </c>
      <c r="D455" s="1167">
        <f>COUNT($D$440:D454)+1</f>
        <v>11</v>
      </c>
      <c r="E455" s="1168"/>
      <c r="F455" s="1177" t="str">
        <f t="shared" si="52"/>
        <v>301.11.01.11</v>
      </c>
      <c r="G455" s="1206" t="s">
        <v>1350</v>
      </c>
      <c r="H455" s="1203" t="s">
        <v>104</v>
      </c>
      <c r="I455" s="256">
        <v>10</v>
      </c>
      <c r="J455" s="881"/>
      <c r="K455" s="1280">
        <f t="shared" si="54"/>
        <v>0</v>
      </c>
    </row>
    <row r="456" spans="1:11">
      <c r="A456" s="1164">
        <v>301</v>
      </c>
      <c r="B456" s="1165" t="s">
        <v>299</v>
      </c>
      <c r="C456" s="1166" t="s">
        <v>342</v>
      </c>
      <c r="D456" s="1167">
        <f>COUNT($D$440:D455)+1</f>
        <v>12</v>
      </c>
      <c r="E456" s="1168"/>
      <c r="F456" s="1177" t="str">
        <f t="shared" si="52"/>
        <v>301.11.01.12</v>
      </c>
      <c r="G456" s="1206" t="s">
        <v>1351</v>
      </c>
      <c r="H456" s="1203" t="s">
        <v>78</v>
      </c>
      <c r="I456" s="256">
        <v>1</v>
      </c>
      <c r="J456" s="881"/>
      <c r="K456" s="1280">
        <f t="shared" si="54"/>
        <v>0</v>
      </c>
    </row>
    <row r="457" spans="1:11">
      <c r="A457" s="1164">
        <v>301</v>
      </c>
      <c r="B457" s="1165" t="s">
        <v>299</v>
      </c>
      <c r="C457" s="1166" t="s">
        <v>342</v>
      </c>
      <c r="D457" s="1167">
        <f>COUNT($D$440:D456)+1</f>
        <v>13</v>
      </c>
      <c r="E457" s="1168"/>
      <c r="F457" s="1177" t="str">
        <f t="shared" si="52"/>
        <v>301.11.01.13</v>
      </c>
      <c r="G457" s="1206" t="s">
        <v>1352</v>
      </c>
      <c r="H457" s="1203" t="s">
        <v>78</v>
      </c>
      <c r="I457" s="256">
        <v>1</v>
      </c>
      <c r="J457" s="881"/>
      <c r="K457" s="1280">
        <f t="shared" si="54"/>
        <v>0</v>
      </c>
    </row>
    <row r="458" spans="1:11" ht="25.5">
      <c r="A458" s="1164">
        <v>301</v>
      </c>
      <c r="B458" s="1165" t="s">
        <v>299</v>
      </c>
      <c r="C458" s="1166" t="s">
        <v>342</v>
      </c>
      <c r="D458" s="1167">
        <f>COUNT($D$440:D457)+1</f>
        <v>14</v>
      </c>
      <c r="E458" s="1168"/>
      <c r="F458" s="1177" t="str">
        <f t="shared" si="52"/>
        <v>301.11.01.14</v>
      </c>
      <c r="G458" s="1206" t="s">
        <v>1353</v>
      </c>
      <c r="H458" s="1203" t="s">
        <v>78</v>
      </c>
      <c r="I458" s="256">
        <v>1</v>
      </c>
      <c r="J458" s="881"/>
      <c r="K458" s="1280">
        <f t="shared" si="54"/>
        <v>0</v>
      </c>
    </row>
    <row r="459" spans="1:11">
      <c r="A459" s="1164"/>
      <c r="B459" s="1165"/>
      <c r="C459" s="1166"/>
      <c r="D459" s="1167"/>
      <c r="E459" s="1168"/>
      <c r="F459" s="1177"/>
      <c r="G459" s="1206"/>
      <c r="H459" s="1203"/>
      <c r="I459" s="256"/>
      <c r="J459" s="881"/>
      <c r="K459" s="1281"/>
    </row>
    <row r="460" spans="1:11">
      <c r="A460" s="1164">
        <v>301</v>
      </c>
      <c r="B460" s="1165" t="s">
        <v>299</v>
      </c>
      <c r="C460" s="1166"/>
      <c r="D460" s="1167"/>
      <c r="E460" s="1168"/>
      <c r="F460" s="1173" t="str">
        <f>A460&amp;"."&amp;B460</f>
        <v>301.11</v>
      </c>
      <c r="G460" s="1174" t="s">
        <v>1354</v>
      </c>
      <c r="H460" s="1173"/>
      <c r="I460" s="1183"/>
      <c r="J460" s="878"/>
      <c r="K460" s="1282">
        <f>SUM(K441:K459)</f>
        <v>0</v>
      </c>
    </row>
    <row r="461" spans="1:11">
      <c r="A461" s="1164"/>
      <c r="B461" s="1165"/>
      <c r="C461" s="1166"/>
      <c r="D461" s="1167"/>
      <c r="E461" s="1168"/>
      <c r="F461" s="1188"/>
      <c r="G461" s="1188"/>
      <c r="H461" s="1188"/>
      <c r="I461" s="1188"/>
      <c r="J461" s="846"/>
      <c r="K461" s="1188"/>
    </row>
    <row r="462" spans="1:11">
      <c r="A462" s="1164">
        <v>301</v>
      </c>
      <c r="B462" s="1165" t="s">
        <v>135</v>
      </c>
      <c r="C462" s="1166"/>
      <c r="D462" s="1167"/>
      <c r="E462" s="1168"/>
      <c r="F462" s="1173" t="str">
        <f>A462&amp;"."&amp;B462</f>
        <v>301.12</v>
      </c>
      <c r="G462" s="1174" t="s">
        <v>1355</v>
      </c>
      <c r="H462" s="1173"/>
      <c r="I462" s="1183"/>
      <c r="J462" s="878"/>
      <c r="K462" s="1284">
        <f>SUM(K463:K478)</f>
        <v>0</v>
      </c>
    </row>
    <row r="463" spans="1:11" ht="25.5">
      <c r="A463" s="1164">
        <v>301</v>
      </c>
      <c r="B463" s="1165" t="s">
        <v>135</v>
      </c>
      <c r="C463" s="1166" t="s">
        <v>342</v>
      </c>
      <c r="D463" s="1167">
        <f>COUNT($D$462:D462)+1</f>
        <v>1</v>
      </c>
      <c r="E463" s="1168"/>
      <c r="F463" s="1177" t="str">
        <f t="shared" ref="F463:F477" si="55">A463&amp;"."&amp;B463&amp;"."&amp;C463&amp;"."&amp;D463</f>
        <v>301.12.01.1</v>
      </c>
      <c r="G463" s="1178" t="s">
        <v>1356</v>
      </c>
      <c r="H463" s="1179"/>
      <c r="I463" s="1179"/>
      <c r="J463" s="244"/>
      <c r="K463" s="1280"/>
    </row>
    <row r="464" spans="1:11" ht="25.5">
      <c r="A464" s="1164">
        <v>301</v>
      </c>
      <c r="B464" s="1165" t="s">
        <v>135</v>
      </c>
      <c r="C464" s="1166" t="s">
        <v>342</v>
      </c>
      <c r="D464" s="1167">
        <f>COUNT($D$462:D463)+1</f>
        <v>2</v>
      </c>
      <c r="E464" s="1168"/>
      <c r="F464" s="1177" t="str">
        <f t="shared" si="55"/>
        <v>301.12.01.2</v>
      </c>
      <c r="G464" s="1178" t="s">
        <v>1357</v>
      </c>
      <c r="H464" s="1179" t="s">
        <v>12</v>
      </c>
      <c r="I464" s="1179">
        <v>48</v>
      </c>
      <c r="J464" s="244"/>
      <c r="K464" s="1280">
        <f t="shared" ref="K464:K467" si="56">I464*J464</f>
        <v>0</v>
      </c>
    </row>
    <row r="465" spans="1:11" ht="25.5">
      <c r="A465" s="1164">
        <v>301</v>
      </c>
      <c r="B465" s="1165" t="s">
        <v>135</v>
      </c>
      <c r="C465" s="1166" t="s">
        <v>342</v>
      </c>
      <c r="D465" s="1167">
        <f>COUNT($D$462:D464)+1</f>
        <v>3</v>
      </c>
      <c r="E465" s="1168"/>
      <c r="F465" s="1177" t="str">
        <f t="shared" si="55"/>
        <v>301.12.01.3</v>
      </c>
      <c r="G465" s="1178" t="s">
        <v>1358</v>
      </c>
      <c r="H465" s="1179" t="s">
        <v>12</v>
      </c>
      <c r="I465" s="1179">
        <v>15</v>
      </c>
      <c r="J465" s="244"/>
      <c r="K465" s="1280">
        <f t="shared" si="56"/>
        <v>0</v>
      </c>
    </row>
    <row r="466" spans="1:11" ht="25.5">
      <c r="A466" s="1164">
        <v>301</v>
      </c>
      <c r="B466" s="1165" t="s">
        <v>135</v>
      </c>
      <c r="C466" s="1166" t="s">
        <v>342</v>
      </c>
      <c r="D466" s="1167">
        <f>COUNT($D$462:D465)+1</f>
        <v>4</v>
      </c>
      <c r="E466" s="1168"/>
      <c r="F466" s="1177" t="str">
        <f t="shared" si="55"/>
        <v>301.12.01.4</v>
      </c>
      <c r="G466" s="1178" t="s">
        <v>1359</v>
      </c>
      <c r="H466" s="1179" t="s">
        <v>12</v>
      </c>
      <c r="I466" s="1179">
        <v>9</v>
      </c>
      <c r="J466" s="244"/>
      <c r="K466" s="1280">
        <f t="shared" si="56"/>
        <v>0</v>
      </c>
    </row>
    <row r="467" spans="1:11" ht="25.5">
      <c r="A467" s="1164">
        <v>301</v>
      </c>
      <c r="B467" s="1165" t="s">
        <v>135</v>
      </c>
      <c r="C467" s="1166" t="s">
        <v>342</v>
      </c>
      <c r="D467" s="1167">
        <f>COUNT($D$462:D466)+1</f>
        <v>5</v>
      </c>
      <c r="E467" s="1168"/>
      <c r="F467" s="1177" t="str">
        <f t="shared" si="55"/>
        <v>301.12.01.5</v>
      </c>
      <c r="G467" s="1178" t="s">
        <v>1360</v>
      </c>
      <c r="H467" s="1179" t="s">
        <v>78</v>
      </c>
      <c r="I467" s="1179">
        <v>1</v>
      </c>
      <c r="J467" s="244"/>
      <c r="K467" s="1280">
        <f t="shared" si="56"/>
        <v>0</v>
      </c>
    </row>
    <row r="468" spans="1:11">
      <c r="A468" s="1164">
        <v>301</v>
      </c>
      <c r="B468" s="1165" t="s">
        <v>135</v>
      </c>
      <c r="C468" s="1166" t="s">
        <v>342</v>
      </c>
      <c r="D468" s="1167">
        <f>COUNT($D$462:D467)+1</f>
        <v>6</v>
      </c>
      <c r="E468" s="1168"/>
      <c r="F468" s="1177" t="str">
        <f t="shared" si="55"/>
        <v>301.12.01.6</v>
      </c>
      <c r="G468" s="1178" t="s">
        <v>1361</v>
      </c>
      <c r="H468" s="1179"/>
      <c r="I468" s="1179"/>
      <c r="J468" s="244"/>
      <c r="K468" s="1280"/>
    </row>
    <row r="469" spans="1:11">
      <c r="A469" s="1164">
        <v>301</v>
      </c>
      <c r="B469" s="1165" t="s">
        <v>135</v>
      </c>
      <c r="C469" s="1166" t="s">
        <v>342</v>
      </c>
      <c r="D469" s="1167">
        <f>COUNT($D$462:D468)+1</f>
        <v>7</v>
      </c>
      <c r="E469" s="1168"/>
      <c r="F469" s="1177" t="str">
        <f t="shared" si="55"/>
        <v>301.12.01.7</v>
      </c>
      <c r="G469" s="1178" t="s">
        <v>1362</v>
      </c>
      <c r="H469" s="1179" t="s">
        <v>104</v>
      </c>
      <c r="I469" s="1233">
        <v>1300</v>
      </c>
      <c r="J469" s="244"/>
      <c r="K469" s="1280">
        <f t="shared" ref="K469:K477" si="57">I469*J469</f>
        <v>0</v>
      </c>
    </row>
    <row r="470" spans="1:11">
      <c r="A470" s="1164">
        <v>301</v>
      </c>
      <c r="B470" s="1165" t="s">
        <v>135</v>
      </c>
      <c r="C470" s="1166" t="s">
        <v>342</v>
      </c>
      <c r="D470" s="1167">
        <f>COUNT($D$462:D469)+1</f>
        <v>8</v>
      </c>
      <c r="E470" s="1168"/>
      <c r="F470" s="1177" t="str">
        <f t="shared" si="55"/>
        <v>301.12.01.8</v>
      </c>
      <c r="G470" s="1178" t="s">
        <v>1349</v>
      </c>
      <c r="H470" s="1179" t="s">
        <v>104</v>
      </c>
      <c r="I470" s="1192">
        <v>1000</v>
      </c>
      <c r="J470" s="244"/>
      <c r="K470" s="1280">
        <f t="shared" si="57"/>
        <v>0</v>
      </c>
    </row>
    <row r="471" spans="1:11">
      <c r="A471" s="1164">
        <v>301</v>
      </c>
      <c r="B471" s="1165" t="s">
        <v>135</v>
      </c>
      <c r="C471" s="1166" t="s">
        <v>342</v>
      </c>
      <c r="D471" s="1167">
        <f>COUNT($D$462:D470)+1</f>
        <v>9</v>
      </c>
      <c r="E471" s="1168"/>
      <c r="F471" s="1177" t="str">
        <f t="shared" si="55"/>
        <v>301.12.01.9</v>
      </c>
      <c r="G471" s="1178" t="s">
        <v>1363</v>
      </c>
      <c r="H471" s="1179" t="s">
        <v>12</v>
      </c>
      <c r="I471" s="1233">
        <v>9</v>
      </c>
      <c r="J471" s="244"/>
      <c r="K471" s="1280">
        <f t="shared" si="57"/>
        <v>0</v>
      </c>
    </row>
    <row r="472" spans="1:11">
      <c r="A472" s="1164">
        <v>301</v>
      </c>
      <c r="B472" s="1165" t="s">
        <v>135</v>
      </c>
      <c r="C472" s="1166" t="s">
        <v>342</v>
      </c>
      <c r="D472" s="1167">
        <f>COUNT($D$462:D471)+1</f>
        <v>10</v>
      </c>
      <c r="E472" s="1168"/>
      <c r="F472" s="1177" t="str">
        <f t="shared" si="55"/>
        <v>301.12.01.10</v>
      </c>
      <c r="G472" s="1178" t="s">
        <v>1364</v>
      </c>
      <c r="H472" s="1179" t="s">
        <v>12</v>
      </c>
      <c r="I472" s="1233">
        <v>63</v>
      </c>
      <c r="J472" s="244"/>
      <c r="K472" s="1280">
        <f t="shared" si="57"/>
        <v>0</v>
      </c>
    </row>
    <row r="473" spans="1:11">
      <c r="A473" s="1164">
        <v>301</v>
      </c>
      <c r="B473" s="1165" t="s">
        <v>135</v>
      </c>
      <c r="C473" s="1166" t="s">
        <v>342</v>
      </c>
      <c r="D473" s="1167">
        <f>COUNT($D$462:D472)+1</f>
        <v>11</v>
      </c>
      <c r="E473" s="1168"/>
      <c r="F473" s="1177" t="str">
        <f t="shared" si="55"/>
        <v>301.12.01.11</v>
      </c>
      <c r="G473" s="1178" t="s">
        <v>1365</v>
      </c>
      <c r="H473" s="1179" t="s">
        <v>12</v>
      </c>
      <c r="I473" s="1233">
        <v>9</v>
      </c>
      <c r="J473" s="244"/>
      <c r="K473" s="1280">
        <f t="shared" si="57"/>
        <v>0</v>
      </c>
    </row>
    <row r="474" spans="1:11" ht="25.5">
      <c r="A474" s="1164">
        <v>301</v>
      </c>
      <c r="B474" s="1165" t="s">
        <v>135</v>
      </c>
      <c r="C474" s="1166" t="s">
        <v>342</v>
      </c>
      <c r="D474" s="1167">
        <f>COUNT($D$462:D473)+1</f>
        <v>12</v>
      </c>
      <c r="E474" s="1168"/>
      <c r="F474" s="1177" t="str">
        <f t="shared" si="55"/>
        <v>301.12.01.12</v>
      </c>
      <c r="G474" s="1178" t="s">
        <v>1366</v>
      </c>
      <c r="H474" s="1179" t="s">
        <v>78</v>
      </c>
      <c r="I474" s="1192">
        <v>1</v>
      </c>
      <c r="J474" s="244"/>
      <c r="K474" s="1280">
        <f t="shared" si="57"/>
        <v>0</v>
      </c>
    </row>
    <row r="475" spans="1:11">
      <c r="A475" s="1164">
        <v>301</v>
      </c>
      <c r="B475" s="1165" t="s">
        <v>135</v>
      </c>
      <c r="C475" s="1166" t="s">
        <v>342</v>
      </c>
      <c r="D475" s="1167">
        <f>COUNT($D$462:D474)+1</f>
        <v>13</v>
      </c>
      <c r="E475" s="1168"/>
      <c r="F475" s="1177" t="str">
        <f t="shared" si="55"/>
        <v>301.12.01.13</v>
      </c>
      <c r="G475" s="1178" t="s">
        <v>1367</v>
      </c>
      <c r="H475" s="1179" t="s">
        <v>78</v>
      </c>
      <c r="I475" s="1192">
        <v>1</v>
      </c>
      <c r="J475" s="244"/>
      <c r="K475" s="1280">
        <f t="shared" si="57"/>
        <v>0</v>
      </c>
    </row>
    <row r="476" spans="1:11">
      <c r="A476" s="1164">
        <v>301</v>
      </c>
      <c r="B476" s="1165" t="s">
        <v>135</v>
      </c>
      <c r="C476" s="1166" t="s">
        <v>342</v>
      </c>
      <c r="D476" s="1167">
        <f>COUNT($D$462:D475)+1</f>
        <v>14</v>
      </c>
      <c r="E476" s="1168"/>
      <c r="F476" s="1177" t="str">
        <f t="shared" si="55"/>
        <v>301.12.01.14</v>
      </c>
      <c r="G476" s="1178" t="s">
        <v>1368</v>
      </c>
      <c r="H476" s="1179" t="s">
        <v>78</v>
      </c>
      <c r="I476" s="1179">
        <v>1</v>
      </c>
      <c r="J476" s="244"/>
      <c r="K476" s="1280">
        <f t="shared" si="57"/>
        <v>0</v>
      </c>
    </row>
    <row r="477" spans="1:11">
      <c r="A477" s="1164">
        <v>301</v>
      </c>
      <c r="B477" s="1165" t="s">
        <v>135</v>
      </c>
      <c r="C477" s="1166" t="s">
        <v>342</v>
      </c>
      <c r="D477" s="1167">
        <f>COUNT($D$462:D476)+1</f>
        <v>15</v>
      </c>
      <c r="E477" s="1168"/>
      <c r="F477" s="1177" t="str">
        <f t="shared" si="55"/>
        <v>301.12.01.15</v>
      </c>
      <c r="G477" s="1178" t="s">
        <v>1369</v>
      </c>
      <c r="H477" s="1179" t="s">
        <v>78</v>
      </c>
      <c r="I477" s="1179">
        <v>1</v>
      </c>
      <c r="J477" s="244"/>
      <c r="K477" s="1280">
        <f t="shared" si="57"/>
        <v>0</v>
      </c>
    </row>
    <row r="478" spans="1:11">
      <c r="A478" s="1164"/>
      <c r="B478" s="1165"/>
      <c r="C478" s="1166"/>
      <c r="D478" s="1167"/>
      <c r="E478" s="1168"/>
      <c r="F478" s="1177"/>
      <c r="G478" s="1206"/>
      <c r="H478" s="1203"/>
      <c r="I478" s="256"/>
      <c r="J478" s="881"/>
      <c r="K478" s="1281"/>
    </row>
    <row r="479" spans="1:11">
      <c r="A479" s="1164">
        <v>301</v>
      </c>
      <c r="B479" s="1165" t="s">
        <v>135</v>
      </c>
      <c r="C479" s="1166"/>
      <c r="D479" s="1167"/>
      <c r="E479" s="1168"/>
      <c r="F479" s="1173" t="str">
        <f>A479&amp;"."&amp;B479</f>
        <v>301.12</v>
      </c>
      <c r="G479" s="1174" t="s">
        <v>1370</v>
      </c>
      <c r="H479" s="1173"/>
      <c r="I479" s="1183"/>
      <c r="J479" s="878"/>
      <c r="K479" s="1282">
        <f>SUM(K463:K478)</f>
        <v>0</v>
      </c>
    </row>
    <row r="480" spans="1:11">
      <c r="A480" s="1164"/>
      <c r="B480" s="1165"/>
      <c r="C480" s="1166"/>
      <c r="D480" s="1167"/>
      <c r="E480" s="1168"/>
      <c r="F480" s="1188"/>
      <c r="G480" s="1188"/>
      <c r="H480" s="1188"/>
      <c r="I480" s="1188"/>
      <c r="J480" s="846"/>
      <c r="K480" s="1188"/>
    </row>
    <row r="481" spans="1:11">
      <c r="A481" s="1234"/>
      <c r="B481" s="1184"/>
      <c r="C481" s="1185"/>
      <c r="D481" s="1186"/>
      <c r="E481" s="1187"/>
      <c r="F481" s="1188"/>
      <c r="G481" s="1189"/>
      <c r="H481" s="1190"/>
      <c r="I481" s="1191"/>
      <c r="K481" s="1283"/>
    </row>
    <row r="482" spans="1:11">
      <c r="A482" s="1164">
        <v>301</v>
      </c>
      <c r="B482" s="1165" t="s">
        <v>136</v>
      </c>
      <c r="C482" s="1166"/>
      <c r="D482" s="1167"/>
      <c r="E482" s="1168"/>
      <c r="F482" s="1173" t="str">
        <f>A482&amp;"."&amp;B482</f>
        <v>301.13</v>
      </c>
      <c r="G482" s="1174" t="s">
        <v>1371</v>
      </c>
      <c r="H482" s="1173"/>
      <c r="I482" s="1183"/>
      <c r="J482" s="878"/>
      <c r="K482" s="1284">
        <f>SUM(K484:K497)</f>
        <v>0</v>
      </c>
    </row>
    <row r="483" spans="1:11" ht="25.5">
      <c r="A483" s="1164"/>
      <c r="B483" s="1165"/>
      <c r="C483" s="1166"/>
      <c r="D483" s="1167"/>
      <c r="E483" s="1168"/>
      <c r="F483" s="1177" t="str">
        <f>A483&amp;"."&amp;B483&amp;"."&amp;C483&amp;""</f>
        <v>..</v>
      </c>
      <c r="G483" s="1210" t="s">
        <v>1372</v>
      </c>
      <c r="H483" s="1203"/>
      <c r="I483" s="256"/>
      <c r="J483" s="881"/>
      <c r="K483" s="1291"/>
    </row>
    <row r="484" spans="1:11" ht="25.5">
      <c r="A484" s="1164">
        <v>301</v>
      </c>
      <c r="B484" s="1165" t="s">
        <v>136</v>
      </c>
      <c r="C484" s="1166" t="s">
        <v>342</v>
      </c>
      <c r="D484" s="1167">
        <f>COUNT($D$482:D483)+1</f>
        <v>1</v>
      </c>
      <c r="E484" s="1168"/>
      <c r="F484" s="1177" t="str">
        <f t="shared" ref="F484:F496" si="58">A484&amp;"."&amp;B484&amp;"."&amp;C484&amp;"."&amp;D484</f>
        <v>301.13.01.1</v>
      </c>
      <c r="G484" s="1178" t="s">
        <v>1373</v>
      </c>
      <c r="H484" s="1179" t="s">
        <v>105</v>
      </c>
      <c r="I484" s="1179">
        <v>2</v>
      </c>
      <c r="J484" s="880"/>
      <c r="K484" s="1280">
        <f t="shared" ref="K484:K496" si="59">I484*J484</f>
        <v>0</v>
      </c>
    </row>
    <row r="485" spans="1:11" ht="38.25">
      <c r="A485" s="1164">
        <v>301</v>
      </c>
      <c r="B485" s="1165" t="s">
        <v>136</v>
      </c>
      <c r="C485" s="1166" t="s">
        <v>342</v>
      </c>
      <c r="D485" s="1167">
        <f>COUNT($D$482:D484)+1</f>
        <v>2</v>
      </c>
      <c r="E485" s="1168"/>
      <c r="F485" s="1177" t="str">
        <f t="shared" si="58"/>
        <v>301.13.01.2</v>
      </c>
      <c r="G485" s="1202" t="s">
        <v>1374</v>
      </c>
      <c r="H485" s="1179" t="s">
        <v>105</v>
      </c>
      <c r="I485" s="1179">
        <v>2</v>
      </c>
      <c r="J485" s="880"/>
      <c r="K485" s="1280">
        <f t="shared" si="59"/>
        <v>0</v>
      </c>
    </row>
    <row r="486" spans="1:11" ht="38.25">
      <c r="A486" s="1164">
        <v>301</v>
      </c>
      <c r="B486" s="1165" t="s">
        <v>136</v>
      </c>
      <c r="C486" s="1166" t="s">
        <v>342</v>
      </c>
      <c r="D486" s="1167">
        <f>COUNT($D$482:D485)+1</f>
        <v>3</v>
      </c>
      <c r="E486" s="1168"/>
      <c r="F486" s="1177" t="str">
        <f t="shared" si="58"/>
        <v>301.13.01.3</v>
      </c>
      <c r="G486" s="1178" t="s">
        <v>1375</v>
      </c>
      <c r="H486" s="1179" t="s">
        <v>105</v>
      </c>
      <c r="I486" s="1179">
        <v>0</v>
      </c>
      <c r="J486" s="880"/>
      <c r="K486" s="1280">
        <f t="shared" si="59"/>
        <v>0</v>
      </c>
    </row>
    <row r="487" spans="1:11" ht="63.75">
      <c r="A487" s="1164">
        <v>301</v>
      </c>
      <c r="B487" s="1165" t="s">
        <v>136</v>
      </c>
      <c r="C487" s="1166" t="s">
        <v>342</v>
      </c>
      <c r="D487" s="1167">
        <f>COUNT($D$482:D486)+1</f>
        <v>4</v>
      </c>
      <c r="E487" s="1168"/>
      <c r="F487" s="1177" t="str">
        <f t="shared" si="58"/>
        <v>301.13.01.4</v>
      </c>
      <c r="G487" s="1178" t="s">
        <v>1376</v>
      </c>
      <c r="H487" s="1179" t="s">
        <v>105</v>
      </c>
      <c r="I487" s="1179">
        <v>8</v>
      </c>
      <c r="J487" s="880"/>
      <c r="K487" s="1280">
        <f t="shared" si="59"/>
        <v>0</v>
      </c>
    </row>
    <row r="488" spans="1:11" ht="25.5">
      <c r="A488" s="1164">
        <v>301</v>
      </c>
      <c r="B488" s="1165" t="s">
        <v>136</v>
      </c>
      <c r="C488" s="1166" t="s">
        <v>342</v>
      </c>
      <c r="D488" s="1167">
        <f>COUNT($D$482:D487)+1</f>
        <v>5</v>
      </c>
      <c r="E488" s="1168"/>
      <c r="F488" s="1177" t="str">
        <f t="shared" si="58"/>
        <v>301.13.01.5</v>
      </c>
      <c r="G488" s="1178" t="s">
        <v>1377</v>
      </c>
      <c r="H488" s="1179" t="s">
        <v>105</v>
      </c>
      <c r="I488" s="1179">
        <v>8</v>
      </c>
      <c r="J488" s="880"/>
      <c r="K488" s="1280">
        <f t="shared" si="59"/>
        <v>0</v>
      </c>
    </row>
    <row r="489" spans="1:11" ht="25.5">
      <c r="A489" s="1164">
        <v>301</v>
      </c>
      <c r="B489" s="1165" t="s">
        <v>136</v>
      </c>
      <c r="C489" s="1166" t="s">
        <v>342</v>
      </c>
      <c r="D489" s="1167">
        <f>COUNT($D$482:D488)+1</f>
        <v>6</v>
      </c>
      <c r="E489" s="1168"/>
      <c r="F489" s="1177" t="str">
        <f t="shared" si="58"/>
        <v>301.13.01.6</v>
      </c>
      <c r="G489" s="1178" t="s">
        <v>1378</v>
      </c>
      <c r="H489" s="1179" t="s">
        <v>104</v>
      </c>
      <c r="I489" s="1179">
        <v>200</v>
      </c>
      <c r="J489" s="880"/>
      <c r="K489" s="1280">
        <f t="shared" si="59"/>
        <v>0</v>
      </c>
    </row>
    <row r="490" spans="1:11">
      <c r="A490" s="1164">
        <v>301</v>
      </c>
      <c r="B490" s="1165" t="s">
        <v>136</v>
      </c>
      <c r="C490" s="1166" t="s">
        <v>342</v>
      </c>
      <c r="D490" s="1167">
        <f>COUNT($D$482:D489)+1</f>
        <v>7</v>
      </c>
      <c r="E490" s="1168"/>
      <c r="F490" s="1177" t="str">
        <f t="shared" si="58"/>
        <v>301.13.01.7</v>
      </c>
      <c r="G490" s="1178" t="s">
        <v>1379</v>
      </c>
      <c r="H490" s="1179" t="s">
        <v>104</v>
      </c>
      <c r="I490" s="1179">
        <v>200</v>
      </c>
      <c r="J490" s="880"/>
      <c r="K490" s="1280">
        <f t="shared" si="59"/>
        <v>0</v>
      </c>
    </row>
    <row r="491" spans="1:11">
      <c r="A491" s="1164">
        <v>301</v>
      </c>
      <c r="B491" s="1165" t="s">
        <v>136</v>
      </c>
      <c r="C491" s="1166" t="s">
        <v>342</v>
      </c>
      <c r="D491" s="1167">
        <f>COUNT($D$482:D490)+1</f>
        <v>8</v>
      </c>
      <c r="E491" s="1168"/>
      <c r="F491" s="1177" t="str">
        <f t="shared" si="58"/>
        <v>301.13.01.8</v>
      </c>
      <c r="G491" s="1178" t="s">
        <v>1380</v>
      </c>
      <c r="H491" s="1179" t="s">
        <v>1174</v>
      </c>
      <c r="I491" s="1179">
        <v>10</v>
      </c>
      <c r="J491" s="880"/>
      <c r="K491" s="1280">
        <f t="shared" si="59"/>
        <v>0</v>
      </c>
    </row>
    <row r="492" spans="1:11">
      <c r="A492" s="1164">
        <v>301</v>
      </c>
      <c r="B492" s="1165" t="s">
        <v>136</v>
      </c>
      <c r="C492" s="1166" t="s">
        <v>342</v>
      </c>
      <c r="D492" s="1167">
        <f>COUNT($D$482:D491)+1</f>
        <v>9</v>
      </c>
      <c r="E492" s="1168"/>
      <c r="F492" s="1177" t="str">
        <f t="shared" si="58"/>
        <v>301.13.01.9</v>
      </c>
      <c r="G492" s="1178" t="s">
        <v>1381</v>
      </c>
      <c r="H492" s="1179" t="s">
        <v>1174</v>
      </c>
      <c r="I492" s="1179">
        <v>1</v>
      </c>
      <c r="J492" s="880"/>
      <c r="K492" s="1280">
        <f t="shared" si="59"/>
        <v>0</v>
      </c>
    </row>
    <row r="493" spans="1:11" ht="25.5">
      <c r="A493" s="1164">
        <v>301</v>
      </c>
      <c r="B493" s="1165" t="s">
        <v>136</v>
      </c>
      <c r="C493" s="1166" t="s">
        <v>342</v>
      </c>
      <c r="D493" s="1167">
        <f>COUNT($D$482:D492)+1</f>
        <v>10</v>
      </c>
      <c r="E493" s="1168"/>
      <c r="F493" s="1177" t="str">
        <f t="shared" si="58"/>
        <v>301.13.01.10</v>
      </c>
      <c r="G493" s="1224" t="s">
        <v>1382</v>
      </c>
      <c r="H493" s="1179" t="s">
        <v>78</v>
      </c>
      <c r="I493" s="1179">
        <v>1</v>
      </c>
      <c r="J493" s="880"/>
      <c r="K493" s="1280">
        <f t="shared" si="59"/>
        <v>0</v>
      </c>
    </row>
    <row r="494" spans="1:11">
      <c r="A494" s="1164">
        <v>301</v>
      </c>
      <c r="B494" s="1165" t="s">
        <v>136</v>
      </c>
      <c r="C494" s="1166" t="s">
        <v>342</v>
      </c>
      <c r="D494" s="1167">
        <f>COUNT($D$482:D493)+1</f>
        <v>11</v>
      </c>
      <c r="E494" s="1168"/>
      <c r="F494" s="1177" t="str">
        <f t="shared" si="58"/>
        <v>301.13.01.11</v>
      </c>
      <c r="G494" s="1224" t="s">
        <v>1383</v>
      </c>
      <c r="H494" s="1179" t="s">
        <v>78</v>
      </c>
      <c r="I494" s="1179">
        <v>1</v>
      </c>
      <c r="J494" s="880"/>
      <c r="K494" s="1280">
        <f t="shared" si="59"/>
        <v>0</v>
      </c>
    </row>
    <row r="495" spans="1:11" ht="25.5">
      <c r="A495" s="1164">
        <v>301</v>
      </c>
      <c r="B495" s="1165" t="s">
        <v>136</v>
      </c>
      <c r="C495" s="1166" t="s">
        <v>342</v>
      </c>
      <c r="D495" s="1167">
        <f>COUNT($D$482:D494)+1</f>
        <v>12</v>
      </c>
      <c r="E495" s="1168"/>
      <c r="F495" s="1177" t="str">
        <f t="shared" si="58"/>
        <v>301.13.01.12</v>
      </c>
      <c r="G495" s="1224" t="s">
        <v>1333</v>
      </c>
      <c r="H495" s="1179" t="s">
        <v>78</v>
      </c>
      <c r="I495" s="1179">
        <v>1</v>
      </c>
      <c r="J495" s="880"/>
      <c r="K495" s="1280">
        <f t="shared" si="59"/>
        <v>0</v>
      </c>
    </row>
    <row r="496" spans="1:11" ht="38.25">
      <c r="A496" s="1164">
        <v>301</v>
      </c>
      <c r="B496" s="1165" t="s">
        <v>136</v>
      </c>
      <c r="C496" s="1166" t="s">
        <v>342</v>
      </c>
      <c r="D496" s="1167">
        <f>COUNT($D$482:D495)+1</f>
        <v>13</v>
      </c>
      <c r="E496" s="1168"/>
      <c r="F496" s="1177" t="str">
        <f t="shared" si="58"/>
        <v>301.13.01.13</v>
      </c>
      <c r="G496" s="1224" t="s">
        <v>1384</v>
      </c>
      <c r="H496" s="1179" t="s">
        <v>78</v>
      </c>
      <c r="I496" s="1179">
        <v>1</v>
      </c>
      <c r="J496" s="880"/>
      <c r="K496" s="1280">
        <f t="shared" si="59"/>
        <v>0</v>
      </c>
    </row>
    <row r="497" spans="1:11">
      <c r="A497" s="1164"/>
      <c r="B497" s="1165"/>
      <c r="C497" s="1166"/>
      <c r="D497" s="1167"/>
      <c r="E497" s="1168"/>
      <c r="F497" s="1177"/>
      <c r="G497" s="1206"/>
      <c r="H497" s="1203"/>
      <c r="I497" s="256"/>
      <c r="J497" s="881"/>
      <c r="K497" s="1281"/>
    </row>
    <row r="498" spans="1:11">
      <c r="A498" s="1164">
        <v>301</v>
      </c>
      <c r="B498" s="1165" t="s">
        <v>136</v>
      </c>
      <c r="C498" s="1166"/>
      <c r="D498" s="1167"/>
      <c r="E498" s="1168"/>
      <c r="F498" s="1173" t="str">
        <f>A498&amp;"."&amp;B498</f>
        <v>301.13</v>
      </c>
      <c r="G498" s="1174" t="s">
        <v>1580</v>
      </c>
      <c r="H498" s="1173"/>
      <c r="I498" s="1183"/>
      <c r="J498" s="878"/>
      <c r="K498" s="1282">
        <f>SUM(K484:K497)</f>
        <v>0</v>
      </c>
    </row>
    <row r="499" spans="1:11">
      <c r="A499" s="1234"/>
      <c r="B499" s="1184"/>
      <c r="C499" s="1185"/>
      <c r="D499" s="1186"/>
      <c r="E499" s="1187"/>
      <c r="F499" s="1188"/>
      <c r="G499" s="1189"/>
      <c r="H499" s="1190"/>
      <c r="I499" s="1191"/>
      <c r="K499" s="1283"/>
    </row>
    <row r="500" spans="1:11">
      <c r="A500" s="1234"/>
      <c r="B500" s="1184"/>
      <c r="C500" s="1185"/>
      <c r="D500" s="1186"/>
      <c r="E500" s="1187"/>
      <c r="F500" s="1188"/>
      <c r="G500" s="1189"/>
      <c r="H500" s="1190"/>
      <c r="I500" s="1191"/>
      <c r="K500" s="1283"/>
    </row>
    <row r="501" spans="1:11">
      <c r="A501" s="1164">
        <v>301</v>
      </c>
      <c r="B501" s="1165" t="s">
        <v>300</v>
      </c>
      <c r="C501" s="1166"/>
      <c r="D501" s="1167"/>
      <c r="E501" s="1168"/>
      <c r="F501" s="1173" t="str">
        <f>A501&amp;"."&amp;B501</f>
        <v>301.14</v>
      </c>
      <c r="G501" s="1174" t="s">
        <v>1385</v>
      </c>
      <c r="H501" s="1173"/>
      <c r="I501" s="1183"/>
      <c r="J501" s="878"/>
      <c r="K501" s="1284">
        <f>SUM(K503:K511)</f>
        <v>0</v>
      </c>
    </row>
    <row r="502" spans="1:11" ht="25.5">
      <c r="A502" s="1164"/>
      <c r="B502" s="1165"/>
      <c r="C502" s="1166"/>
      <c r="D502" s="1167"/>
      <c r="E502" s="1168"/>
      <c r="F502" s="1177" t="str">
        <f>A502&amp;"."&amp;B502&amp;"."&amp;C502&amp;""</f>
        <v>..</v>
      </c>
      <c r="G502" s="1210" t="s">
        <v>1387</v>
      </c>
      <c r="H502" s="1203"/>
      <c r="I502" s="256"/>
      <c r="J502" s="881"/>
      <c r="K502" s="1291"/>
    </row>
    <row r="503" spans="1:11" ht="76.5">
      <c r="A503" s="1164">
        <v>301</v>
      </c>
      <c r="B503" s="1165" t="s">
        <v>300</v>
      </c>
      <c r="C503" s="1166" t="s">
        <v>342</v>
      </c>
      <c r="D503" s="1167">
        <f>COUNT($D$501:D502)+1</f>
        <v>1</v>
      </c>
      <c r="E503" s="1168"/>
      <c r="F503" s="1177" t="str">
        <f t="shared" ref="F503:F510" si="60">A503&amp;"."&amp;B503&amp;"."&amp;C503&amp;"."&amp;D503</f>
        <v>301.14.01.1</v>
      </c>
      <c r="G503" s="1178" t="s">
        <v>1388</v>
      </c>
      <c r="H503" s="1179" t="s">
        <v>105</v>
      </c>
      <c r="I503" s="1179">
        <v>1</v>
      </c>
      <c r="J503" s="880"/>
      <c r="K503" s="1280">
        <f t="shared" ref="K503:K510" si="61">I503*J503</f>
        <v>0</v>
      </c>
    </row>
    <row r="504" spans="1:11">
      <c r="A504" s="1164">
        <v>301</v>
      </c>
      <c r="B504" s="1165" t="s">
        <v>300</v>
      </c>
      <c r="C504" s="1166" t="s">
        <v>342</v>
      </c>
      <c r="D504" s="1167">
        <f>COUNT($D$501:D503)+1</f>
        <v>2</v>
      </c>
      <c r="E504" s="1168"/>
      <c r="F504" s="1177" t="str">
        <f t="shared" si="60"/>
        <v>301.14.01.2</v>
      </c>
      <c r="G504" s="1202" t="s">
        <v>1389</v>
      </c>
      <c r="H504" s="1179" t="s">
        <v>105</v>
      </c>
      <c r="I504" s="1179">
        <v>1</v>
      </c>
      <c r="J504" s="880"/>
      <c r="K504" s="1280">
        <f t="shared" si="61"/>
        <v>0</v>
      </c>
    </row>
    <row r="505" spans="1:11">
      <c r="A505" s="1164">
        <v>301</v>
      </c>
      <c r="B505" s="1165" t="s">
        <v>300</v>
      </c>
      <c r="C505" s="1166" t="s">
        <v>342</v>
      </c>
      <c r="D505" s="1167">
        <f>COUNT($D$501:D504)+1</f>
        <v>3</v>
      </c>
      <c r="E505" s="1168"/>
      <c r="F505" s="1177" t="str">
        <f t="shared" si="60"/>
        <v>301.14.01.3</v>
      </c>
      <c r="G505" s="1178" t="s">
        <v>1390</v>
      </c>
      <c r="H505" s="1179" t="s">
        <v>104</v>
      </c>
      <c r="I505" s="1179">
        <v>70</v>
      </c>
      <c r="J505" s="880"/>
      <c r="K505" s="1280">
        <f t="shared" si="61"/>
        <v>0</v>
      </c>
    </row>
    <row r="506" spans="1:11">
      <c r="A506" s="1164">
        <v>301</v>
      </c>
      <c r="B506" s="1165" t="s">
        <v>300</v>
      </c>
      <c r="C506" s="1166" t="s">
        <v>342</v>
      </c>
      <c r="D506" s="1167">
        <f>COUNT($D$501:D505)+1</f>
        <v>4</v>
      </c>
      <c r="E506" s="1168"/>
      <c r="F506" s="1177" t="str">
        <f t="shared" si="60"/>
        <v>301.14.01.4</v>
      </c>
      <c r="G506" s="1178" t="s">
        <v>1391</v>
      </c>
      <c r="H506" s="1179" t="s">
        <v>105</v>
      </c>
      <c r="I506" s="1179">
        <v>2</v>
      </c>
      <c r="J506" s="880"/>
      <c r="K506" s="1280">
        <f t="shared" si="61"/>
        <v>0</v>
      </c>
    </row>
    <row r="507" spans="1:11">
      <c r="A507" s="1164">
        <v>301</v>
      </c>
      <c r="B507" s="1165" t="s">
        <v>300</v>
      </c>
      <c r="C507" s="1166" t="s">
        <v>342</v>
      </c>
      <c r="D507" s="1167">
        <f>COUNT($D$501:D506)+1</f>
        <v>5</v>
      </c>
      <c r="E507" s="1168"/>
      <c r="F507" s="1177" t="str">
        <f t="shared" si="60"/>
        <v>301.14.01.5</v>
      </c>
      <c r="G507" s="1178" t="s">
        <v>1392</v>
      </c>
      <c r="H507" s="1179" t="s">
        <v>104</v>
      </c>
      <c r="I507" s="1179">
        <v>10</v>
      </c>
      <c r="J507" s="880"/>
      <c r="K507" s="1280">
        <f t="shared" si="61"/>
        <v>0</v>
      </c>
    </row>
    <row r="508" spans="1:11">
      <c r="A508" s="1164">
        <v>301</v>
      </c>
      <c r="B508" s="1165" t="s">
        <v>300</v>
      </c>
      <c r="C508" s="1166" t="s">
        <v>342</v>
      </c>
      <c r="D508" s="1167">
        <f>COUNT($D$501:D507)+1</f>
        <v>6</v>
      </c>
      <c r="E508" s="1168"/>
      <c r="F508" s="1177" t="str">
        <f t="shared" si="60"/>
        <v>301.14.01.6</v>
      </c>
      <c r="G508" s="1178" t="s">
        <v>1393</v>
      </c>
      <c r="H508" s="1179" t="s">
        <v>104</v>
      </c>
      <c r="I508" s="1179">
        <v>60</v>
      </c>
      <c r="J508" s="880"/>
      <c r="K508" s="1280">
        <f t="shared" si="61"/>
        <v>0</v>
      </c>
    </row>
    <row r="509" spans="1:11">
      <c r="A509" s="1164">
        <v>301</v>
      </c>
      <c r="B509" s="1165" t="s">
        <v>300</v>
      </c>
      <c r="C509" s="1166" t="s">
        <v>342</v>
      </c>
      <c r="D509" s="1167">
        <f>COUNT($D$501:D508)+1</f>
        <v>7</v>
      </c>
      <c r="E509" s="1168"/>
      <c r="F509" s="1177" t="str">
        <f t="shared" si="60"/>
        <v>301.14.01.7</v>
      </c>
      <c r="G509" s="1178" t="s">
        <v>1394</v>
      </c>
      <c r="H509" s="1179" t="s">
        <v>78</v>
      </c>
      <c r="I509" s="1179">
        <v>1</v>
      </c>
      <c r="J509" s="880"/>
      <c r="K509" s="1280">
        <f t="shared" si="61"/>
        <v>0</v>
      </c>
    </row>
    <row r="510" spans="1:11">
      <c r="A510" s="1164">
        <v>301</v>
      </c>
      <c r="B510" s="1165" t="s">
        <v>300</v>
      </c>
      <c r="C510" s="1166" t="s">
        <v>342</v>
      </c>
      <c r="D510" s="1167">
        <f>COUNT($D$501:D509)+1</f>
        <v>8</v>
      </c>
      <c r="E510" s="1168"/>
      <c r="F510" s="1177" t="str">
        <f t="shared" si="60"/>
        <v>301.14.01.8</v>
      </c>
      <c r="G510" s="1178" t="s">
        <v>1395</v>
      </c>
      <c r="H510" s="1179" t="s">
        <v>78</v>
      </c>
      <c r="I510" s="1179">
        <v>1</v>
      </c>
      <c r="J510" s="880"/>
      <c r="K510" s="1280">
        <f t="shared" si="61"/>
        <v>0</v>
      </c>
    </row>
    <row r="511" spans="1:11">
      <c r="A511" s="1164"/>
      <c r="B511" s="1165"/>
      <c r="C511" s="1166"/>
      <c r="D511" s="1167"/>
      <c r="E511" s="1168"/>
      <c r="F511" s="1177"/>
      <c r="G511" s="1206"/>
      <c r="H511" s="1203"/>
      <c r="I511" s="256"/>
      <c r="J511" s="881"/>
      <c r="K511" s="1281"/>
    </row>
    <row r="512" spans="1:11">
      <c r="A512" s="1164">
        <v>301</v>
      </c>
      <c r="B512" s="1165" t="s">
        <v>300</v>
      </c>
      <c r="C512" s="1166"/>
      <c r="D512" s="1167"/>
      <c r="E512" s="1168"/>
      <c r="F512" s="1173" t="str">
        <f>A512&amp;"."&amp;B512</f>
        <v>301.14</v>
      </c>
      <c r="G512" s="1174" t="s">
        <v>1386</v>
      </c>
      <c r="H512" s="1173"/>
      <c r="I512" s="1183"/>
      <c r="J512" s="878"/>
      <c r="K512" s="1282">
        <f>SUM(K503:K511)</f>
        <v>0</v>
      </c>
    </row>
    <row r="513" spans="1:11">
      <c r="A513" s="1234"/>
      <c r="B513" s="1184"/>
      <c r="C513" s="1185"/>
      <c r="D513" s="1186"/>
      <c r="E513" s="1187"/>
      <c r="F513" s="1188"/>
      <c r="G513" s="1189"/>
      <c r="H513" s="1190"/>
      <c r="I513" s="1191"/>
      <c r="K513" s="1283"/>
    </row>
    <row r="514" spans="1:11">
      <c r="A514" s="1234"/>
      <c r="B514" s="1184"/>
      <c r="C514" s="1185"/>
      <c r="D514" s="1186"/>
      <c r="E514" s="1187"/>
      <c r="F514" s="1188"/>
      <c r="G514" s="1189"/>
      <c r="H514" s="1190"/>
      <c r="I514" s="1191"/>
      <c r="K514" s="1283"/>
    </row>
    <row r="515" spans="1:11">
      <c r="A515" s="1164">
        <v>301</v>
      </c>
      <c r="B515" s="1165" t="s">
        <v>132</v>
      </c>
      <c r="C515" s="1166"/>
      <c r="D515" s="1167"/>
      <c r="E515" s="1168"/>
      <c r="F515" s="1173" t="str">
        <f>A515&amp;"."&amp;B515</f>
        <v>301.15</v>
      </c>
      <c r="G515" s="1174" t="s">
        <v>1396</v>
      </c>
      <c r="H515" s="1173"/>
      <c r="I515" s="1183"/>
      <c r="J515" s="878"/>
      <c r="K515" s="1284">
        <f>SUM(K517:K524)</f>
        <v>0</v>
      </c>
    </row>
    <row r="516" spans="1:11">
      <c r="A516" s="1164"/>
      <c r="B516" s="1165"/>
      <c r="C516" s="1166"/>
      <c r="D516" s="1167"/>
      <c r="E516" s="1168"/>
      <c r="F516" s="1177" t="str">
        <f>A516&amp;"."&amp;B516&amp;"."&amp;C516&amp;""</f>
        <v>..</v>
      </c>
      <c r="G516" s="1210" t="s">
        <v>1397</v>
      </c>
      <c r="H516" s="1203"/>
      <c r="I516" s="256"/>
      <c r="J516" s="881"/>
      <c r="K516" s="1291"/>
    </row>
    <row r="517" spans="1:11">
      <c r="A517" s="1164">
        <v>301</v>
      </c>
      <c r="B517" s="1165" t="s">
        <v>132</v>
      </c>
      <c r="C517" s="1166" t="s">
        <v>342</v>
      </c>
      <c r="D517" s="1167">
        <f>COUNT($D$515:D516)+1</f>
        <v>1</v>
      </c>
      <c r="E517" s="1168"/>
      <c r="F517" s="1177" t="str">
        <f t="shared" ref="F517:F523" si="62">A517&amp;"."&amp;B517&amp;"."&amp;C517&amp;"."&amp;D517</f>
        <v>301.15.01.1</v>
      </c>
      <c r="G517" s="1205" t="s">
        <v>1398</v>
      </c>
      <c r="H517" s="1179" t="s">
        <v>105</v>
      </c>
      <c r="I517" s="1179">
        <v>9</v>
      </c>
      <c r="J517" s="880"/>
      <c r="K517" s="1280">
        <f t="shared" ref="K517:K523" si="63">I517*J517</f>
        <v>0</v>
      </c>
    </row>
    <row r="518" spans="1:11" ht="25.5">
      <c r="A518" s="1164">
        <v>301</v>
      </c>
      <c r="B518" s="1165" t="s">
        <v>132</v>
      </c>
      <c r="C518" s="1166" t="s">
        <v>342</v>
      </c>
      <c r="D518" s="1167">
        <f>COUNT($D$515:D517)+1</f>
        <v>2</v>
      </c>
      <c r="E518" s="1168"/>
      <c r="F518" s="1177" t="str">
        <f t="shared" si="62"/>
        <v>301.15.01.2</v>
      </c>
      <c r="G518" s="1205" t="s">
        <v>1399</v>
      </c>
      <c r="H518" s="1179" t="s">
        <v>105</v>
      </c>
      <c r="I518" s="1179">
        <v>1</v>
      </c>
      <c r="J518" s="880"/>
      <c r="K518" s="1280">
        <f t="shared" si="63"/>
        <v>0</v>
      </c>
    </row>
    <row r="519" spans="1:11">
      <c r="A519" s="1164">
        <v>301</v>
      </c>
      <c r="B519" s="1165" t="s">
        <v>132</v>
      </c>
      <c r="C519" s="1166" t="s">
        <v>342</v>
      </c>
      <c r="D519" s="1167">
        <f>COUNT($D$515:D518)+1</f>
        <v>3</v>
      </c>
      <c r="E519" s="1168"/>
      <c r="F519" s="1177" t="str">
        <f t="shared" si="62"/>
        <v>301.15.01.3</v>
      </c>
      <c r="G519" s="1209" t="s">
        <v>1400</v>
      </c>
      <c r="H519" s="1179" t="s">
        <v>104</v>
      </c>
      <c r="I519" s="1179">
        <v>200</v>
      </c>
      <c r="J519" s="880"/>
      <c r="K519" s="1280">
        <f t="shared" si="63"/>
        <v>0</v>
      </c>
    </row>
    <row r="520" spans="1:11">
      <c r="A520" s="1164">
        <v>301</v>
      </c>
      <c r="B520" s="1165" t="s">
        <v>132</v>
      </c>
      <c r="C520" s="1166" t="s">
        <v>342</v>
      </c>
      <c r="D520" s="1167">
        <f>COUNT($D$515:D519)+1</f>
        <v>4</v>
      </c>
      <c r="E520" s="1168"/>
      <c r="F520" s="1177" t="str">
        <f t="shared" si="62"/>
        <v>301.15.01.4</v>
      </c>
      <c r="G520" s="1178" t="s">
        <v>1401</v>
      </c>
      <c r="H520" s="1179" t="s">
        <v>104</v>
      </c>
      <c r="I520" s="1179">
        <v>200</v>
      </c>
      <c r="J520" s="880"/>
      <c r="K520" s="1280">
        <f t="shared" si="63"/>
        <v>0</v>
      </c>
    </row>
    <row r="521" spans="1:11">
      <c r="A521" s="1164">
        <v>301</v>
      </c>
      <c r="B521" s="1165" t="s">
        <v>132</v>
      </c>
      <c r="C521" s="1166" t="s">
        <v>342</v>
      </c>
      <c r="D521" s="1167">
        <f>COUNT($D$515:D520)+1</f>
        <v>5</v>
      </c>
      <c r="E521" s="1168"/>
      <c r="F521" s="1177" t="str">
        <f t="shared" si="62"/>
        <v>301.15.01.5</v>
      </c>
      <c r="G521" s="1178" t="s">
        <v>1402</v>
      </c>
      <c r="H521" s="1179" t="s">
        <v>105</v>
      </c>
      <c r="I521" s="1179">
        <v>12</v>
      </c>
      <c r="J521" s="880"/>
      <c r="K521" s="1280">
        <f t="shared" si="63"/>
        <v>0</v>
      </c>
    </row>
    <row r="522" spans="1:11">
      <c r="A522" s="1164">
        <v>301</v>
      </c>
      <c r="B522" s="1165" t="s">
        <v>132</v>
      </c>
      <c r="C522" s="1166" t="s">
        <v>342</v>
      </c>
      <c r="D522" s="1167">
        <f>COUNT($D$515:D521)+1</f>
        <v>6</v>
      </c>
      <c r="E522" s="1168"/>
      <c r="F522" s="1177" t="str">
        <f t="shared" si="62"/>
        <v>301.15.01.6</v>
      </c>
      <c r="G522" s="1178" t="s">
        <v>1380</v>
      </c>
      <c r="H522" s="1179" t="s">
        <v>105</v>
      </c>
      <c r="I522" s="1179">
        <v>12</v>
      </c>
      <c r="J522" s="880"/>
      <c r="K522" s="1280">
        <f t="shared" si="63"/>
        <v>0</v>
      </c>
    </row>
    <row r="523" spans="1:11">
      <c r="A523" s="1164">
        <v>301</v>
      </c>
      <c r="B523" s="1165" t="s">
        <v>132</v>
      </c>
      <c r="C523" s="1166" t="s">
        <v>342</v>
      </c>
      <c r="D523" s="1167">
        <f>COUNT($D$515:D522)+1</f>
        <v>7</v>
      </c>
      <c r="E523" s="1168"/>
      <c r="F523" s="1177" t="str">
        <f t="shared" si="62"/>
        <v>301.15.01.7</v>
      </c>
      <c r="G523" s="1178" t="s">
        <v>1403</v>
      </c>
      <c r="H523" s="1179" t="s">
        <v>78</v>
      </c>
      <c r="I523" s="1179">
        <v>1</v>
      </c>
      <c r="J523" s="880"/>
      <c r="K523" s="1280">
        <f t="shared" si="63"/>
        <v>0</v>
      </c>
    </row>
    <row r="524" spans="1:11">
      <c r="A524" s="1164"/>
      <c r="B524" s="1165"/>
      <c r="C524" s="1166"/>
      <c r="D524" s="1167"/>
      <c r="E524" s="1168"/>
      <c r="F524" s="1177"/>
      <c r="G524" s="1206"/>
      <c r="H524" s="1203"/>
      <c r="I524" s="256"/>
      <c r="J524" s="881"/>
      <c r="K524" s="1281"/>
    </row>
    <row r="525" spans="1:11">
      <c r="A525" s="1164">
        <v>301</v>
      </c>
      <c r="B525" s="1165" t="s">
        <v>132</v>
      </c>
      <c r="C525" s="1166"/>
      <c r="D525" s="1167"/>
      <c r="E525" s="1168"/>
      <c r="F525" s="1173" t="str">
        <f>A525&amp;"."&amp;B525</f>
        <v>301.15</v>
      </c>
      <c r="G525" s="1174" t="s">
        <v>1404</v>
      </c>
      <c r="H525" s="1173"/>
      <c r="I525" s="1183"/>
      <c r="J525" s="878"/>
      <c r="K525" s="1282">
        <f>SUM(K517:K524)</f>
        <v>0</v>
      </c>
    </row>
    <row r="526" spans="1:11">
      <c r="A526" s="1234"/>
      <c r="B526" s="1184"/>
      <c r="C526" s="1185"/>
      <c r="D526" s="1186"/>
      <c r="E526" s="1187"/>
      <c r="F526" s="1188"/>
      <c r="G526" s="1189"/>
      <c r="H526" s="1190"/>
      <c r="I526" s="1191"/>
      <c r="K526" s="1283"/>
    </row>
    <row r="527" spans="1:11">
      <c r="A527" s="1234"/>
      <c r="B527" s="1184"/>
      <c r="C527" s="1185"/>
      <c r="D527" s="1186"/>
      <c r="E527" s="1187"/>
      <c r="F527" s="1188"/>
      <c r="G527" s="1189"/>
      <c r="H527" s="1190"/>
      <c r="I527" s="1191"/>
      <c r="K527" s="1283"/>
    </row>
    <row r="528" spans="1:11">
      <c r="A528" s="1164">
        <v>301</v>
      </c>
      <c r="B528" s="1165" t="s">
        <v>1422</v>
      </c>
      <c r="C528" s="1166"/>
      <c r="D528" s="1167"/>
      <c r="E528" s="1168"/>
      <c r="F528" s="1173" t="str">
        <f>A528&amp;"."&amp;B528</f>
        <v>301.16</v>
      </c>
      <c r="G528" s="1174" t="s">
        <v>1405</v>
      </c>
      <c r="H528" s="1173"/>
      <c r="I528" s="1183"/>
      <c r="J528" s="878"/>
      <c r="K528" s="1284">
        <f>SUM(K532:K547)</f>
        <v>0</v>
      </c>
    </row>
    <row r="529" spans="1:11" ht="25.5">
      <c r="A529" s="1164"/>
      <c r="B529" s="1165"/>
      <c r="C529" s="1166"/>
      <c r="D529" s="1167"/>
      <c r="E529" s="1168"/>
      <c r="F529" s="1177" t="str">
        <f>A529&amp;"."&amp;B529&amp;"."&amp;C529&amp;""</f>
        <v>..</v>
      </c>
      <c r="G529" s="1210" t="s">
        <v>1407</v>
      </c>
      <c r="H529" s="1203"/>
      <c r="I529" s="256"/>
      <c r="J529" s="881"/>
      <c r="K529" s="1291"/>
    </row>
    <row r="530" spans="1:11" ht="25.5">
      <c r="A530" s="1164"/>
      <c r="B530" s="1165"/>
      <c r="C530" s="1166"/>
      <c r="D530" s="1167"/>
      <c r="E530" s="1168"/>
      <c r="F530" s="1177"/>
      <c r="G530" s="1210" t="s">
        <v>1408</v>
      </c>
      <c r="H530" s="1203"/>
      <c r="I530" s="256"/>
      <c r="J530" s="881"/>
      <c r="K530" s="1291"/>
    </row>
    <row r="531" spans="1:11" ht="25.5">
      <c r="A531" s="1164"/>
      <c r="B531" s="1165"/>
      <c r="C531" s="1166"/>
      <c r="D531" s="1167"/>
      <c r="E531" s="1168"/>
      <c r="F531" s="1177"/>
      <c r="G531" s="1210" t="s">
        <v>1409</v>
      </c>
      <c r="H531" s="1203"/>
      <c r="I531" s="256"/>
      <c r="J531" s="881"/>
      <c r="K531" s="1291"/>
    </row>
    <row r="532" spans="1:11" ht="25.5">
      <c r="A532" s="1164">
        <v>301</v>
      </c>
      <c r="B532" s="1165" t="s">
        <v>1422</v>
      </c>
      <c r="C532" s="1166" t="s">
        <v>342</v>
      </c>
      <c r="D532" s="1167">
        <f>COUNT($D$530:D531)+1</f>
        <v>1</v>
      </c>
      <c r="E532" s="1168"/>
      <c r="F532" s="1177" t="str">
        <f t="shared" ref="F532:F546" si="64">A532&amp;"."&amp;B532&amp;"."&amp;C532&amp;"."&amp;D532</f>
        <v>301.16.01.1</v>
      </c>
      <c r="G532" s="1205" t="s">
        <v>1410</v>
      </c>
      <c r="H532" s="1179" t="s">
        <v>78</v>
      </c>
      <c r="I532" s="1179">
        <v>1</v>
      </c>
      <c r="J532" s="880"/>
      <c r="K532" s="1280">
        <f t="shared" ref="K532:K546" si="65">I532*J532</f>
        <v>0</v>
      </c>
    </row>
    <row r="533" spans="1:11">
      <c r="A533" s="1164">
        <v>301</v>
      </c>
      <c r="B533" s="1165" t="s">
        <v>1422</v>
      </c>
      <c r="C533" s="1166" t="s">
        <v>342</v>
      </c>
      <c r="D533" s="1167">
        <f>COUNT($D$530:D532)+1</f>
        <v>2</v>
      </c>
      <c r="E533" s="1168"/>
      <c r="F533" s="1177" t="str">
        <f t="shared" si="64"/>
        <v>301.16.01.2</v>
      </c>
      <c r="G533" s="1205" t="s">
        <v>1411</v>
      </c>
      <c r="H533" s="1179" t="s">
        <v>105</v>
      </c>
      <c r="I533" s="1179">
        <v>0</v>
      </c>
      <c r="J533" s="880"/>
      <c r="K533" s="1280">
        <f t="shared" si="65"/>
        <v>0</v>
      </c>
    </row>
    <row r="534" spans="1:11">
      <c r="A534" s="1164">
        <v>301</v>
      </c>
      <c r="B534" s="1165" t="s">
        <v>1422</v>
      </c>
      <c r="C534" s="1166" t="s">
        <v>342</v>
      </c>
      <c r="D534" s="1167">
        <f>COUNT($D$530:D533)+1</f>
        <v>3</v>
      </c>
      <c r="E534" s="1168"/>
      <c r="F534" s="1177" t="str">
        <f t="shared" si="64"/>
        <v>301.16.01.3</v>
      </c>
      <c r="G534" s="1209" t="s">
        <v>1412</v>
      </c>
      <c r="H534" s="1179" t="s">
        <v>105</v>
      </c>
      <c r="I534" s="1179">
        <v>0</v>
      </c>
      <c r="J534" s="880"/>
      <c r="K534" s="1280">
        <f t="shared" si="65"/>
        <v>0</v>
      </c>
    </row>
    <row r="535" spans="1:11">
      <c r="A535" s="1164">
        <v>301</v>
      </c>
      <c r="B535" s="1165" t="s">
        <v>1422</v>
      </c>
      <c r="C535" s="1166" t="s">
        <v>342</v>
      </c>
      <c r="D535" s="1167">
        <f>COUNT($D$530:D534)+1</f>
        <v>4</v>
      </c>
      <c r="E535" s="1168"/>
      <c r="F535" s="1177" t="str">
        <f t="shared" si="64"/>
        <v>301.16.01.4</v>
      </c>
      <c r="G535" s="1178" t="s">
        <v>1413</v>
      </c>
      <c r="H535" s="1179" t="s">
        <v>105</v>
      </c>
      <c r="I535" s="1179">
        <v>0</v>
      </c>
      <c r="J535" s="880"/>
      <c r="K535" s="1280">
        <f t="shared" si="65"/>
        <v>0</v>
      </c>
    </row>
    <row r="536" spans="1:11">
      <c r="A536" s="1164">
        <v>301</v>
      </c>
      <c r="B536" s="1165" t="s">
        <v>1422</v>
      </c>
      <c r="C536" s="1166" t="s">
        <v>342</v>
      </c>
      <c r="D536" s="1167">
        <f>COUNT($D$530:D535)+1</f>
        <v>5</v>
      </c>
      <c r="E536" s="1168"/>
      <c r="F536" s="1177" t="str">
        <f t="shared" si="64"/>
        <v>301.16.01.5</v>
      </c>
      <c r="G536" s="1178" t="s">
        <v>1414</v>
      </c>
      <c r="H536" s="1179" t="s">
        <v>105</v>
      </c>
      <c r="I536" s="1179">
        <v>2</v>
      </c>
      <c r="J536" s="880"/>
      <c r="K536" s="1280">
        <f t="shared" si="65"/>
        <v>0</v>
      </c>
    </row>
    <row r="537" spans="1:11">
      <c r="A537" s="1164">
        <v>301</v>
      </c>
      <c r="B537" s="1165" t="s">
        <v>1422</v>
      </c>
      <c r="C537" s="1166" t="s">
        <v>342</v>
      </c>
      <c r="D537" s="1167">
        <f>COUNT($D$530:D536)+1</f>
        <v>6</v>
      </c>
      <c r="E537" s="1168"/>
      <c r="F537" s="1177" t="str">
        <f t="shared" si="64"/>
        <v>301.16.01.6</v>
      </c>
      <c r="G537" s="1178" t="s">
        <v>1415</v>
      </c>
      <c r="H537" s="1179" t="s">
        <v>105</v>
      </c>
      <c r="I537" s="1179">
        <v>2</v>
      </c>
      <c r="J537" s="880"/>
      <c r="K537" s="1280">
        <f t="shared" si="65"/>
        <v>0</v>
      </c>
    </row>
    <row r="538" spans="1:11">
      <c r="A538" s="1164">
        <v>301</v>
      </c>
      <c r="B538" s="1165" t="s">
        <v>1422</v>
      </c>
      <c r="C538" s="1166" t="s">
        <v>342</v>
      </c>
      <c r="D538" s="1167">
        <f>COUNT($D$530:D537)+1</f>
        <v>7</v>
      </c>
      <c r="E538" s="1168"/>
      <c r="F538" s="1177" t="str">
        <f t="shared" si="64"/>
        <v>301.16.01.7</v>
      </c>
      <c r="G538" s="1178" t="s">
        <v>1416</v>
      </c>
      <c r="H538" s="1179" t="s">
        <v>105</v>
      </c>
      <c r="I538" s="1179">
        <v>2</v>
      </c>
      <c r="J538" s="880"/>
      <c r="K538" s="1280">
        <f t="shared" si="65"/>
        <v>0</v>
      </c>
    </row>
    <row r="539" spans="1:11">
      <c r="A539" s="1164">
        <v>301</v>
      </c>
      <c r="B539" s="1165" t="s">
        <v>1422</v>
      </c>
      <c r="C539" s="1166" t="s">
        <v>342</v>
      </c>
      <c r="D539" s="1167">
        <f>COUNT($D$530:D538)+1</f>
        <v>8</v>
      </c>
      <c r="E539" s="1168"/>
      <c r="F539" s="1177" t="str">
        <f t="shared" si="64"/>
        <v>301.16.01.8</v>
      </c>
      <c r="G539" s="1178" t="s">
        <v>1417</v>
      </c>
      <c r="H539" s="1179" t="s">
        <v>105</v>
      </c>
      <c r="I539" s="1179">
        <v>1</v>
      </c>
      <c r="J539" s="880"/>
      <c r="K539" s="1280">
        <f t="shared" si="65"/>
        <v>0</v>
      </c>
    </row>
    <row r="540" spans="1:11">
      <c r="A540" s="1164">
        <v>301</v>
      </c>
      <c r="B540" s="1165" t="s">
        <v>1422</v>
      </c>
      <c r="C540" s="1166" t="s">
        <v>342</v>
      </c>
      <c r="D540" s="1167">
        <f>COUNT($D$530:D539)+1</f>
        <v>9</v>
      </c>
      <c r="E540" s="1168"/>
      <c r="F540" s="1177" t="str">
        <f t="shared" si="64"/>
        <v>301.16.01.9</v>
      </c>
      <c r="G540" s="1178" t="s">
        <v>1418</v>
      </c>
      <c r="H540" s="1179" t="s">
        <v>105</v>
      </c>
      <c r="I540" s="1179">
        <v>0</v>
      </c>
      <c r="J540" s="880"/>
      <c r="K540" s="1280">
        <f t="shared" si="65"/>
        <v>0</v>
      </c>
    </row>
    <row r="541" spans="1:11">
      <c r="A541" s="1164">
        <v>301</v>
      </c>
      <c r="B541" s="1165" t="s">
        <v>1422</v>
      </c>
      <c r="C541" s="1166" t="s">
        <v>342</v>
      </c>
      <c r="D541" s="1167">
        <f>COUNT($D$530:D540)+1</f>
        <v>10</v>
      </c>
      <c r="E541" s="1168"/>
      <c r="F541" s="1177" t="str">
        <f t="shared" si="64"/>
        <v>301.16.01.10</v>
      </c>
      <c r="G541" s="1178" t="s">
        <v>1419</v>
      </c>
      <c r="H541" s="1179" t="s">
        <v>105</v>
      </c>
      <c r="I541" s="1179">
        <v>0</v>
      </c>
      <c r="J541" s="880"/>
      <c r="K541" s="1280">
        <f t="shared" si="65"/>
        <v>0</v>
      </c>
    </row>
    <row r="542" spans="1:11" ht="25.5">
      <c r="A542" s="1164">
        <v>301</v>
      </c>
      <c r="B542" s="1165" t="s">
        <v>1422</v>
      </c>
      <c r="C542" s="1166" t="s">
        <v>342</v>
      </c>
      <c r="D542" s="1167">
        <f>COUNT($D$530:D541)+1</f>
        <v>11</v>
      </c>
      <c r="E542" s="1168"/>
      <c r="F542" s="1177" t="str">
        <f t="shared" si="64"/>
        <v>301.16.01.11</v>
      </c>
      <c r="G542" s="1178" t="s">
        <v>1324</v>
      </c>
      <c r="H542" s="1179" t="s">
        <v>104</v>
      </c>
      <c r="I542" s="1179">
        <v>70</v>
      </c>
      <c r="J542" s="880"/>
      <c r="K542" s="1280">
        <f t="shared" si="65"/>
        <v>0</v>
      </c>
    </row>
    <row r="543" spans="1:11" ht="25.5">
      <c r="A543" s="1164">
        <v>301</v>
      </c>
      <c r="B543" s="1165" t="s">
        <v>1422</v>
      </c>
      <c r="C543" s="1166" t="s">
        <v>342</v>
      </c>
      <c r="D543" s="1167">
        <f>COUNT($D$530:D542)+1</f>
        <v>12</v>
      </c>
      <c r="E543" s="1168"/>
      <c r="F543" s="1177" t="str">
        <f t="shared" si="64"/>
        <v>301.16.01.12</v>
      </c>
      <c r="G543" s="1178" t="s">
        <v>1420</v>
      </c>
      <c r="H543" s="1179" t="s">
        <v>104</v>
      </c>
      <c r="I543" s="1179">
        <v>70</v>
      </c>
      <c r="J543" s="880"/>
      <c r="K543" s="1280">
        <f t="shared" si="65"/>
        <v>0</v>
      </c>
    </row>
    <row r="544" spans="1:11">
      <c r="A544" s="1164">
        <v>301</v>
      </c>
      <c r="B544" s="1165" t="s">
        <v>1422</v>
      </c>
      <c r="C544" s="1166" t="s">
        <v>342</v>
      </c>
      <c r="D544" s="1167">
        <f>COUNT($D$530:D543)+1</f>
        <v>13</v>
      </c>
      <c r="E544" s="1168"/>
      <c r="F544" s="1177" t="str">
        <f t="shared" si="64"/>
        <v>301.16.01.13</v>
      </c>
      <c r="G544" s="1178" t="s">
        <v>1421</v>
      </c>
      <c r="H544" s="1179" t="s">
        <v>78</v>
      </c>
      <c r="I544" s="1179">
        <v>1</v>
      </c>
      <c r="J544" s="880"/>
      <c r="K544" s="1280">
        <f t="shared" si="65"/>
        <v>0</v>
      </c>
    </row>
    <row r="545" spans="1:11">
      <c r="A545" s="1164">
        <v>301</v>
      </c>
      <c r="B545" s="1165" t="s">
        <v>1422</v>
      </c>
      <c r="C545" s="1166" t="s">
        <v>342</v>
      </c>
      <c r="D545" s="1167">
        <f>COUNT($D$530:D544)+1</f>
        <v>14</v>
      </c>
      <c r="E545" s="1168"/>
      <c r="F545" s="1177" t="str">
        <f t="shared" si="64"/>
        <v>301.16.01.14</v>
      </c>
      <c r="G545" s="1178" t="s">
        <v>1380</v>
      </c>
      <c r="H545" s="1179" t="s">
        <v>78</v>
      </c>
      <c r="I545" s="1179">
        <v>1</v>
      </c>
      <c r="J545" s="880"/>
      <c r="K545" s="1280">
        <f t="shared" si="65"/>
        <v>0</v>
      </c>
    </row>
    <row r="546" spans="1:11">
      <c r="A546" s="1164">
        <v>301</v>
      </c>
      <c r="B546" s="1165" t="s">
        <v>1422</v>
      </c>
      <c r="C546" s="1166" t="s">
        <v>342</v>
      </c>
      <c r="D546" s="1167">
        <f>COUNT($D$530:D545)+1</f>
        <v>15</v>
      </c>
      <c r="E546" s="1168"/>
      <c r="F546" s="1177" t="str">
        <f t="shared" si="64"/>
        <v>301.16.01.15</v>
      </c>
      <c r="G546" s="1178" t="s">
        <v>1403</v>
      </c>
      <c r="H546" s="1179" t="s">
        <v>78</v>
      </c>
      <c r="I546" s="1179">
        <v>1</v>
      </c>
      <c r="J546" s="880"/>
      <c r="K546" s="1280">
        <f t="shared" si="65"/>
        <v>0</v>
      </c>
    </row>
    <row r="547" spans="1:11">
      <c r="A547" s="1164"/>
      <c r="B547" s="1165"/>
      <c r="C547" s="1166"/>
      <c r="D547" s="1167"/>
      <c r="E547" s="1168"/>
      <c r="F547" s="1177"/>
      <c r="G547" s="1206"/>
      <c r="H547" s="1203"/>
      <c r="I547" s="256"/>
      <c r="J547" s="881"/>
      <c r="K547" s="1281"/>
    </row>
    <row r="548" spans="1:11">
      <c r="A548" s="1164">
        <v>301</v>
      </c>
      <c r="B548" s="1165" t="s">
        <v>1422</v>
      </c>
      <c r="C548" s="1166"/>
      <c r="D548" s="1167"/>
      <c r="E548" s="1168"/>
      <c r="F548" s="1173" t="str">
        <f>A548&amp;"."&amp;B548</f>
        <v>301.16</v>
      </c>
      <c r="G548" s="1174" t="s">
        <v>1406</v>
      </c>
      <c r="H548" s="1173"/>
      <c r="I548" s="1183"/>
      <c r="J548" s="878"/>
      <c r="K548" s="1282">
        <f>SUM(K532:K547)</f>
        <v>0</v>
      </c>
    </row>
    <row r="549" spans="1:11">
      <c r="A549" s="1234"/>
      <c r="B549" s="1184"/>
      <c r="C549" s="1185"/>
      <c r="D549" s="1186"/>
      <c r="E549" s="1187"/>
      <c r="F549" s="1188"/>
      <c r="G549" s="1189"/>
      <c r="H549" s="1190"/>
      <c r="I549" s="1191"/>
      <c r="K549" s="1283"/>
    </row>
    <row r="550" spans="1:11">
      <c r="A550" s="1234"/>
      <c r="B550" s="1184"/>
      <c r="C550" s="1185"/>
      <c r="D550" s="1186"/>
      <c r="E550" s="1187"/>
      <c r="F550" s="1188"/>
      <c r="G550" s="1189"/>
      <c r="H550" s="1190"/>
      <c r="I550" s="1191"/>
      <c r="K550" s="1283"/>
    </row>
    <row r="551" spans="1:11">
      <c r="A551" s="1164">
        <v>301</v>
      </c>
      <c r="B551" s="1165" t="s">
        <v>301</v>
      </c>
      <c r="C551" s="1166"/>
      <c r="D551" s="1167"/>
      <c r="E551" s="1168"/>
      <c r="F551" s="1173" t="str">
        <f>A551&amp;"."&amp;B551</f>
        <v>301.17</v>
      </c>
      <c r="G551" s="1174" t="s">
        <v>920</v>
      </c>
      <c r="H551" s="1173"/>
      <c r="I551" s="1183"/>
      <c r="J551" s="878"/>
      <c r="K551" s="1284">
        <f>SUM(K553:K569)</f>
        <v>0</v>
      </c>
    </row>
    <row r="552" spans="1:11" ht="38.25">
      <c r="A552" s="1164"/>
      <c r="B552" s="1165"/>
      <c r="C552" s="1166"/>
      <c r="D552" s="1167"/>
      <c r="E552" s="1168"/>
      <c r="F552" s="1177" t="str">
        <f>A552&amp;"."&amp;B552&amp;"."&amp;C552&amp;""</f>
        <v>..</v>
      </c>
      <c r="G552" s="1210" t="s">
        <v>1424</v>
      </c>
      <c r="H552" s="1203"/>
      <c r="I552" s="256"/>
      <c r="J552" s="881"/>
      <c r="K552" s="1291"/>
    </row>
    <row r="553" spans="1:11" ht="114.75">
      <c r="A553" s="1164">
        <v>301</v>
      </c>
      <c r="B553" s="1165" t="s">
        <v>301</v>
      </c>
      <c r="C553" s="1166" t="s">
        <v>342</v>
      </c>
      <c r="D553" s="1167">
        <f>COUNT($D$551:D552)+1</f>
        <v>1</v>
      </c>
      <c r="E553" s="1168"/>
      <c r="F553" s="1177" t="str">
        <f t="shared" ref="F553:F568" si="66">A553&amp;"."&amp;B553&amp;"."&amp;C553&amp;"."&amp;D553</f>
        <v>301.17.01.1</v>
      </c>
      <c r="G553" s="1205" t="s">
        <v>1434</v>
      </c>
      <c r="H553" s="1179" t="s">
        <v>105</v>
      </c>
      <c r="I553" s="1179">
        <v>2</v>
      </c>
      <c r="J553" s="880"/>
      <c r="K553" s="1280">
        <f t="shared" ref="K553:K568" si="67">I553*J553</f>
        <v>0</v>
      </c>
    </row>
    <row r="554" spans="1:11" ht="38.25">
      <c r="A554" s="1164">
        <v>301</v>
      </c>
      <c r="B554" s="1165" t="s">
        <v>301</v>
      </c>
      <c r="C554" s="1166" t="s">
        <v>342</v>
      </c>
      <c r="D554" s="1167">
        <f>COUNT($D$551:D553)+1</f>
        <v>2</v>
      </c>
      <c r="E554" s="1168"/>
      <c r="F554" s="1177" t="str">
        <f t="shared" si="66"/>
        <v>301.17.01.2</v>
      </c>
      <c r="G554" s="1205" t="s">
        <v>1435</v>
      </c>
      <c r="H554" s="1179" t="s">
        <v>105</v>
      </c>
      <c r="I554" s="1179">
        <v>1</v>
      </c>
      <c r="J554" s="880"/>
      <c r="K554" s="1280">
        <f t="shared" si="67"/>
        <v>0</v>
      </c>
    </row>
    <row r="555" spans="1:11" ht="38.25">
      <c r="A555" s="1164">
        <v>301</v>
      </c>
      <c r="B555" s="1165" t="s">
        <v>301</v>
      </c>
      <c r="C555" s="1166" t="s">
        <v>342</v>
      </c>
      <c r="D555" s="1167">
        <f>COUNT($D$551:D554)+1</f>
        <v>3</v>
      </c>
      <c r="E555" s="1168"/>
      <c r="F555" s="1177" t="str">
        <f t="shared" si="66"/>
        <v>301.17.01.3</v>
      </c>
      <c r="G555" s="1209" t="s">
        <v>396</v>
      </c>
      <c r="H555" s="1179" t="s">
        <v>105</v>
      </c>
      <c r="I555" s="1179">
        <v>1</v>
      </c>
      <c r="J555" s="880"/>
      <c r="K555" s="1280">
        <f t="shared" si="67"/>
        <v>0</v>
      </c>
    </row>
    <row r="556" spans="1:11">
      <c r="A556" s="1164">
        <v>301</v>
      </c>
      <c r="B556" s="1165" t="s">
        <v>301</v>
      </c>
      <c r="C556" s="1166" t="s">
        <v>342</v>
      </c>
      <c r="D556" s="1167">
        <f>COUNT($D$551:D555)+1</f>
        <v>4</v>
      </c>
      <c r="E556" s="1168"/>
      <c r="F556" s="1177" t="str">
        <f t="shared" si="66"/>
        <v>301.17.01.4</v>
      </c>
      <c r="G556" s="1178" t="s">
        <v>397</v>
      </c>
      <c r="H556" s="1179" t="s">
        <v>105</v>
      </c>
      <c r="I556" s="1179">
        <v>1</v>
      </c>
      <c r="J556" s="880"/>
      <c r="K556" s="1280">
        <f t="shared" si="67"/>
        <v>0</v>
      </c>
    </row>
    <row r="557" spans="1:11" ht="38.25">
      <c r="A557" s="1164">
        <v>301</v>
      </c>
      <c r="B557" s="1165" t="s">
        <v>301</v>
      </c>
      <c r="C557" s="1166" t="s">
        <v>342</v>
      </c>
      <c r="D557" s="1167">
        <f>COUNT($D$551:D556)+1</f>
        <v>5</v>
      </c>
      <c r="E557" s="1168"/>
      <c r="F557" s="1177" t="str">
        <f t="shared" si="66"/>
        <v>301.17.01.5</v>
      </c>
      <c r="G557" s="1178" t="s">
        <v>1436</v>
      </c>
      <c r="H557" s="1179" t="s">
        <v>105</v>
      </c>
      <c r="I557" s="1179">
        <v>5</v>
      </c>
      <c r="J557" s="880"/>
      <c r="K557" s="1280">
        <f t="shared" si="67"/>
        <v>0</v>
      </c>
    </row>
    <row r="558" spans="1:11" ht="51">
      <c r="A558" s="1164">
        <v>301</v>
      </c>
      <c r="B558" s="1165" t="s">
        <v>301</v>
      </c>
      <c r="C558" s="1166" t="s">
        <v>342</v>
      </c>
      <c r="D558" s="1167">
        <f>COUNT($D$551:D557)+1</f>
        <v>6</v>
      </c>
      <c r="E558" s="1168"/>
      <c r="F558" s="1177" t="str">
        <f t="shared" si="66"/>
        <v>301.17.01.6</v>
      </c>
      <c r="G558" s="1178" t="s">
        <v>1426</v>
      </c>
      <c r="H558" s="1179" t="s">
        <v>105</v>
      </c>
      <c r="I558" s="1179">
        <v>40</v>
      </c>
      <c r="J558" s="880"/>
      <c r="K558" s="1280">
        <f t="shared" si="67"/>
        <v>0</v>
      </c>
    </row>
    <row r="559" spans="1:11">
      <c r="A559" s="1164">
        <v>301</v>
      </c>
      <c r="B559" s="1165" t="s">
        <v>301</v>
      </c>
      <c r="C559" s="1166" t="s">
        <v>342</v>
      </c>
      <c r="D559" s="1167">
        <f>COUNT($D$551:D558)+1</f>
        <v>7</v>
      </c>
      <c r="E559" s="1168"/>
      <c r="F559" s="1177" t="str">
        <f t="shared" si="66"/>
        <v>301.17.01.7</v>
      </c>
      <c r="G559" s="1178" t="s">
        <v>1427</v>
      </c>
      <c r="H559" s="1179" t="s">
        <v>105</v>
      </c>
      <c r="I559" s="1179">
        <v>7</v>
      </c>
      <c r="J559" s="880"/>
      <c r="K559" s="1280">
        <f t="shared" si="67"/>
        <v>0</v>
      </c>
    </row>
    <row r="560" spans="1:11">
      <c r="A560" s="1164">
        <v>301</v>
      </c>
      <c r="B560" s="1165" t="s">
        <v>301</v>
      </c>
      <c r="C560" s="1166" t="s">
        <v>342</v>
      </c>
      <c r="D560" s="1167">
        <f>COUNT($D$551:D559)+1</f>
        <v>8</v>
      </c>
      <c r="E560" s="1168"/>
      <c r="F560" s="1177" t="str">
        <f t="shared" si="66"/>
        <v>301.17.01.8</v>
      </c>
      <c r="G560" s="1178" t="s">
        <v>398</v>
      </c>
      <c r="H560" s="1179" t="s">
        <v>105</v>
      </c>
      <c r="I560" s="1179">
        <v>7</v>
      </c>
      <c r="J560" s="880"/>
      <c r="K560" s="1280">
        <f t="shared" si="67"/>
        <v>0</v>
      </c>
    </row>
    <row r="561" spans="1:11" ht="25.5">
      <c r="A561" s="1164">
        <v>301</v>
      </c>
      <c r="B561" s="1165" t="s">
        <v>301</v>
      </c>
      <c r="C561" s="1166" t="s">
        <v>342</v>
      </c>
      <c r="D561" s="1167">
        <f>COUNT($D$551:D560)+1</f>
        <v>9</v>
      </c>
      <c r="E561" s="1168"/>
      <c r="F561" s="1177" t="str">
        <f t="shared" si="66"/>
        <v>301.17.01.9</v>
      </c>
      <c r="G561" s="1178" t="s">
        <v>1428</v>
      </c>
      <c r="H561" s="1179" t="s">
        <v>104</v>
      </c>
      <c r="I561" s="1179">
        <v>100</v>
      </c>
      <c r="J561" s="880"/>
      <c r="K561" s="1280">
        <f t="shared" si="67"/>
        <v>0</v>
      </c>
    </row>
    <row r="562" spans="1:11" ht="25.5">
      <c r="A562" s="1164">
        <v>301</v>
      </c>
      <c r="B562" s="1165" t="s">
        <v>301</v>
      </c>
      <c r="C562" s="1166" t="s">
        <v>342</v>
      </c>
      <c r="D562" s="1167">
        <f>COUNT($D$551:D561)+1</f>
        <v>10</v>
      </c>
      <c r="E562" s="1168"/>
      <c r="F562" s="1177" t="str">
        <f t="shared" si="66"/>
        <v>301.17.01.10</v>
      </c>
      <c r="G562" s="1178" t="s">
        <v>1429</v>
      </c>
      <c r="H562" s="1179" t="s">
        <v>104</v>
      </c>
      <c r="I562" s="1179">
        <v>300</v>
      </c>
      <c r="J562" s="880"/>
      <c r="K562" s="1280">
        <f t="shared" si="67"/>
        <v>0</v>
      </c>
    </row>
    <row r="563" spans="1:11" ht="25.5">
      <c r="A563" s="1164">
        <v>301</v>
      </c>
      <c r="B563" s="1165" t="s">
        <v>301</v>
      </c>
      <c r="C563" s="1166" t="s">
        <v>342</v>
      </c>
      <c r="D563" s="1167">
        <f>COUNT($D$551:D562)+1</f>
        <v>11</v>
      </c>
      <c r="E563" s="1168"/>
      <c r="F563" s="1177" t="str">
        <f t="shared" si="66"/>
        <v>301.17.01.11</v>
      </c>
      <c r="G563" s="1178" t="s">
        <v>1430</v>
      </c>
      <c r="H563" s="1179" t="s">
        <v>104</v>
      </c>
      <c r="I563" s="1179">
        <v>300</v>
      </c>
      <c r="J563" s="880"/>
      <c r="K563" s="1280">
        <f t="shared" si="67"/>
        <v>0</v>
      </c>
    </row>
    <row r="564" spans="1:11">
      <c r="A564" s="1164">
        <v>301</v>
      </c>
      <c r="B564" s="1165" t="s">
        <v>301</v>
      </c>
      <c r="C564" s="1166" t="s">
        <v>342</v>
      </c>
      <c r="D564" s="1167">
        <f>COUNT($D$551:D563)+1</f>
        <v>12</v>
      </c>
      <c r="E564" s="1168"/>
      <c r="F564" s="1177" t="str">
        <f t="shared" si="66"/>
        <v>301.17.01.12</v>
      </c>
      <c r="G564" s="1178" t="s">
        <v>1431</v>
      </c>
      <c r="H564" s="1179" t="s">
        <v>104</v>
      </c>
      <c r="I564" s="1179">
        <v>700</v>
      </c>
      <c r="J564" s="880"/>
      <c r="K564" s="1280">
        <f t="shared" si="67"/>
        <v>0</v>
      </c>
    </row>
    <row r="565" spans="1:11">
      <c r="A565" s="1164">
        <v>301</v>
      </c>
      <c r="B565" s="1165" t="s">
        <v>301</v>
      </c>
      <c r="C565" s="1166" t="s">
        <v>342</v>
      </c>
      <c r="D565" s="1167">
        <f>COUNT($D$551:D564)+1</f>
        <v>13</v>
      </c>
      <c r="E565" s="1168"/>
      <c r="F565" s="1177" t="str">
        <f t="shared" si="66"/>
        <v>301.17.01.13</v>
      </c>
      <c r="G565" s="1178" t="s">
        <v>1421</v>
      </c>
      <c r="H565" s="1179" t="s">
        <v>105</v>
      </c>
      <c r="I565" s="1179">
        <v>20</v>
      </c>
      <c r="J565" s="880"/>
      <c r="K565" s="1280">
        <f t="shared" si="67"/>
        <v>0</v>
      </c>
    </row>
    <row r="566" spans="1:11">
      <c r="A566" s="1164">
        <v>301</v>
      </c>
      <c r="B566" s="1165" t="s">
        <v>301</v>
      </c>
      <c r="C566" s="1166" t="s">
        <v>342</v>
      </c>
      <c r="D566" s="1167">
        <f>COUNT($D$551:D565)+1</f>
        <v>14</v>
      </c>
      <c r="E566" s="1168"/>
      <c r="F566" s="1177" t="str">
        <f t="shared" si="66"/>
        <v>301.17.01.14</v>
      </c>
      <c r="G566" s="1178" t="s">
        <v>1380</v>
      </c>
      <c r="H566" s="1179" t="s">
        <v>105</v>
      </c>
      <c r="I566" s="1179">
        <v>20</v>
      </c>
      <c r="J566" s="880"/>
      <c r="K566" s="1280">
        <f t="shared" si="67"/>
        <v>0</v>
      </c>
    </row>
    <row r="567" spans="1:11">
      <c r="A567" s="1164">
        <v>301</v>
      </c>
      <c r="B567" s="1165" t="s">
        <v>301</v>
      </c>
      <c r="C567" s="1166" t="s">
        <v>342</v>
      </c>
      <c r="D567" s="1167">
        <f>COUNT($D$551:D566)+1</f>
        <v>15</v>
      </c>
      <c r="E567" s="1168"/>
      <c r="F567" s="1177" t="str">
        <f t="shared" si="66"/>
        <v>301.17.01.15</v>
      </c>
      <c r="G567" s="1178" t="s">
        <v>1432</v>
      </c>
      <c r="H567" s="1179" t="s">
        <v>78</v>
      </c>
      <c r="I567" s="1179">
        <v>1</v>
      </c>
      <c r="J567" s="880"/>
      <c r="K567" s="1280">
        <f t="shared" si="67"/>
        <v>0</v>
      </c>
    </row>
    <row r="568" spans="1:11">
      <c r="A568" s="1164">
        <v>301</v>
      </c>
      <c r="B568" s="1165" t="s">
        <v>301</v>
      </c>
      <c r="C568" s="1166"/>
      <c r="D568" s="1167">
        <f>COUNT($D$551:D567)+1</f>
        <v>16</v>
      </c>
      <c r="E568" s="1168"/>
      <c r="F568" s="1177" t="str">
        <f t="shared" si="66"/>
        <v>301.17..16</v>
      </c>
      <c r="G568" s="1178" t="s">
        <v>1433</v>
      </c>
      <c r="H568" s="1179" t="s">
        <v>78</v>
      </c>
      <c r="I568" s="1179">
        <v>1</v>
      </c>
      <c r="J568" s="880"/>
      <c r="K568" s="1280">
        <f t="shared" si="67"/>
        <v>0</v>
      </c>
    </row>
    <row r="569" spans="1:11">
      <c r="A569" s="1164"/>
      <c r="B569" s="1165"/>
      <c r="C569" s="1166"/>
      <c r="D569" s="1167"/>
      <c r="E569" s="1168"/>
      <c r="F569" s="1177"/>
      <c r="G569" s="1206"/>
      <c r="H569" s="1203"/>
      <c r="I569" s="256"/>
      <c r="J569" s="881"/>
      <c r="K569" s="1281"/>
    </row>
    <row r="570" spans="1:11">
      <c r="A570" s="1164">
        <v>301</v>
      </c>
      <c r="B570" s="1165" t="s">
        <v>301</v>
      </c>
      <c r="C570" s="1166"/>
      <c r="D570" s="1167"/>
      <c r="E570" s="1168"/>
      <c r="F570" s="1173" t="str">
        <f>A570&amp;"."&amp;B570</f>
        <v>301.17</v>
      </c>
      <c r="G570" s="1174" t="s">
        <v>1423</v>
      </c>
      <c r="H570" s="1173"/>
      <c r="I570" s="1183"/>
      <c r="J570" s="878"/>
      <c r="K570" s="1282">
        <f>SUM(K553:K569)</f>
        <v>0</v>
      </c>
    </row>
    <row r="571" spans="1:11">
      <c r="A571" s="1234"/>
      <c r="B571" s="1184"/>
      <c r="C571" s="1185"/>
      <c r="D571" s="1186"/>
      <c r="E571" s="1187"/>
      <c r="F571" s="1188"/>
      <c r="G571" s="1189"/>
      <c r="H571" s="1190"/>
      <c r="I571" s="1191"/>
      <c r="K571" s="1283"/>
    </row>
    <row r="572" spans="1:11">
      <c r="A572" s="1234"/>
      <c r="B572" s="1184"/>
      <c r="C572" s="1185"/>
      <c r="D572" s="1186"/>
      <c r="E572" s="1187"/>
      <c r="F572" s="1188"/>
      <c r="G572" s="1189"/>
      <c r="H572" s="1190"/>
      <c r="I572" s="1191"/>
      <c r="K572" s="1283"/>
    </row>
    <row r="573" spans="1:11">
      <c r="A573" s="1164">
        <v>301</v>
      </c>
      <c r="B573" s="1165" t="s">
        <v>302</v>
      </c>
      <c r="C573" s="1166"/>
      <c r="D573" s="1167"/>
      <c r="E573" s="1168"/>
      <c r="F573" s="1173" t="str">
        <f>A573&amp;"."&amp;B573</f>
        <v>301.18</v>
      </c>
      <c r="G573" s="1174" t="s">
        <v>1437</v>
      </c>
      <c r="H573" s="1173"/>
      <c r="I573" s="1183"/>
      <c r="J573" s="878"/>
      <c r="K573" s="1284">
        <f>SUM(K574:K581)</f>
        <v>0</v>
      </c>
    </row>
    <row r="574" spans="1:11">
      <c r="A574" s="1164">
        <v>301</v>
      </c>
      <c r="B574" s="1165" t="s">
        <v>302</v>
      </c>
      <c r="C574" s="1166" t="s">
        <v>342</v>
      </c>
      <c r="D574" s="1167">
        <f>COUNT($D$573:D573)+1</f>
        <v>1</v>
      </c>
      <c r="E574" s="1168"/>
      <c r="F574" s="1177" t="str">
        <f t="shared" ref="F574:F580" si="68">A574&amp;"."&amp;B574&amp;"."&amp;C574&amp;"."&amp;D574</f>
        <v>301.18.01.1</v>
      </c>
      <c r="G574" s="1205" t="s">
        <v>1438</v>
      </c>
      <c r="H574" s="1179" t="s">
        <v>78</v>
      </c>
      <c r="I574" s="1179">
        <v>2</v>
      </c>
      <c r="J574" s="880"/>
      <c r="K574" s="1280">
        <f t="shared" ref="K574:K580" si="69">I574*J574</f>
        <v>0</v>
      </c>
    </row>
    <row r="575" spans="1:11">
      <c r="A575" s="1164">
        <v>301</v>
      </c>
      <c r="B575" s="1165" t="s">
        <v>302</v>
      </c>
      <c r="C575" s="1166" t="s">
        <v>342</v>
      </c>
      <c r="D575" s="1167">
        <f>COUNT($D$573:D574)+1</f>
        <v>2</v>
      </c>
      <c r="E575" s="1168"/>
      <c r="F575" s="1177" t="str">
        <f t="shared" si="68"/>
        <v>301.18.01.2</v>
      </c>
      <c r="G575" s="1178" t="s">
        <v>1439</v>
      </c>
      <c r="H575" s="1180" t="s">
        <v>105</v>
      </c>
      <c r="I575" s="1192">
        <v>8</v>
      </c>
      <c r="J575" s="880"/>
      <c r="K575" s="1280">
        <f t="shared" si="69"/>
        <v>0</v>
      </c>
    </row>
    <row r="576" spans="1:11">
      <c r="A576" s="1164">
        <v>301</v>
      </c>
      <c r="B576" s="1165" t="s">
        <v>302</v>
      </c>
      <c r="C576" s="1166" t="s">
        <v>342</v>
      </c>
      <c r="D576" s="1167">
        <f>COUNT($D$573:D575)+1</f>
        <v>3</v>
      </c>
      <c r="E576" s="1168"/>
      <c r="F576" s="1177" t="str">
        <f t="shared" si="68"/>
        <v>301.18.01.3</v>
      </c>
      <c r="G576" s="1178" t="s">
        <v>1440</v>
      </c>
      <c r="H576" s="1180" t="s">
        <v>105</v>
      </c>
      <c r="I576" s="1192">
        <v>8</v>
      </c>
      <c r="J576" s="880"/>
      <c r="K576" s="1280">
        <f t="shared" si="69"/>
        <v>0</v>
      </c>
    </row>
    <row r="577" spans="1:11" ht="25.5">
      <c r="A577" s="1164">
        <v>301</v>
      </c>
      <c r="B577" s="1165" t="s">
        <v>302</v>
      </c>
      <c r="C577" s="1166" t="s">
        <v>342</v>
      </c>
      <c r="D577" s="1167">
        <f>COUNT($D$573:D576)+1</f>
        <v>4</v>
      </c>
      <c r="E577" s="1168"/>
      <c r="F577" s="1177" t="str">
        <f t="shared" si="68"/>
        <v>301.18.01.4</v>
      </c>
      <c r="G577" s="1229" t="s">
        <v>1441</v>
      </c>
      <c r="H577" s="1230" t="s">
        <v>104</v>
      </c>
      <c r="I577" s="1230">
        <v>20</v>
      </c>
      <c r="J577" s="880"/>
      <c r="K577" s="1280">
        <f t="shared" si="69"/>
        <v>0</v>
      </c>
    </row>
    <row r="578" spans="1:11" ht="25.5">
      <c r="A578" s="1164">
        <v>301</v>
      </c>
      <c r="B578" s="1165" t="s">
        <v>302</v>
      </c>
      <c r="C578" s="1166" t="s">
        <v>342</v>
      </c>
      <c r="D578" s="1167">
        <f>COUNT($D$573:D577)+1</f>
        <v>5</v>
      </c>
      <c r="E578" s="1168"/>
      <c r="F578" s="1177" t="str">
        <f t="shared" si="68"/>
        <v>301.18.01.5</v>
      </c>
      <c r="G578" s="1178" t="s">
        <v>1442</v>
      </c>
      <c r="H578" s="1180" t="s">
        <v>104</v>
      </c>
      <c r="I578" s="1192">
        <v>550</v>
      </c>
      <c r="J578" s="880"/>
      <c r="K578" s="1280">
        <f t="shared" si="69"/>
        <v>0</v>
      </c>
    </row>
    <row r="579" spans="1:11">
      <c r="A579" s="1164">
        <v>301</v>
      </c>
      <c r="B579" s="1165" t="s">
        <v>302</v>
      </c>
      <c r="C579" s="1166" t="s">
        <v>342</v>
      </c>
      <c r="D579" s="1167">
        <f>COUNT($D$573:D578)+1</f>
        <v>6</v>
      </c>
      <c r="E579" s="1168"/>
      <c r="F579" s="1177" t="str">
        <f t="shared" si="68"/>
        <v>301.18.01.6</v>
      </c>
      <c r="G579" s="1178" t="s">
        <v>1380</v>
      </c>
      <c r="H579" s="1179" t="s">
        <v>78</v>
      </c>
      <c r="I579" s="1179">
        <v>1</v>
      </c>
      <c r="J579" s="880"/>
      <c r="K579" s="1280">
        <f t="shared" si="69"/>
        <v>0</v>
      </c>
    </row>
    <row r="580" spans="1:11">
      <c r="A580" s="1164">
        <v>301</v>
      </c>
      <c r="B580" s="1165" t="s">
        <v>302</v>
      </c>
      <c r="C580" s="1166" t="s">
        <v>342</v>
      </c>
      <c r="D580" s="1167">
        <f>COUNT($D$573:D579)+1</f>
        <v>7</v>
      </c>
      <c r="E580" s="1168"/>
      <c r="F580" s="1177" t="str">
        <f t="shared" si="68"/>
        <v>301.18.01.7</v>
      </c>
      <c r="G580" s="1178" t="s">
        <v>1432</v>
      </c>
      <c r="H580" s="1179" t="s">
        <v>78</v>
      </c>
      <c r="I580" s="1179">
        <v>1</v>
      </c>
      <c r="J580" s="880"/>
      <c r="K580" s="1280">
        <f t="shared" si="69"/>
        <v>0</v>
      </c>
    </row>
    <row r="581" spans="1:11">
      <c r="A581" s="1164"/>
      <c r="B581" s="1165"/>
      <c r="C581" s="1166"/>
      <c r="D581" s="1167"/>
      <c r="E581" s="1168"/>
      <c r="F581" s="1177"/>
      <c r="G581" s="1206"/>
      <c r="H581" s="1203"/>
      <c r="I581" s="256"/>
      <c r="J581" s="881"/>
      <c r="K581" s="1281"/>
    </row>
    <row r="582" spans="1:11">
      <c r="A582" s="1164">
        <v>301</v>
      </c>
      <c r="B582" s="1165" t="s">
        <v>302</v>
      </c>
      <c r="C582" s="1166"/>
      <c r="D582" s="1167"/>
      <c r="E582" s="1168"/>
      <c r="F582" s="1173" t="str">
        <f>A582&amp;"."&amp;B582</f>
        <v>301.18</v>
      </c>
      <c r="G582" s="1174" t="s">
        <v>1443</v>
      </c>
      <c r="H582" s="1173"/>
      <c r="I582" s="1183"/>
      <c r="J582" s="878"/>
      <c r="K582" s="1282">
        <f>SUM(K574:K581)</f>
        <v>0</v>
      </c>
    </row>
    <row r="583" spans="1:11">
      <c r="A583" s="1234"/>
      <c r="B583" s="1184"/>
      <c r="C583" s="1185"/>
      <c r="D583" s="1186"/>
      <c r="E583" s="1187"/>
      <c r="F583" s="1188"/>
      <c r="G583" s="1189"/>
      <c r="H583" s="1190"/>
      <c r="I583" s="1191"/>
      <c r="K583" s="1283"/>
    </row>
    <row r="584" spans="1:11">
      <c r="A584" s="1234"/>
      <c r="B584" s="1184"/>
      <c r="C584" s="1185"/>
      <c r="D584" s="1186"/>
      <c r="E584" s="1187"/>
      <c r="F584" s="1188"/>
      <c r="G584" s="1189"/>
      <c r="H584" s="1190"/>
      <c r="I584" s="1191"/>
      <c r="K584" s="1283"/>
    </row>
    <row r="585" spans="1:11">
      <c r="A585" s="1164">
        <v>301</v>
      </c>
      <c r="B585" s="1165" t="s">
        <v>303</v>
      </c>
      <c r="C585" s="1166"/>
      <c r="D585" s="1167"/>
      <c r="E585" s="1168"/>
      <c r="F585" s="1173" t="str">
        <f>A585&amp;"."&amp;B585</f>
        <v>301.19</v>
      </c>
      <c r="G585" s="1174" t="s">
        <v>1467</v>
      </c>
      <c r="H585" s="1173"/>
      <c r="I585" s="1183"/>
      <c r="J585" s="878"/>
      <c r="K585" s="1284">
        <f>SUM(K587:K608)</f>
        <v>0</v>
      </c>
    </row>
    <row r="586" spans="1:11">
      <c r="A586" s="1164"/>
      <c r="B586" s="1165"/>
      <c r="C586" s="1166"/>
      <c r="D586" s="1167"/>
      <c r="E586" s="1168"/>
      <c r="F586" s="1177" t="str">
        <f>A586&amp;"."&amp;B586&amp;"."&amp;C586&amp;""</f>
        <v>..</v>
      </c>
      <c r="G586" s="1210" t="s">
        <v>1444</v>
      </c>
      <c r="H586" s="1203"/>
      <c r="I586" s="256"/>
      <c r="J586" s="881"/>
      <c r="K586" s="1291"/>
    </row>
    <row r="587" spans="1:11" ht="102">
      <c r="A587" s="1164">
        <v>301</v>
      </c>
      <c r="B587" s="1165" t="s">
        <v>303</v>
      </c>
      <c r="C587" s="1166" t="s">
        <v>342</v>
      </c>
      <c r="D587" s="1167">
        <f>COUNT($D$585:D586)+1</f>
        <v>1</v>
      </c>
      <c r="E587" s="1168"/>
      <c r="F587" s="1177" t="str">
        <f t="shared" ref="F587:F607" si="70">A587&amp;"."&amp;B587&amp;"."&amp;C587&amp;"."&amp;D587</f>
        <v>301.19.01.1</v>
      </c>
      <c r="G587" s="1235" t="s">
        <v>1445</v>
      </c>
      <c r="H587" s="1179" t="s">
        <v>78</v>
      </c>
      <c r="I587" s="1179">
        <v>1</v>
      </c>
      <c r="J587" s="880"/>
      <c r="K587" s="1280">
        <f t="shared" ref="K587" si="71">I587*J587</f>
        <v>0</v>
      </c>
    </row>
    <row r="588" spans="1:11" ht="38.25">
      <c r="A588" s="1164">
        <v>301</v>
      </c>
      <c r="B588" s="1165" t="s">
        <v>303</v>
      </c>
      <c r="C588" s="1166" t="s">
        <v>342</v>
      </c>
      <c r="D588" s="1167">
        <f>COUNT($D$585:D587)+1</f>
        <v>2</v>
      </c>
      <c r="E588" s="1168"/>
      <c r="F588" s="1177" t="str">
        <f t="shared" si="70"/>
        <v>301.19.01.2</v>
      </c>
      <c r="G588" s="1236" t="s">
        <v>1446</v>
      </c>
      <c r="H588" s="1179" t="s">
        <v>78</v>
      </c>
      <c r="I588" s="1179">
        <v>1</v>
      </c>
      <c r="J588" s="880"/>
      <c r="K588" s="1280">
        <f t="shared" ref="K588" si="72">I588*J588</f>
        <v>0</v>
      </c>
    </row>
    <row r="589" spans="1:11" ht="25.5">
      <c r="A589" s="1164">
        <v>301</v>
      </c>
      <c r="B589" s="1165" t="s">
        <v>303</v>
      </c>
      <c r="C589" s="1166" t="s">
        <v>342</v>
      </c>
      <c r="D589" s="1167">
        <f>COUNT($D$585:D588)+1</f>
        <v>3</v>
      </c>
      <c r="E589" s="1168"/>
      <c r="F589" s="1177" t="str">
        <f t="shared" si="70"/>
        <v>301.19.01.3</v>
      </c>
      <c r="G589" s="1235" t="s">
        <v>1447</v>
      </c>
      <c r="H589" s="1179" t="s">
        <v>1448</v>
      </c>
      <c r="I589" s="1179">
        <v>2</v>
      </c>
      <c r="J589" s="880"/>
      <c r="K589" s="1280">
        <f t="shared" ref="K589" si="73">I589*J589</f>
        <v>0</v>
      </c>
    </row>
    <row r="590" spans="1:11" ht="51">
      <c r="A590" s="1164">
        <v>301</v>
      </c>
      <c r="B590" s="1165" t="s">
        <v>303</v>
      </c>
      <c r="C590" s="1166" t="s">
        <v>342</v>
      </c>
      <c r="D590" s="1167">
        <f>COUNT($D$585:D589)+1</f>
        <v>4</v>
      </c>
      <c r="E590" s="1168"/>
      <c r="F590" s="1177" t="str">
        <f t="shared" si="70"/>
        <v>301.19.01.4</v>
      </c>
      <c r="G590" s="1235" t="s">
        <v>1449</v>
      </c>
      <c r="H590" s="1179" t="s">
        <v>78</v>
      </c>
      <c r="I590" s="1179">
        <v>1</v>
      </c>
      <c r="J590" s="880"/>
      <c r="K590" s="1280">
        <f t="shared" ref="K590" si="74">I590*J590</f>
        <v>0</v>
      </c>
    </row>
    <row r="591" spans="1:11" ht="38.25">
      <c r="A591" s="1164">
        <v>301</v>
      </c>
      <c r="B591" s="1165" t="s">
        <v>303</v>
      </c>
      <c r="C591" s="1166" t="s">
        <v>342</v>
      </c>
      <c r="D591" s="1167">
        <f>COUNT($D$585:D590)+1</f>
        <v>5</v>
      </c>
      <c r="E591" s="1168"/>
      <c r="F591" s="1177" t="str">
        <f t="shared" si="70"/>
        <v>301.19.01.5</v>
      </c>
      <c r="G591" s="1235" t="s">
        <v>1450</v>
      </c>
      <c r="H591" s="1179" t="s">
        <v>78</v>
      </c>
      <c r="I591" s="1179">
        <v>1</v>
      </c>
      <c r="J591" s="880"/>
      <c r="K591" s="1280">
        <f t="shared" ref="K591" si="75">I591*J591</f>
        <v>0</v>
      </c>
    </row>
    <row r="592" spans="1:11">
      <c r="A592" s="1164">
        <v>301</v>
      </c>
      <c r="B592" s="1165" t="s">
        <v>303</v>
      </c>
      <c r="C592" s="1166" t="s">
        <v>342</v>
      </c>
      <c r="D592" s="1167">
        <f>COUNT($D$585:D591)+1</f>
        <v>6</v>
      </c>
      <c r="E592" s="1168"/>
      <c r="F592" s="1177" t="str">
        <f t="shared" si="70"/>
        <v>301.19.01.6</v>
      </c>
      <c r="G592" s="1237" t="s">
        <v>1451</v>
      </c>
      <c r="H592" s="1179"/>
      <c r="I592" s="1179"/>
      <c r="J592" s="880"/>
      <c r="K592" s="1280"/>
    </row>
    <row r="593" spans="1:11">
      <c r="A593" s="1164">
        <v>301</v>
      </c>
      <c r="B593" s="1165" t="s">
        <v>303</v>
      </c>
      <c r="C593" s="1166" t="s">
        <v>342</v>
      </c>
      <c r="D593" s="1167">
        <f>COUNT($D$585:D592)+1</f>
        <v>7</v>
      </c>
      <c r="E593" s="1168"/>
      <c r="F593" s="1177" t="str">
        <f t="shared" si="70"/>
        <v>301.19.01.7</v>
      </c>
      <c r="G593" s="1237" t="s">
        <v>1452</v>
      </c>
      <c r="H593" s="1179" t="s">
        <v>104</v>
      </c>
      <c r="I593" s="1179">
        <v>10</v>
      </c>
      <c r="J593" s="880"/>
      <c r="K593" s="1280">
        <f t="shared" ref="K593:K607" si="76">I593*J593</f>
        <v>0</v>
      </c>
    </row>
    <row r="594" spans="1:11">
      <c r="A594" s="1164">
        <v>301</v>
      </c>
      <c r="B594" s="1165" t="s">
        <v>303</v>
      </c>
      <c r="C594" s="1166" t="s">
        <v>342</v>
      </c>
      <c r="D594" s="1167">
        <f>COUNT($D$585:D593)+1</f>
        <v>8</v>
      </c>
      <c r="E594" s="1168"/>
      <c r="F594" s="1177" t="str">
        <f t="shared" si="70"/>
        <v>301.19.01.8</v>
      </c>
      <c r="G594" s="1237" t="s">
        <v>1453</v>
      </c>
      <c r="H594" s="1179" t="s">
        <v>104</v>
      </c>
      <c r="I594" s="1179">
        <v>10</v>
      </c>
      <c r="J594" s="880"/>
      <c r="K594" s="1280">
        <f t="shared" si="76"/>
        <v>0</v>
      </c>
    </row>
    <row r="595" spans="1:11">
      <c r="A595" s="1164">
        <v>301</v>
      </c>
      <c r="B595" s="1165" t="s">
        <v>303</v>
      </c>
      <c r="C595" s="1166" t="s">
        <v>342</v>
      </c>
      <c r="D595" s="1167">
        <f>COUNT($D$585:D594)+1</f>
        <v>9</v>
      </c>
      <c r="E595" s="1168"/>
      <c r="F595" s="1177" t="str">
        <f t="shared" si="70"/>
        <v>301.19.01.9</v>
      </c>
      <c r="G595" s="1237" t="s">
        <v>1454</v>
      </c>
      <c r="H595" s="1179" t="s">
        <v>104</v>
      </c>
      <c r="I595" s="1179">
        <v>10</v>
      </c>
      <c r="J595" s="880"/>
      <c r="K595" s="1280">
        <f t="shared" si="76"/>
        <v>0</v>
      </c>
    </row>
    <row r="596" spans="1:11">
      <c r="A596" s="1164">
        <v>301</v>
      </c>
      <c r="B596" s="1165" t="s">
        <v>303</v>
      </c>
      <c r="C596" s="1166" t="s">
        <v>342</v>
      </c>
      <c r="D596" s="1167">
        <f>COUNT($D$585:D595)+1</f>
        <v>10</v>
      </c>
      <c r="E596" s="1168"/>
      <c r="F596" s="1177" t="str">
        <f t="shared" si="70"/>
        <v>301.19.01.10</v>
      </c>
      <c r="G596" s="1237" t="s">
        <v>1455</v>
      </c>
      <c r="H596" s="1179" t="s">
        <v>104</v>
      </c>
      <c r="I596" s="1179">
        <v>20</v>
      </c>
      <c r="J596" s="880"/>
      <c r="K596" s="1280">
        <f t="shared" si="76"/>
        <v>0</v>
      </c>
    </row>
    <row r="597" spans="1:11">
      <c r="A597" s="1164">
        <v>301</v>
      </c>
      <c r="B597" s="1165" t="s">
        <v>303</v>
      </c>
      <c r="C597" s="1166" t="s">
        <v>342</v>
      </c>
      <c r="D597" s="1167">
        <f>COUNT($D$585:D596)+1</f>
        <v>11</v>
      </c>
      <c r="E597" s="1168"/>
      <c r="F597" s="1177" t="str">
        <f t="shared" si="70"/>
        <v>301.19.01.11</v>
      </c>
      <c r="G597" s="1237" t="s">
        <v>1456</v>
      </c>
      <c r="H597" s="1179" t="s">
        <v>104</v>
      </c>
      <c r="I597" s="1179">
        <v>10</v>
      </c>
      <c r="J597" s="880"/>
      <c r="K597" s="1280">
        <f t="shared" si="76"/>
        <v>0</v>
      </c>
    </row>
    <row r="598" spans="1:11">
      <c r="A598" s="1164">
        <v>301</v>
      </c>
      <c r="B598" s="1165" t="s">
        <v>303</v>
      </c>
      <c r="C598" s="1166" t="s">
        <v>342</v>
      </c>
      <c r="D598" s="1167">
        <f>COUNT($D$585:D597)+1</f>
        <v>12</v>
      </c>
      <c r="E598" s="1168"/>
      <c r="F598" s="1177" t="str">
        <f t="shared" si="70"/>
        <v>301.19.01.12</v>
      </c>
      <c r="G598" s="1237" t="s">
        <v>1457</v>
      </c>
      <c r="H598" s="1179" t="s">
        <v>1448</v>
      </c>
      <c r="I598" s="1179">
        <v>1</v>
      </c>
      <c r="J598" s="880"/>
      <c r="K598" s="1280">
        <f t="shared" si="76"/>
        <v>0</v>
      </c>
    </row>
    <row r="599" spans="1:11">
      <c r="A599" s="1164">
        <v>301</v>
      </c>
      <c r="B599" s="1165" t="s">
        <v>303</v>
      </c>
      <c r="C599" s="1166" t="s">
        <v>342</v>
      </c>
      <c r="D599" s="1167">
        <f>COUNT($D$585:D598)+1</f>
        <v>13</v>
      </c>
      <c r="E599" s="1168"/>
      <c r="F599" s="1177" t="str">
        <f t="shared" si="70"/>
        <v>301.19.01.13</v>
      </c>
      <c r="G599" s="1237" t="s">
        <v>1458</v>
      </c>
      <c r="H599" s="1179" t="s">
        <v>78</v>
      </c>
      <c r="I599" s="1179">
        <v>1</v>
      </c>
      <c r="J599" s="880"/>
      <c r="K599" s="1280">
        <f t="shared" si="76"/>
        <v>0</v>
      </c>
    </row>
    <row r="600" spans="1:11">
      <c r="A600" s="1164">
        <v>301</v>
      </c>
      <c r="B600" s="1165" t="s">
        <v>303</v>
      </c>
      <c r="C600" s="1166" t="s">
        <v>342</v>
      </c>
      <c r="D600" s="1167">
        <f>COUNT($D$585:D599)+1</f>
        <v>14</v>
      </c>
      <c r="E600" s="1168"/>
      <c r="F600" s="1177" t="str">
        <f t="shared" si="70"/>
        <v>301.19.01.14</v>
      </c>
      <c r="G600" s="1237" t="s">
        <v>1459</v>
      </c>
      <c r="H600" s="1179" t="s">
        <v>78</v>
      </c>
      <c r="I600" s="1179">
        <v>1</v>
      </c>
      <c r="J600" s="880"/>
      <c r="K600" s="1280">
        <f t="shared" si="76"/>
        <v>0</v>
      </c>
    </row>
    <row r="601" spans="1:11">
      <c r="A601" s="1164">
        <v>301</v>
      </c>
      <c r="B601" s="1165" t="s">
        <v>303</v>
      </c>
      <c r="C601" s="1166" t="s">
        <v>342</v>
      </c>
      <c r="D601" s="1167">
        <f>COUNT($D$585:D600)+1</f>
        <v>15</v>
      </c>
      <c r="E601" s="1168"/>
      <c r="F601" s="1177" t="str">
        <f t="shared" si="70"/>
        <v>301.19.01.15</v>
      </c>
      <c r="G601" s="1237" t="s">
        <v>1460</v>
      </c>
      <c r="H601" s="1179" t="s">
        <v>78</v>
      </c>
      <c r="I601" s="1179">
        <v>1</v>
      </c>
      <c r="J601" s="880"/>
      <c r="K601" s="1280">
        <f t="shared" si="76"/>
        <v>0</v>
      </c>
    </row>
    <row r="602" spans="1:11">
      <c r="A602" s="1164">
        <v>301</v>
      </c>
      <c r="B602" s="1165" t="s">
        <v>303</v>
      </c>
      <c r="C602" s="1166" t="s">
        <v>342</v>
      </c>
      <c r="D602" s="1167">
        <f>COUNT($D$585:D601)+1</f>
        <v>16</v>
      </c>
      <c r="E602" s="1168"/>
      <c r="F602" s="1177" t="str">
        <f t="shared" si="70"/>
        <v>301.19.01.16</v>
      </c>
      <c r="G602" s="1237" t="s">
        <v>1461</v>
      </c>
      <c r="H602" s="1179" t="s">
        <v>1448</v>
      </c>
      <c r="I602" s="1179">
        <v>1</v>
      </c>
      <c r="J602" s="880"/>
      <c r="K602" s="1280">
        <f t="shared" si="76"/>
        <v>0</v>
      </c>
    </row>
    <row r="603" spans="1:11">
      <c r="A603" s="1164">
        <v>301</v>
      </c>
      <c r="B603" s="1165" t="s">
        <v>303</v>
      </c>
      <c r="C603" s="1166" t="s">
        <v>342</v>
      </c>
      <c r="D603" s="1167">
        <f>COUNT($D$585:D602)+1</f>
        <v>17</v>
      </c>
      <c r="E603" s="1168"/>
      <c r="F603" s="1177" t="str">
        <f t="shared" si="70"/>
        <v>301.19.01.17</v>
      </c>
      <c r="G603" s="1237" t="s">
        <v>1462</v>
      </c>
      <c r="H603" s="1179" t="s">
        <v>1448</v>
      </c>
      <c r="I603" s="1179">
        <v>1</v>
      </c>
      <c r="J603" s="880"/>
      <c r="K603" s="1280">
        <f t="shared" si="76"/>
        <v>0</v>
      </c>
    </row>
    <row r="604" spans="1:11" ht="25.5">
      <c r="A604" s="1164">
        <v>301</v>
      </c>
      <c r="B604" s="1165" t="s">
        <v>303</v>
      </c>
      <c r="C604" s="1166" t="s">
        <v>342</v>
      </c>
      <c r="D604" s="1167">
        <f>COUNT($D$585:D603)+1</f>
        <v>18</v>
      </c>
      <c r="E604" s="1168"/>
      <c r="F604" s="1177" t="str">
        <f t="shared" si="70"/>
        <v>301.19.01.18</v>
      </c>
      <c r="G604" s="1238" t="s">
        <v>1463</v>
      </c>
      <c r="H604" s="1179" t="s">
        <v>1448</v>
      </c>
      <c r="I604" s="1179">
        <v>1</v>
      </c>
      <c r="J604" s="880"/>
      <c r="K604" s="1280">
        <f t="shared" si="76"/>
        <v>0</v>
      </c>
    </row>
    <row r="605" spans="1:11">
      <c r="A605" s="1164">
        <v>301</v>
      </c>
      <c r="B605" s="1165" t="s">
        <v>303</v>
      </c>
      <c r="C605" s="1166" t="s">
        <v>342</v>
      </c>
      <c r="D605" s="1167">
        <f>COUNT($D$585:D604)+1</f>
        <v>19</v>
      </c>
      <c r="E605" s="1168"/>
      <c r="F605" s="1177" t="str">
        <f t="shared" si="70"/>
        <v>301.19.01.19</v>
      </c>
      <c r="G605" s="1237" t="s">
        <v>1464</v>
      </c>
      <c r="H605" s="1179" t="s">
        <v>1448</v>
      </c>
      <c r="I605" s="1179">
        <v>1</v>
      </c>
      <c r="J605" s="880"/>
      <c r="K605" s="1280">
        <f t="shared" si="76"/>
        <v>0</v>
      </c>
    </row>
    <row r="606" spans="1:11">
      <c r="A606" s="1164">
        <v>301</v>
      </c>
      <c r="B606" s="1165" t="s">
        <v>303</v>
      </c>
      <c r="C606" s="1166" t="s">
        <v>342</v>
      </c>
      <c r="D606" s="1167">
        <f>COUNT($D$585:D605)+1</f>
        <v>20</v>
      </c>
      <c r="E606" s="1168"/>
      <c r="F606" s="1177" t="str">
        <f t="shared" si="70"/>
        <v>301.19.01.20</v>
      </c>
      <c r="G606" s="1237" t="s">
        <v>1465</v>
      </c>
      <c r="H606" s="1179" t="s">
        <v>104</v>
      </c>
      <c r="I606" s="1179">
        <v>10</v>
      </c>
      <c r="J606" s="880"/>
      <c r="K606" s="1280">
        <f t="shared" si="76"/>
        <v>0</v>
      </c>
    </row>
    <row r="607" spans="1:11" ht="38.25">
      <c r="A607" s="1164">
        <v>301</v>
      </c>
      <c r="B607" s="1165" t="s">
        <v>303</v>
      </c>
      <c r="C607" s="1166" t="s">
        <v>342</v>
      </c>
      <c r="D607" s="1167">
        <f>COUNT($D$585:D606)+1</f>
        <v>21</v>
      </c>
      <c r="E607" s="1168"/>
      <c r="F607" s="1177" t="str">
        <f t="shared" si="70"/>
        <v>301.19.01.21</v>
      </c>
      <c r="G607" s="1235" t="s">
        <v>1466</v>
      </c>
      <c r="H607" s="1179" t="s">
        <v>78</v>
      </c>
      <c r="I607" s="1179">
        <v>1</v>
      </c>
      <c r="J607" s="880"/>
      <c r="K607" s="1280">
        <f t="shared" si="76"/>
        <v>0</v>
      </c>
    </row>
    <row r="608" spans="1:11">
      <c r="A608" s="1164"/>
      <c r="B608" s="1165"/>
      <c r="C608" s="1166"/>
      <c r="D608" s="1167"/>
      <c r="E608" s="1168"/>
      <c r="F608" s="1177"/>
      <c r="G608" s="1206"/>
      <c r="H608" s="1203"/>
      <c r="I608" s="256"/>
      <c r="J608" s="881"/>
      <c r="K608" s="1281"/>
    </row>
    <row r="609" spans="1:11">
      <c r="A609" s="1164">
        <v>301</v>
      </c>
      <c r="B609" s="1165" t="s">
        <v>303</v>
      </c>
      <c r="C609" s="1166"/>
      <c r="D609" s="1167"/>
      <c r="E609" s="1168"/>
      <c r="F609" s="1173" t="str">
        <f>A609&amp;"."&amp;B609</f>
        <v>301.19</v>
      </c>
      <c r="G609" s="1174" t="s">
        <v>1468</v>
      </c>
      <c r="H609" s="1173"/>
      <c r="I609" s="1183"/>
      <c r="J609" s="878"/>
      <c r="K609" s="1282">
        <f>SUM(K587:K608)</f>
        <v>0</v>
      </c>
    </row>
    <row r="610" spans="1:11">
      <c r="A610" s="1234"/>
      <c r="B610" s="1184"/>
      <c r="C610" s="1185"/>
      <c r="D610" s="1186"/>
      <c r="E610" s="1187"/>
      <c r="F610" s="1188"/>
      <c r="G610" s="1189"/>
      <c r="H610" s="1190"/>
      <c r="I610" s="1191"/>
      <c r="K610" s="1283"/>
    </row>
    <row r="611" spans="1:11">
      <c r="A611" s="1234"/>
      <c r="B611" s="1184"/>
      <c r="C611" s="1185"/>
      <c r="D611" s="1186"/>
      <c r="E611" s="1187"/>
      <c r="F611" s="1188"/>
      <c r="G611" s="1189"/>
      <c r="H611" s="1190"/>
      <c r="I611" s="1191"/>
      <c r="K611" s="1283"/>
    </row>
    <row r="612" spans="1:11">
      <c r="A612" s="1164">
        <v>301</v>
      </c>
      <c r="B612" s="1165" t="s">
        <v>304</v>
      </c>
      <c r="C612" s="1166"/>
      <c r="D612" s="1167"/>
      <c r="E612" s="1168"/>
      <c r="F612" s="1173" t="str">
        <f>A612&amp;"."&amp;B612</f>
        <v>301.20</v>
      </c>
      <c r="G612" s="1174" t="s">
        <v>1469</v>
      </c>
      <c r="H612" s="1173"/>
      <c r="I612" s="1183"/>
      <c r="J612" s="878"/>
      <c r="K612" s="1284">
        <f>SUM(K614:K631)</f>
        <v>0</v>
      </c>
    </row>
    <row r="613" spans="1:11">
      <c r="A613" s="1164"/>
      <c r="B613" s="1165"/>
      <c r="C613" s="1166"/>
      <c r="D613" s="1167"/>
      <c r="E613" s="1168"/>
      <c r="F613" s="1177" t="str">
        <f>A613&amp;"."&amp;B613&amp;"."&amp;C613&amp;""</f>
        <v>..</v>
      </c>
      <c r="G613" s="1210" t="s">
        <v>1444</v>
      </c>
      <c r="H613" s="1203"/>
      <c r="I613" s="256"/>
      <c r="J613" s="881"/>
      <c r="K613" s="1291"/>
    </row>
    <row r="614" spans="1:11" ht="15">
      <c r="A614" s="1164">
        <v>301</v>
      </c>
      <c r="B614" s="1165" t="s">
        <v>304</v>
      </c>
      <c r="C614" s="1166" t="s">
        <v>342</v>
      </c>
      <c r="D614" s="1167">
        <f>COUNT($D$585:D613)+1</f>
        <v>22</v>
      </c>
      <c r="E614" s="1168"/>
      <c r="F614" s="1177" t="str">
        <f t="shared" ref="F614:F630" si="77">A614&amp;"."&amp;B614&amp;"."&amp;C614&amp;"."&amp;D614</f>
        <v>301.20.01.22</v>
      </c>
      <c r="G614" s="1227" t="s">
        <v>1471</v>
      </c>
      <c r="H614" s="1239"/>
      <c r="I614" s="1239"/>
      <c r="J614" s="890"/>
      <c r="K614" s="1239"/>
    </row>
    <row r="615" spans="1:11">
      <c r="A615" s="1164"/>
      <c r="B615" s="1165"/>
      <c r="C615" s="1166"/>
      <c r="D615" s="1167"/>
      <c r="E615" s="1168"/>
      <c r="F615" s="1177"/>
      <c r="G615" s="1240" t="s">
        <v>1472</v>
      </c>
      <c r="H615" s="1180" t="s">
        <v>105</v>
      </c>
      <c r="I615" s="1192">
        <v>2</v>
      </c>
      <c r="J615" s="880"/>
      <c r="K615" s="1280">
        <f t="shared" ref="K615:K620" si="78">I615*J615</f>
        <v>0</v>
      </c>
    </row>
    <row r="616" spans="1:11" ht="25.5">
      <c r="A616" s="1164"/>
      <c r="B616" s="1165"/>
      <c r="C616" s="1166"/>
      <c r="D616" s="1167"/>
      <c r="E616" s="1168"/>
      <c r="F616" s="1177"/>
      <c r="G616" s="1240" t="s">
        <v>1473</v>
      </c>
      <c r="H616" s="1180" t="s">
        <v>105</v>
      </c>
      <c r="I616" s="1192">
        <v>0</v>
      </c>
      <c r="J616" s="880"/>
      <c r="K616" s="1280">
        <f t="shared" si="78"/>
        <v>0</v>
      </c>
    </row>
    <row r="617" spans="1:11">
      <c r="A617" s="1164"/>
      <c r="B617" s="1165"/>
      <c r="C617" s="1166"/>
      <c r="D617" s="1167"/>
      <c r="E617" s="1168"/>
      <c r="F617" s="1177"/>
      <c r="G617" s="1240" t="s">
        <v>1474</v>
      </c>
      <c r="H617" s="1180" t="s">
        <v>105</v>
      </c>
      <c r="I617" s="1192">
        <v>3</v>
      </c>
      <c r="J617" s="880"/>
      <c r="K617" s="1280">
        <f t="shared" si="78"/>
        <v>0</v>
      </c>
    </row>
    <row r="618" spans="1:11">
      <c r="A618" s="1164"/>
      <c r="B618" s="1165"/>
      <c r="C618" s="1166"/>
      <c r="D618" s="1167"/>
      <c r="E618" s="1168"/>
      <c r="F618" s="1177"/>
      <c r="G618" s="1241" t="s">
        <v>1475</v>
      </c>
      <c r="H618" s="1180" t="s">
        <v>105</v>
      </c>
      <c r="I618" s="1192">
        <v>2</v>
      </c>
      <c r="J618" s="880"/>
      <c r="K618" s="1280">
        <f t="shared" si="78"/>
        <v>0</v>
      </c>
    </row>
    <row r="619" spans="1:11">
      <c r="A619" s="1164"/>
      <c r="B619" s="1165"/>
      <c r="C619" s="1166"/>
      <c r="D619" s="1167"/>
      <c r="E619" s="1168"/>
      <c r="F619" s="1177"/>
      <c r="G619" s="1241" t="s">
        <v>1476</v>
      </c>
      <c r="H619" s="1180" t="s">
        <v>105</v>
      </c>
      <c r="I619" s="1192">
        <v>5</v>
      </c>
      <c r="J619" s="880"/>
      <c r="K619" s="1280">
        <f t="shared" si="78"/>
        <v>0</v>
      </c>
    </row>
    <row r="620" spans="1:11">
      <c r="A620" s="1164"/>
      <c r="B620" s="1165"/>
      <c r="C620" s="1166"/>
      <c r="D620" s="1167"/>
      <c r="E620" s="1168"/>
      <c r="F620" s="1177"/>
      <c r="G620" s="1241" t="s">
        <v>1477</v>
      </c>
      <c r="H620" s="1180" t="s">
        <v>105</v>
      </c>
      <c r="I620" s="1192">
        <v>0</v>
      </c>
      <c r="J620" s="880"/>
      <c r="K620" s="1280">
        <f t="shared" si="78"/>
        <v>0</v>
      </c>
    </row>
    <row r="621" spans="1:11" ht="15">
      <c r="A621" s="1164"/>
      <c r="B621" s="1165"/>
      <c r="C621" s="1166"/>
      <c r="D621" s="1167"/>
      <c r="E621" s="1168"/>
      <c r="F621" s="1177"/>
      <c r="G621" s="1242"/>
      <c r="H621" s="1239"/>
      <c r="I621" s="1239"/>
      <c r="J621" s="890"/>
      <c r="K621" s="1239"/>
    </row>
    <row r="622" spans="1:11">
      <c r="A622" s="1164">
        <v>301</v>
      </c>
      <c r="B622" s="1165" t="s">
        <v>304</v>
      </c>
      <c r="C622" s="1166" t="s">
        <v>342</v>
      </c>
      <c r="D622" s="1167">
        <f>COUNT($D$585:D621)+1</f>
        <v>23</v>
      </c>
      <c r="E622" s="1168"/>
      <c r="F622" s="1177" t="str">
        <f t="shared" si="77"/>
        <v>301.20.01.23</v>
      </c>
      <c r="G622" s="1243" t="s">
        <v>1478</v>
      </c>
      <c r="H622" s="1179" t="s">
        <v>1174</v>
      </c>
      <c r="I622" s="1179">
        <v>1</v>
      </c>
      <c r="J622" s="880"/>
      <c r="K622" s="1280">
        <f t="shared" ref="K622:K630" si="79">I622*J622</f>
        <v>0</v>
      </c>
    </row>
    <row r="623" spans="1:11" ht="25.5">
      <c r="A623" s="1164">
        <v>301</v>
      </c>
      <c r="B623" s="1165" t="s">
        <v>304</v>
      </c>
      <c r="C623" s="1166" t="s">
        <v>342</v>
      </c>
      <c r="D623" s="1167">
        <f>COUNT($D$585:D622)+1</f>
        <v>24</v>
      </c>
      <c r="E623" s="1168"/>
      <c r="F623" s="1177" t="str">
        <f t="shared" si="77"/>
        <v>301.20.01.24</v>
      </c>
      <c r="G623" s="1227" t="s">
        <v>1479</v>
      </c>
      <c r="H623" s="1179" t="s">
        <v>104</v>
      </c>
      <c r="I623" s="1179">
        <v>300</v>
      </c>
      <c r="J623" s="880"/>
      <c r="K623" s="1280">
        <f t="shared" si="79"/>
        <v>0</v>
      </c>
    </row>
    <row r="624" spans="1:11" ht="25.5">
      <c r="A624" s="1164">
        <v>301</v>
      </c>
      <c r="B624" s="1165" t="s">
        <v>304</v>
      </c>
      <c r="C624" s="1166" t="s">
        <v>342</v>
      </c>
      <c r="D624" s="1167">
        <f>COUNT($D$585:D623)+1</f>
        <v>25</v>
      </c>
      <c r="E624" s="1168"/>
      <c r="F624" s="1177" t="str">
        <f t="shared" si="77"/>
        <v>301.20.01.25</v>
      </c>
      <c r="G624" s="1227" t="s">
        <v>1480</v>
      </c>
      <c r="H624" s="1179" t="s">
        <v>104</v>
      </c>
      <c r="I624" s="1179">
        <v>80</v>
      </c>
      <c r="J624" s="880"/>
      <c r="K624" s="1280">
        <f t="shared" si="79"/>
        <v>0</v>
      </c>
    </row>
    <row r="625" spans="1:11" ht="25.5">
      <c r="A625" s="1164">
        <v>301</v>
      </c>
      <c r="B625" s="1165" t="s">
        <v>304</v>
      </c>
      <c r="C625" s="1166" t="s">
        <v>342</v>
      </c>
      <c r="D625" s="1167">
        <f>COUNT($D$585:D624)+1</f>
        <v>26</v>
      </c>
      <c r="E625" s="1168"/>
      <c r="F625" s="1177" t="str">
        <f t="shared" si="77"/>
        <v>301.20.01.26</v>
      </c>
      <c r="G625" s="1227" t="s">
        <v>1481</v>
      </c>
      <c r="H625" s="1179" t="s">
        <v>104</v>
      </c>
      <c r="I625" s="1179">
        <v>350</v>
      </c>
      <c r="J625" s="880"/>
      <c r="K625" s="1280">
        <f t="shared" si="79"/>
        <v>0</v>
      </c>
    </row>
    <row r="626" spans="1:11">
      <c r="A626" s="1164">
        <v>301</v>
      </c>
      <c r="B626" s="1165" t="s">
        <v>304</v>
      </c>
      <c r="C626" s="1166" t="s">
        <v>342</v>
      </c>
      <c r="D626" s="1167">
        <f>COUNT($D$585:D625)+1</f>
        <v>27</v>
      </c>
      <c r="E626" s="1168"/>
      <c r="F626" s="1177" t="str">
        <f t="shared" si="77"/>
        <v>301.20.01.27</v>
      </c>
      <c r="G626" s="1244" t="s">
        <v>1482</v>
      </c>
      <c r="H626" s="1179" t="s">
        <v>105</v>
      </c>
      <c r="I626" s="1179">
        <v>18</v>
      </c>
      <c r="J626" s="880"/>
      <c r="K626" s="1280">
        <f t="shared" si="79"/>
        <v>0</v>
      </c>
    </row>
    <row r="627" spans="1:11">
      <c r="A627" s="1164">
        <v>301</v>
      </c>
      <c r="B627" s="1165" t="s">
        <v>304</v>
      </c>
      <c r="C627" s="1166" t="s">
        <v>342</v>
      </c>
      <c r="D627" s="1167">
        <f>COUNT($D$585:D626)+1</f>
        <v>28</v>
      </c>
      <c r="E627" s="1168"/>
      <c r="F627" s="1177" t="str">
        <f t="shared" si="77"/>
        <v>301.20.01.28</v>
      </c>
      <c r="G627" s="1244" t="s">
        <v>1483</v>
      </c>
      <c r="H627" s="1179" t="s">
        <v>105</v>
      </c>
      <c r="I627" s="1179">
        <v>7</v>
      </c>
      <c r="J627" s="880"/>
      <c r="K627" s="1280">
        <f t="shared" si="79"/>
        <v>0</v>
      </c>
    </row>
    <row r="628" spans="1:11">
      <c r="A628" s="1164">
        <v>301</v>
      </c>
      <c r="B628" s="1165" t="s">
        <v>304</v>
      </c>
      <c r="C628" s="1166" t="s">
        <v>342</v>
      </c>
      <c r="D628" s="1167">
        <f>COUNT($D$585:D627)+1</f>
        <v>29</v>
      </c>
      <c r="E628" s="1168"/>
      <c r="F628" s="1177" t="str">
        <f t="shared" si="77"/>
        <v>301.20.01.29</v>
      </c>
      <c r="G628" s="1178" t="s">
        <v>1118</v>
      </c>
      <c r="H628" s="1179" t="s">
        <v>104</v>
      </c>
      <c r="I628" s="1179">
        <v>500</v>
      </c>
      <c r="J628" s="880"/>
      <c r="K628" s="1280">
        <f t="shared" si="79"/>
        <v>0</v>
      </c>
    </row>
    <row r="629" spans="1:11">
      <c r="A629" s="1164">
        <v>301</v>
      </c>
      <c r="B629" s="1165" t="s">
        <v>304</v>
      </c>
      <c r="C629" s="1166" t="s">
        <v>342</v>
      </c>
      <c r="D629" s="1167">
        <f>COUNT($D$585:D628)+1</f>
        <v>30</v>
      </c>
      <c r="E629" s="1168"/>
      <c r="F629" s="1177" t="str">
        <f t="shared" si="77"/>
        <v>301.20.01.30</v>
      </c>
      <c r="G629" s="1178" t="s">
        <v>1121</v>
      </c>
      <c r="H629" s="1179" t="s">
        <v>1174</v>
      </c>
      <c r="I629" s="1179">
        <v>50</v>
      </c>
      <c r="J629" s="880"/>
      <c r="K629" s="1280">
        <f t="shared" si="79"/>
        <v>0</v>
      </c>
    </row>
    <row r="630" spans="1:11">
      <c r="A630" s="1164">
        <v>301</v>
      </c>
      <c r="B630" s="1165" t="s">
        <v>304</v>
      </c>
      <c r="C630" s="1166" t="s">
        <v>342</v>
      </c>
      <c r="D630" s="1167">
        <f>COUNT($D$585:D629)+1</f>
        <v>31</v>
      </c>
      <c r="E630" s="1168"/>
      <c r="F630" s="1177" t="str">
        <f t="shared" si="77"/>
        <v>301.20.01.31</v>
      </c>
      <c r="G630" s="1178" t="s">
        <v>1484</v>
      </c>
      <c r="H630" s="1179" t="s">
        <v>1174</v>
      </c>
      <c r="I630" s="1179">
        <v>1</v>
      </c>
      <c r="J630" s="880"/>
      <c r="K630" s="1280">
        <f t="shared" si="79"/>
        <v>0</v>
      </c>
    </row>
    <row r="631" spans="1:11">
      <c r="A631" s="1164"/>
      <c r="B631" s="1165"/>
      <c r="C631" s="1166"/>
      <c r="D631" s="1167"/>
      <c r="E631" s="1168"/>
      <c r="F631" s="1177"/>
      <c r="G631" s="1206"/>
      <c r="H631" s="1203"/>
      <c r="I631" s="256"/>
      <c r="J631" s="881"/>
      <c r="K631" s="1281"/>
    </row>
    <row r="632" spans="1:11">
      <c r="A632" s="1164">
        <v>301</v>
      </c>
      <c r="B632" s="1165" t="s">
        <v>304</v>
      </c>
      <c r="C632" s="1166"/>
      <c r="D632" s="1167"/>
      <c r="E632" s="1168"/>
      <c r="F632" s="1173" t="str">
        <f>A632&amp;"."&amp;B632</f>
        <v>301.20</v>
      </c>
      <c r="G632" s="1174" t="s">
        <v>1470</v>
      </c>
      <c r="H632" s="1173"/>
      <c r="I632" s="1183"/>
      <c r="J632" s="878"/>
      <c r="K632" s="1282">
        <f>SUM(K614:K631)</f>
        <v>0</v>
      </c>
    </row>
    <row r="633" spans="1:11">
      <c r="A633" s="1234"/>
      <c r="B633" s="1184"/>
      <c r="C633" s="1185"/>
      <c r="D633" s="1186"/>
      <c r="E633" s="1187"/>
      <c r="F633" s="1188"/>
      <c r="G633" s="1189"/>
      <c r="H633" s="1190"/>
      <c r="I633" s="1191"/>
      <c r="K633" s="1283"/>
    </row>
    <row r="634" spans="1:11">
      <c r="A634" s="1234"/>
      <c r="B634" s="1184"/>
      <c r="C634" s="1185"/>
      <c r="D634" s="1186"/>
      <c r="E634" s="1187"/>
      <c r="F634" s="1188"/>
      <c r="G634" s="1189"/>
      <c r="H634" s="1190"/>
      <c r="I634" s="1191"/>
      <c r="K634" s="1283"/>
    </row>
    <row r="635" spans="1:11">
      <c r="A635" s="1234"/>
      <c r="B635" s="1184"/>
      <c r="C635" s="1185"/>
      <c r="D635" s="1186"/>
      <c r="E635" s="1187"/>
      <c r="F635" s="1188"/>
      <c r="G635" s="1189"/>
      <c r="H635" s="1190"/>
      <c r="I635" s="1191"/>
      <c r="K635" s="1283"/>
    </row>
    <row r="636" spans="1:11">
      <c r="A636" s="1234"/>
      <c r="B636" s="1184"/>
      <c r="C636" s="1185"/>
      <c r="D636" s="1186"/>
      <c r="E636" s="1187"/>
      <c r="F636" s="1188"/>
      <c r="G636" s="1189"/>
      <c r="H636" s="1190"/>
      <c r="I636" s="1191"/>
      <c r="K636" s="1283"/>
    </row>
    <row r="637" spans="1:11" ht="25.5">
      <c r="A637" s="1234"/>
      <c r="B637" s="1184"/>
      <c r="C637" s="1185"/>
      <c r="D637" s="1186"/>
      <c r="E637" s="1187"/>
      <c r="F637" s="1245" t="s">
        <v>1510</v>
      </c>
      <c r="G637" s="1216" t="s">
        <v>1485</v>
      </c>
      <c r="H637" s="1239"/>
      <c r="I637" s="1239"/>
      <c r="J637" s="890"/>
      <c r="K637" s="1239"/>
    </row>
    <row r="638" spans="1:11" ht="15">
      <c r="A638" s="1234"/>
      <c r="B638" s="1184"/>
      <c r="C638" s="1185"/>
      <c r="D638" s="1186"/>
      <c r="E638" s="1187"/>
      <c r="F638" s="1245"/>
      <c r="G638" s="1216"/>
      <c r="H638" s="1239"/>
      <c r="I638" s="1239"/>
      <c r="J638" s="890"/>
      <c r="K638" s="1239"/>
    </row>
    <row r="639" spans="1:11" ht="25.5">
      <c r="A639" s="1234"/>
      <c r="B639" s="1184"/>
      <c r="C639" s="1185"/>
      <c r="D639" s="1186"/>
      <c r="E639" s="1187"/>
      <c r="F639" s="1245"/>
      <c r="G639" s="1216" t="s">
        <v>1486</v>
      </c>
      <c r="H639" s="1239"/>
      <c r="I639" s="1239"/>
      <c r="J639" s="890"/>
      <c r="K639" s="1239"/>
    </row>
    <row r="640" spans="1:11">
      <c r="A640" s="1234"/>
      <c r="B640" s="1184"/>
      <c r="C640" s="1185"/>
      <c r="D640" s="1186"/>
      <c r="E640" s="1187"/>
      <c r="F640" s="1246"/>
      <c r="G640" s="1244"/>
      <c r="H640" s="1179"/>
      <c r="I640" s="1179"/>
      <c r="J640" s="880"/>
      <c r="K640" s="1280"/>
    </row>
    <row r="641" spans="1:11">
      <c r="A641" s="1234"/>
      <c r="B641" s="1184"/>
      <c r="C641" s="1185"/>
      <c r="D641" s="1186"/>
      <c r="E641" s="1187"/>
      <c r="F641" s="1247" t="s">
        <v>1511</v>
      </c>
      <c r="G641" s="1248" t="s">
        <v>1487</v>
      </c>
      <c r="H641" s="1248"/>
      <c r="I641" s="1249"/>
      <c r="J641" s="302"/>
      <c r="K641" s="1292"/>
    </row>
    <row r="642" spans="1:11" ht="15">
      <c r="A642" s="1234"/>
      <c r="B642" s="1184"/>
      <c r="C642" s="1185"/>
      <c r="D642" s="1186"/>
      <c r="E642" s="1187"/>
      <c r="F642" s="1242" t="s">
        <v>1512</v>
      </c>
      <c r="G642" s="1242" t="s">
        <v>1488</v>
      </c>
      <c r="H642" s="1239"/>
      <c r="I642" s="1239"/>
      <c r="J642" s="890"/>
      <c r="K642" s="1239"/>
    </row>
    <row r="643" spans="1:11" ht="25.5">
      <c r="A643" s="1234"/>
      <c r="B643" s="1184"/>
      <c r="C643" s="1185"/>
      <c r="D643" s="1186"/>
      <c r="E643" s="1187"/>
      <c r="F643" s="1239"/>
      <c r="G643" s="1208" t="s">
        <v>1489</v>
      </c>
      <c r="H643" s="1179" t="s">
        <v>105</v>
      </c>
      <c r="I643" s="1179">
        <v>4</v>
      </c>
      <c r="J643" s="244"/>
      <c r="K643" s="1280">
        <f t="shared" ref="K643:K650" si="80">I643*J643</f>
        <v>0</v>
      </c>
    </row>
    <row r="644" spans="1:11" ht="15">
      <c r="A644" s="1234"/>
      <c r="B644" s="1184"/>
      <c r="C644" s="1185"/>
      <c r="D644" s="1186"/>
      <c r="E644" s="1187"/>
      <c r="F644" s="1239"/>
      <c r="G644" s="1208" t="s">
        <v>1490</v>
      </c>
      <c r="H644" s="1179" t="s">
        <v>105</v>
      </c>
      <c r="I644" s="1179">
        <v>3</v>
      </c>
      <c r="J644" s="244"/>
      <c r="K644" s="1280">
        <f t="shared" si="80"/>
        <v>0</v>
      </c>
    </row>
    <row r="645" spans="1:11" ht="15">
      <c r="A645" s="1234"/>
      <c r="B645" s="1184"/>
      <c r="C645" s="1185"/>
      <c r="D645" s="1186"/>
      <c r="E645" s="1187"/>
      <c r="F645" s="1239"/>
      <c r="G645" s="1208" t="s">
        <v>1491</v>
      </c>
      <c r="H645" s="1179" t="s">
        <v>105</v>
      </c>
      <c r="I645" s="1179">
        <v>1</v>
      </c>
      <c r="J645" s="244"/>
      <c r="K645" s="1280">
        <f t="shared" si="80"/>
        <v>0</v>
      </c>
    </row>
    <row r="646" spans="1:11" ht="15">
      <c r="A646" s="1234"/>
      <c r="B646" s="1184"/>
      <c r="C646" s="1185"/>
      <c r="D646" s="1186"/>
      <c r="E646" s="1187"/>
      <c r="F646" s="1239"/>
      <c r="G646" s="1208" t="s">
        <v>1492</v>
      </c>
      <c r="H646" s="1179" t="s">
        <v>105</v>
      </c>
      <c r="I646" s="1179">
        <v>2</v>
      </c>
      <c r="J646" s="244"/>
      <c r="K646" s="1280">
        <f t="shared" si="80"/>
        <v>0</v>
      </c>
    </row>
    <row r="647" spans="1:11" ht="15">
      <c r="A647" s="1234"/>
      <c r="B647" s="1184"/>
      <c r="C647" s="1185"/>
      <c r="D647" s="1186"/>
      <c r="E647" s="1187"/>
      <c r="F647" s="1239"/>
      <c r="G647" s="1208" t="s">
        <v>1493</v>
      </c>
      <c r="H647" s="1179" t="s">
        <v>105</v>
      </c>
      <c r="I647" s="1179">
        <v>9</v>
      </c>
      <c r="J647" s="244"/>
      <c r="K647" s="1280">
        <f t="shared" si="80"/>
        <v>0</v>
      </c>
    </row>
    <row r="648" spans="1:11" ht="15">
      <c r="A648" s="1234"/>
      <c r="B648" s="1184"/>
      <c r="C648" s="1185"/>
      <c r="D648" s="1186"/>
      <c r="E648" s="1187"/>
      <c r="F648" s="1239"/>
      <c r="G648" s="1208" t="s">
        <v>1494</v>
      </c>
      <c r="H648" s="1179" t="s">
        <v>105</v>
      </c>
      <c r="I648" s="1179">
        <v>2</v>
      </c>
      <c r="J648" s="244"/>
      <c r="K648" s="1280">
        <f t="shared" si="80"/>
        <v>0</v>
      </c>
    </row>
    <row r="649" spans="1:11" ht="15">
      <c r="A649" s="1234"/>
      <c r="B649" s="1184"/>
      <c r="C649" s="1185"/>
      <c r="D649" s="1186"/>
      <c r="E649" s="1187"/>
      <c r="F649" s="1239"/>
      <c r="G649" s="1208" t="s">
        <v>1495</v>
      </c>
      <c r="H649" s="1179" t="s">
        <v>105</v>
      </c>
      <c r="I649" s="1179">
        <v>2</v>
      </c>
      <c r="J649" s="244"/>
      <c r="K649" s="1280">
        <f t="shared" si="80"/>
        <v>0</v>
      </c>
    </row>
    <row r="650" spans="1:11" ht="15">
      <c r="A650" s="1234"/>
      <c r="B650" s="1184"/>
      <c r="C650" s="1185"/>
      <c r="D650" s="1186"/>
      <c r="E650" s="1187"/>
      <c r="F650" s="1239"/>
      <c r="G650" s="1208" t="s">
        <v>1496</v>
      </c>
      <c r="H650" s="1179" t="s">
        <v>105</v>
      </c>
      <c r="I650" s="1179">
        <v>9</v>
      </c>
      <c r="J650" s="244"/>
      <c r="K650" s="1280">
        <f t="shared" si="80"/>
        <v>0</v>
      </c>
    </row>
    <row r="651" spans="1:11" ht="15">
      <c r="A651" s="1234"/>
      <c r="B651" s="1184"/>
      <c r="C651" s="1185"/>
      <c r="D651" s="1186"/>
      <c r="E651" s="1187"/>
      <c r="F651" s="1239"/>
      <c r="G651" s="1208"/>
      <c r="H651" s="1179"/>
      <c r="I651" s="1179"/>
      <c r="J651" s="244"/>
      <c r="K651" s="1280"/>
    </row>
    <row r="652" spans="1:11">
      <c r="A652" s="1234"/>
      <c r="B652" s="1184"/>
      <c r="C652" s="1185"/>
      <c r="D652" s="1186"/>
      <c r="E652" s="1187"/>
      <c r="F652" s="1242" t="s">
        <v>1513</v>
      </c>
      <c r="G652" s="1242" t="s">
        <v>1497</v>
      </c>
      <c r="H652" s="1179"/>
      <c r="I652" s="1179"/>
      <c r="J652" s="244"/>
      <c r="K652" s="1280"/>
    </row>
    <row r="653" spans="1:11" ht="15">
      <c r="A653" s="1234"/>
      <c r="B653" s="1184"/>
      <c r="C653" s="1185"/>
      <c r="D653" s="1186"/>
      <c r="E653" s="1187"/>
      <c r="F653" s="1239"/>
      <c r="G653" s="1208" t="s">
        <v>1498</v>
      </c>
      <c r="H653" s="1179" t="s">
        <v>105</v>
      </c>
      <c r="I653" s="1179">
        <v>2</v>
      </c>
      <c r="J653" s="244"/>
      <c r="K653" s="1280">
        <f t="shared" ref="K653" si="81">I653*J653</f>
        <v>0</v>
      </c>
    </row>
    <row r="654" spans="1:11" ht="90">
      <c r="A654" s="1234"/>
      <c r="B654" s="1184"/>
      <c r="C654" s="1185"/>
      <c r="D654" s="1186"/>
      <c r="E654" s="1187"/>
      <c r="F654" s="1239"/>
      <c r="G654" s="1193" t="s">
        <v>1046</v>
      </c>
      <c r="H654" s="1179"/>
      <c r="I654" s="1179"/>
      <c r="J654" s="244"/>
      <c r="K654" s="1280"/>
    </row>
    <row r="655" spans="1:11" ht="15">
      <c r="A655" s="1234"/>
      <c r="B655" s="1184"/>
      <c r="C655" s="1185"/>
      <c r="D655" s="1186"/>
      <c r="E655" s="1187"/>
      <c r="F655" s="1239"/>
      <c r="G655" s="1193"/>
      <c r="H655" s="1179"/>
      <c r="I655" s="1179"/>
      <c r="J655" s="244"/>
      <c r="K655" s="1280"/>
    </row>
    <row r="656" spans="1:11">
      <c r="A656" s="1234"/>
      <c r="B656" s="1184"/>
      <c r="C656" s="1185"/>
      <c r="D656" s="1186"/>
      <c r="E656" s="1187"/>
      <c r="F656" s="1250" t="s">
        <v>1514</v>
      </c>
      <c r="G656" s="1208" t="s">
        <v>1499</v>
      </c>
      <c r="H656" s="1179" t="s">
        <v>105</v>
      </c>
      <c r="I656" s="1179">
        <v>3</v>
      </c>
      <c r="J656" s="244"/>
      <c r="K656" s="1280">
        <f t="shared" ref="K656" si="82">I656*J656</f>
        <v>0</v>
      </c>
    </row>
    <row r="657" spans="1:11">
      <c r="A657" s="1234"/>
      <c r="B657" s="1184"/>
      <c r="C657" s="1185"/>
      <c r="D657" s="1186"/>
      <c r="E657" s="1187"/>
      <c r="F657" s="1250"/>
      <c r="G657" s="1251" t="s">
        <v>1072</v>
      </c>
      <c r="H657" s="1179"/>
      <c r="I657" s="1179"/>
      <c r="J657" s="244"/>
      <c r="K657" s="1280"/>
    </row>
    <row r="658" spans="1:11">
      <c r="A658" s="1234"/>
      <c r="B658" s="1184"/>
      <c r="C658" s="1185"/>
      <c r="D658" s="1186"/>
      <c r="E658" s="1187"/>
      <c r="F658" s="1250"/>
      <c r="G658" s="1208"/>
      <c r="H658" s="1179"/>
      <c r="I658" s="1179"/>
      <c r="J658" s="244"/>
      <c r="K658" s="1280"/>
    </row>
    <row r="659" spans="1:11">
      <c r="A659" s="1234"/>
      <c r="B659" s="1184"/>
      <c r="C659" s="1185"/>
      <c r="D659" s="1186"/>
      <c r="E659" s="1187"/>
      <c r="F659" s="1250" t="s">
        <v>1515</v>
      </c>
      <c r="G659" s="1208" t="s">
        <v>1500</v>
      </c>
      <c r="H659" s="1179" t="s">
        <v>105</v>
      </c>
      <c r="I659" s="1179">
        <v>1</v>
      </c>
      <c r="J659" s="244"/>
      <c r="K659" s="1280">
        <f t="shared" ref="K659" si="83">I659*J659</f>
        <v>0</v>
      </c>
    </row>
    <row r="660" spans="1:11">
      <c r="A660" s="1234"/>
      <c r="B660" s="1184"/>
      <c r="C660" s="1185"/>
      <c r="D660" s="1186"/>
      <c r="E660" s="1187"/>
      <c r="F660" s="1250"/>
      <c r="G660" s="1208"/>
      <c r="H660" s="1179"/>
      <c r="I660" s="1179"/>
      <c r="J660" s="244"/>
      <c r="K660" s="1280"/>
    </row>
    <row r="661" spans="1:11">
      <c r="A661" s="1234"/>
      <c r="B661" s="1184"/>
      <c r="C661" s="1185"/>
      <c r="D661" s="1186"/>
      <c r="E661" s="1187"/>
      <c r="F661" s="1250" t="s">
        <v>1516</v>
      </c>
      <c r="G661" s="1208" t="s">
        <v>1501</v>
      </c>
      <c r="H661" s="1179" t="s">
        <v>105</v>
      </c>
      <c r="I661" s="1179">
        <v>9</v>
      </c>
      <c r="J661" s="244"/>
      <c r="K661" s="1280">
        <f t="shared" ref="K661" si="84">I661*J661</f>
        <v>0</v>
      </c>
    </row>
    <row r="662" spans="1:11" ht="51">
      <c r="A662" s="1234"/>
      <c r="B662" s="1184"/>
      <c r="C662" s="1185"/>
      <c r="D662" s="1186"/>
      <c r="E662" s="1187"/>
      <c r="F662" s="1239"/>
      <c r="G662" s="1202" t="s">
        <v>1087</v>
      </c>
      <c r="H662" s="1179"/>
      <c r="I662" s="1179"/>
      <c r="J662" s="244"/>
      <c r="K662" s="1280"/>
    </row>
    <row r="663" spans="1:11" ht="15">
      <c r="A663" s="1234"/>
      <c r="B663" s="1184"/>
      <c r="C663" s="1185"/>
      <c r="D663" s="1186"/>
      <c r="E663" s="1187"/>
      <c r="F663" s="1239"/>
      <c r="G663" s="1208"/>
      <c r="H663" s="1179"/>
      <c r="I663" s="1179"/>
      <c r="J663" s="244"/>
      <c r="K663" s="1280"/>
    </row>
    <row r="664" spans="1:11">
      <c r="A664" s="1234"/>
      <c r="B664" s="1184"/>
      <c r="C664" s="1185"/>
      <c r="D664" s="1186"/>
      <c r="E664" s="1187"/>
      <c r="F664" s="1250" t="s">
        <v>1517</v>
      </c>
      <c r="G664" s="1208" t="s">
        <v>1502</v>
      </c>
      <c r="H664" s="1179" t="s">
        <v>105</v>
      </c>
      <c r="I664" s="1179">
        <v>2</v>
      </c>
      <c r="J664" s="244"/>
      <c r="K664" s="1280">
        <f t="shared" ref="K664" si="85">I664*J664</f>
        <v>0</v>
      </c>
    </row>
    <row r="665" spans="1:11" ht="15">
      <c r="A665" s="1234"/>
      <c r="B665" s="1184"/>
      <c r="C665" s="1185"/>
      <c r="D665" s="1186"/>
      <c r="E665" s="1187"/>
      <c r="F665" s="1239"/>
      <c r="G665" s="1201" t="s">
        <v>1081</v>
      </c>
      <c r="H665" s="1179"/>
      <c r="I665" s="1179"/>
      <c r="J665" s="244"/>
      <c r="K665" s="1280"/>
    </row>
    <row r="666" spans="1:11" ht="15">
      <c r="A666" s="1234"/>
      <c r="B666" s="1184"/>
      <c r="C666" s="1185"/>
      <c r="D666" s="1186"/>
      <c r="E666" s="1187"/>
      <c r="F666" s="1239"/>
      <c r="G666" s="1208"/>
      <c r="H666" s="1179"/>
      <c r="I666" s="1179"/>
      <c r="J666" s="244"/>
      <c r="K666" s="1280"/>
    </row>
    <row r="667" spans="1:11" ht="15">
      <c r="A667" s="1234"/>
      <c r="B667" s="1184"/>
      <c r="C667" s="1185"/>
      <c r="D667" s="1186"/>
      <c r="E667" s="1187"/>
      <c r="F667" s="1239"/>
      <c r="G667" s="1208" t="s">
        <v>1503</v>
      </c>
      <c r="H667" s="1179" t="s">
        <v>105</v>
      </c>
      <c r="I667" s="1179">
        <v>9</v>
      </c>
      <c r="J667" s="244"/>
      <c r="K667" s="1280">
        <f t="shared" ref="K667" si="86">I667*J667</f>
        <v>0</v>
      </c>
    </row>
    <row r="668" spans="1:11" ht="15">
      <c r="A668" s="1234"/>
      <c r="B668" s="1184"/>
      <c r="C668" s="1185"/>
      <c r="D668" s="1186"/>
      <c r="E668" s="1187"/>
      <c r="F668" s="1239"/>
      <c r="G668" s="1208"/>
      <c r="H668" s="1179"/>
      <c r="I668" s="1179"/>
      <c r="J668" s="244"/>
      <c r="K668" s="1280"/>
    </row>
    <row r="669" spans="1:11">
      <c r="A669" s="1234"/>
      <c r="B669" s="1184"/>
      <c r="C669" s="1185"/>
      <c r="D669" s="1186"/>
      <c r="E669" s="1187"/>
      <c r="F669" s="1242" t="s">
        <v>1518</v>
      </c>
      <c r="G669" s="1242" t="s">
        <v>1504</v>
      </c>
      <c r="H669" s="1179"/>
      <c r="I669" s="1179"/>
      <c r="J669" s="244"/>
      <c r="K669" s="1280"/>
    </row>
    <row r="670" spans="1:11" ht="25.5">
      <c r="A670" s="1234"/>
      <c r="B670" s="1184"/>
      <c r="C670" s="1185"/>
      <c r="D670" s="1186"/>
      <c r="E670" s="1187"/>
      <c r="F670" s="1250" t="s">
        <v>1519</v>
      </c>
      <c r="G670" s="1201" t="s">
        <v>1505</v>
      </c>
      <c r="H670" s="1179" t="s">
        <v>105</v>
      </c>
      <c r="I670" s="1179">
        <v>1</v>
      </c>
      <c r="J670" s="244"/>
      <c r="K670" s="1280">
        <f t="shared" ref="K670:K675" si="87">I670*J670</f>
        <v>0</v>
      </c>
    </row>
    <row r="671" spans="1:11" ht="25.5">
      <c r="A671" s="1234"/>
      <c r="B671" s="1184"/>
      <c r="C671" s="1185"/>
      <c r="D671" s="1186"/>
      <c r="E671" s="1187"/>
      <c r="F671" s="1250" t="s">
        <v>1520</v>
      </c>
      <c r="G671" s="1201" t="s">
        <v>1506</v>
      </c>
      <c r="H671" s="1179" t="s">
        <v>105</v>
      </c>
      <c r="I671" s="1179">
        <v>4</v>
      </c>
      <c r="J671" s="244"/>
      <c r="K671" s="1280">
        <f t="shared" si="87"/>
        <v>0</v>
      </c>
    </row>
    <row r="672" spans="1:11">
      <c r="A672" s="1234"/>
      <c r="B672" s="1184"/>
      <c r="C672" s="1185"/>
      <c r="D672" s="1186"/>
      <c r="E672" s="1187"/>
      <c r="F672" s="1250" t="s">
        <v>1521</v>
      </c>
      <c r="G672" s="1201" t="s">
        <v>1507</v>
      </c>
      <c r="H672" s="1179" t="s">
        <v>105</v>
      </c>
      <c r="I672" s="1179">
        <v>12</v>
      </c>
      <c r="J672" s="244"/>
      <c r="K672" s="1280">
        <f t="shared" si="87"/>
        <v>0</v>
      </c>
    </row>
    <row r="673" spans="1:11">
      <c r="A673" s="1234"/>
      <c r="B673" s="1184"/>
      <c r="C673" s="1185"/>
      <c r="D673" s="1186"/>
      <c r="E673" s="1187"/>
      <c r="F673" s="1250" t="s">
        <v>1522</v>
      </c>
      <c r="G673" s="1194" t="s">
        <v>1086</v>
      </c>
      <c r="H673" s="1179" t="s">
        <v>105</v>
      </c>
      <c r="I673" s="1179">
        <v>14</v>
      </c>
      <c r="J673" s="244"/>
      <c r="K673" s="1280">
        <f t="shared" si="87"/>
        <v>0</v>
      </c>
    </row>
    <row r="674" spans="1:11" ht="25.5">
      <c r="A674" s="1234"/>
      <c r="B674" s="1184"/>
      <c r="C674" s="1185"/>
      <c r="D674" s="1186"/>
      <c r="E674" s="1187"/>
      <c r="F674" s="1250" t="s">
        <v>1523</v>
      </c>
      <c r="G674" s="1194" t="s">
        <v>1069</v>
      </c>
      <c r="H674" s="1179" t="s">
        <v>105</v>
      </c>
      <c r="I674" s="1179">
        <v>2</v>
      </c>
      <c r="J674" s="244"/>
      <c r="K674" s="1280">
        <f t="shared" si="87"/>
        <v>0</v>
      </c>
    </row>
    <row r="675" spans="1:11">
      <c r="A675" s="1234"/>
      <c r="B675" s="1184"/>
      <c r="C675" s="1185"/>
      <c r="D675" s="1186"/>
      <c r="E675" s="1187"/>
      <c r="F675" s="1250" t="s">
        <v>1524</v>
      </c>
      <c r="G675" s="1201" t="s">
        <v>1079</v>
      </c>
      <c r="H675" s="1179" t="s">
        <v>105</v>
      </c>
      <c r="I675" s="1179">
        <v>1</v>
      </c>
      <c r="J675" s="244"/>
      <c r="K675" s="1280">
        <f t="shared" si="87"/>
        <v>0</v>
      </c>
    </row>
    <row r="676" spans="1:11" ht="15">
      <c r="A676" s="1234"/>
      <c r="B676" s="1184"/>
      <c r="C676" s="1185"/>
      <c r="D676" s="1186"/>
      <c r="E676" s="1187"/>
      <c r="F676" s="1239"/>
      <c r="G676" s="1208"/>
      <c r="H676" s="1179"/>
      <c r="I676" s="1179"/>
      <c r="J676" s="244"/>
      <c r="K676" s="1280"/>
    </row>
    <row r="677" spans="1:11" ht="89.25">
      <c r="A677" s="1234"/>
      <c r="B677" s="1184"/>
      <c r="C677" s="1185"/>
      <c r="D677" s="1186"/>
      <c r="E677" s="1187"/>
      <c r="F677" s="1250" t="s">
        <v>1525</v>
      </c>
      <c r="G677" s="1193" t="s">
        <v>1045</v>
      </c>
      <c r="H677" s="1180" t="s">
        <v>105</v>
      </c>
      <c r="I677" s="1179">
        <v>1</v>
      </c>
      <c r="J677" s="880"/>
      <c r="K677" s="1280">
        <f t="shared" ref="K677" si="88">I677*J677</f>
        <v>0</v>
      </c>
    </row>
    <row r="678" spans="1:11" ht="15">
      <c r="A678" s="1234"/>
      <c r="B678" s="1184"/>
      <c r="C678" s="1185"/>
      <c r="D678" s="1186"/>
      <c r="E678" s="1187"/>
      <c r="F678" s="1239"/>
      <c r="G678" s="1208"/>
      <c r="H678" s="1179"/>
      <c r="I678" s="1179"/>
      <c r="J678" s="244"/>
      <c r="K678" s="1280"/>
    </row>
    <row r="679" spans="1:11">
      <c r="A679" s="1234"/>
      <c r="B679" s="1184"/>
      <c r="C679" s="1185"/>
      <c r="D679" s="1186"/>
      <c r="E679" s="1187"/>
      <c r="F679" s="1252" t="s">
        <v>1526</v>
      </c>
      <c r="G679" s="1178" t="s">
        <v>1090</v>
      </c>
      <c r="H679" s="1179" t="s">
        <v>105</v>
      </c>
      <c r="I679" s="1179">
        <v>35</v>
      </c>
      <c r="J679" s="244"/>
      <c r="K679" s="1280">
        <f t="shared" ref="K679:K680" si="89">I679*J679</f>
        <v>0</v>
      </c>
    </row>
    <row r="680" spans="1:11">
      <c r="A680" s="1234"/>
      <c r="B680" s="1184"/>
      <c r="C680" s="1185"/>
      <c r="D680" s="1186"/>
      <c r="E680" s="1187"/>
      <c r="F680" s="1252" t="s">
        <v>1527</v>
      </c>
      <c r="G680" s="1178" t="s">
        <v>1091</v>
      </c>
      <c r="H680" s="1179" t="s">
        <v>78</v>
      </c>
      <c r="I680" s="1179">
        <v>1</v>
      </c>
      <c r="J680" s="244"/>
      <c r="K680" s="1280">
        <f t="shared" si="89"/>
        <v>0</v>
      </c>
    </row>
    <row r="681" spans="1:11">
      <c r="A681" s="1234"/>
      <c r="B681" s="1184"/>
      <c r="C681" s="1185"/>
      <c r="D681" s="1186"/>
      <c r="E681" s="1187"/>
      <c r="F681" s="1250"/>
      <c r="G681" s="1202"/>
      <c r="H681" s="1179"/>
      <c r="I681" s="1179"/>
      <c r="J681" s="244"/>
      <c r="K681" s="1280"/>
    </row>
    <row r="682" spans="1:11" ht="25.5">
      <c r="A682" s="1234"/>
      <c r="B682" s="1184"/>
      <c r="C682" s="1185"/>
      <c r="D682" s="1186"/>
      <c r="E682" s="1187"/>
      <c r="F682" s="1252" t="s">
        <v>1528</v>
      </c>
      <c r="G682" s="1204" t="s">
        <v>1105</v>
      </c>
      <c r="H682" s="1180" t="s">
        <v>105</v>
      </c>
      <c r="I682" s="1192">
        <v>4</v>
      </c>
      <c r="J682" s="244"/>
      <c r="K682" s="1280">
        <f t="shared" ref="K682:K683" si="90">I682*J682</f>
        <v>0</v>
      </c>
    </row>
    <row r="683" spans="1:11">
      <c r="A683" s="1234"/>
      <c r="B683" s="1184"/>
      <c r="C683" s="1185"/>
      <c r="D683" s="1186"/>
      <c r="E683" s="1187"/>
      <c r="F683" s="1252" t="s">
        <v>1529</v>
      </c>
      <c r="G683" s="1205" t="s">
        <v>1107</v>
      </c>
      <c r="H683" s="1180" t="s">
        <v>105</v>
      </c>
      <c r="I683" s="1192">
        <v>4</v>
      </c>
      <c r="J683" s="244"/>
      <c r="K683" s="1280">
        <f t="shared" si="90"/>
        <v>0</v>
      </c>
    </row>
    <row r="684" spans="1:11">
      <c r="A684" s="1234"/>
      <c r="B684" s="1184"/>
      <c r="C684" s="1185"/>
      <c r="D684" s="1186"/>
      <c r="E684" s="1187"/>
      <c r="F684" s="1250"/>
      <c r="G684" s="1194"/>
      <c r="H684" s="1179"/>
      <c r="I684" s="1179"/>
      <c r="J684" s="244"/>
      <c r="K684" s="1280"/>
    </row>
    <row r="685" spans="1:11">
      <c r="A685" s="1234"/>
      <c r="B685" s="1184"/>
      <c r="C685" s="1185"/>
      <c r="D685" s="1186"/>
      <c r="E685" s="1187"/>
      <c r="F685" s="1252" t="s">
        <v>1530</v>
      </c>
      <c r="G685" s="1194" t="s">
        <v>1508</v>
      </c>
      <c r="H685" s="1179" t="s">
        <v>78</v>
      </c>
      <c r="I685" s="1179">
        <v>1</v>
      </c>
      <c r="J685" s="880"/>
      <c r="K685" s="1280">
        <f t="shared" ref="K685:K687" si="91">I685*J685</f>
        <v>0</v>
      </c>
    </row>
    <row r="686" spans="1:11">
      <c r="A686" s="1234"/>
      <c r="B686" s="1184"/>
      <c r="C686" s="1185"/>
      <c r="D686" s="1186"/>
      <c r="E686" s="1187"/>
      <c r="F686" s="1252" t="s">
        <v>1531</v>
      </c>
      <c r="G686" s="1194" t="s">
        <v>1054</v>
      </c>
      <c r="H686" s="1179" t="s">
        <v>78</v>
      </c>
      <c r="I686" s="1179">
        <v>1</v>
      </c>
      <c r="J686" s="880"/>
      <c r="K686" s="1280">
        <f t="shared" si="91"/>
        <v>0</v>
      </c>
    </row>
    <row r="687" spans="1:11" ht="25.5">
      <c r="A687" s="1234"/>
      <c r="B687" s="1184"/>
      <c r="C687" s="1185"/>
      <c r="D687" s="1186"/>
      <c r="E687" s="1187"/>
      <c r="F687" s="1252" t="s">
        <v>1532</v>
      </c>
      <c r="G687" s="1178" t="s">
        <v>1509</v>
      </c>
      <c r="H687" s="1179" t="s">
        <v>78</v>
      </c>
      <c r="I687" s="1179">
        <v>1</v>
      </c>
      <c r="J687" s="880"/>
      <c r="K687" s="1280">
        <f t="shared" si="91"/>
        <v>0</v>
      </c>
    </row>
    <row r="688" spans="1:11">
      <c r="A688" s="1234"/>
      <c r="B688" s="1184"/>
      <c r="C688" s="1185"/>
      <c r="D688" s="1186"/>
      <c r="E688" s="1187"/>
      <c r="F688" s="1253"/>
      <c r="G688" s="1254"/>
      <c r="H688" s="1255"/>
      <c r="I688" s="1256"/>
      <c r="J688" s="892"/>
      <c r="K688" s="1293"/>
    </row>
    <row r="689" spans="1:11" ht="15.75" thickBot="1">
      <c r="A689" s="1234"/>
      <c r="B689" s="1184"/>
      <c r="C689" s="1185"/>
      <c r="D689" s="1186"/>
      <c r="E689" s="1187"/>
      <c r="F689" s="1239"/>
      <c r="G689" s="1257" t="s">
        <v>1579</v>
      </c>
      <c r="H689" s="1258"/>
      <c r="I689" s="1258"/>
      <c r="J689" s="893"/>
      <c r="K689" s="1294">
        <f>SUM(K641:K687)</f>
        <v>0</v>
      </c>
    </row>
    <row r="690" spans="1:11" ht="15.75" thickTop="1">
      <c r="A690" s="1234"/>
      <c r="B690" s="1184"/>
      <c r="C690" s="1185"/>
      <c r="D690" s="1186"/>
      <c r="E690" s="1187"/>
      <c r="F690" s="1239"/>
      <c r="G690" s="1239"/>
      <c r="H690" s="1239"/>
      <c r="I690" s="1239"/>
      <c r="J690" s="890"/>
      <c r="K690" s="1239"/>
    </row>
    <row r="691" spans="1:11" ht="16.5">
      <c r="A691" s="1234"/>
      <c r="B691" s="1184"/>
      <c r="C691" s="1185"/>
      <c r="D691" s="1186"/>
      <c r="E691" s="1187"/>
      <c r="F691" s="1239"/>
      <c r="G691" s="1259"/>
      <c r="H691" s="1239"/>
      <c r="I691" s="1239"/>
      <c r="J691" s="890"/>
      <c r="K691" s="1239"/>
    </row>
    <row r="692" spans="1:11">
      <c r="A692" s="1234"/>
      <c r="B692" s="1184"/>
      <c r="C692" s="1185"/>
      <c r="D692" s="1186"/>
      <c r="E692" s="1187"/>
      <c r="F692" s="1247" t="s">
        <v>1533</v>
      </c>
      <c r="G692" s="1248" t="s">
        <v>1135</v>
      </c>
      <c r="H692" s="1248"/>
      <c r="I692" s="1249"/>
      <c r="J692" s="302"/>
      <c r="K692" s="1292"/>
    </row>
    <row r="693" spans="1:11">
      <c r="A693" s="1234"/>
      <c r="B693" s="1184"/>
      <c r="C693" s="1185"/>
      <c r="D693" s="1186"/>
      <c r="E693" s="1187"/>
      <c r="F693" s="1260"/>
      <c r="G693" s="1198"/>
      <c r="H693" s="1198"/>
      <c r="I693" s="1261"/>
      <c r="J693" s="303"/>
      <c r="K693" s="1295"/>
    </row>
    <row r="694" spans="1:11">
      <c r="A694" s="1234"/>
      <c r="B694" s="1184"/>
      <c r="C694" s="1185"/>
      <c r="D694" s="1186"/>
      <c r="E694" s="1187"/>
      <c r="F694" s="1246" t="s">
        <v>1512</v>
      </c>
      <c r="G694" s="1178" t="s">
        <v>1534</v>
      </c>
      <c r="H694" s="1179" t="s">
        <v>78</v>
      </c>
      <c r="I694" s="1179">
        <v>1</v>
      </c>
      <c r="J694" s="244"/>
      <c r="K694" s="1280">
        <f t="shared" ref="K694" si="92">I694*J694</f>
        <v>0</v>
      </c>
    </row>
    <row r="695" spans="1:11">
      <c r="A695" s="1234"/>
      <c r="B695" s="1184"/>
      <c r="C695" s="1185"/>
      <c r="D695" s="1186"/>
      <c r="E695" s="1187"/>
      <c r="F695" s="1246"/>
      <c r="G695" s="1178"/>
      <c r="H695" s="1179"/>
      <c r="I695" s="1179"/>
      <c r="J695" s="244"/>
      <c r="K695" s="1280"/>
    </row>
    <row r="696" spans="1:11">
      <c r="A696" s="1234"/>
      <c r="B696" s="1184"/>
      <c r="C696" s="1185"/>
      <c r="D696" s="1186"/>
      <c r="E696" s="1187"/>
      <c r="F696" s="1246" t="s">
        <v>1513</v>
      </c>
      <c r="G696" s="1178" t="s">
        <v>1535</v>
      </c>
      <c r="H696" s="1179"/>
      <c r="I696" s="1179"/>
      <c r="J696" s="244"/>
      <c r="K696" s="1280"/>
    </row>
    <row r="697" spans="1:11">
      <c r="A697" s="1234"/>
      <c r="B697" s="1184"/>
      <c r="C697" s="1185"/>
      <c r="D697" s="1186"/>
      <c r="E697" s="1187"/>
      <c r="F697" s="1246"/>
      <c r="G697" s="1178" t="s">
        <v>1112</v>
      </c>
      <c r="H697" s="1180" t="s">
        <v>104</v>
      </c>
      <c r="I697" s="1179">
        <v>100</v>
      </c>
      <c r="J697" s="244"/>
      <c r="K697" s="1280">
        <f t="shared" ref="K697:K704" si="93">I697*J697</f>
        <v>0</v>
      </c>
    </row>
    <row r="698" spans="1:11">
      <c r="A698" s="1234"/>
      <c r="B698" s="1184"/>
      <c r="C698" s="1185"/>
      <c r="D698" s="1186"/>
      <c r="E698" s="1187"/>
      <c r="F698" s="1246"/>
      <c r="G698" s="1178" t="s">
        <v>1113</v>
      </c>
      <c r="H698" s="1180" t="s">
        <v>104</v>
      </c>
      <c r="I698" s="1179">
        <v>200</v>
      </c>
      <c r="J698" s="244"/>
      <c r="K698" s="1280">
        <f t="shared" si="93"/>
        <v>0</v>
      </c>
    </row>
    <row r="699" spans="1:11">
      <c r="A699" s="1234"/>
      <c r="B699" s="1184"/>
      <c r="C699" s="1185"/>
      <c r="D699" s="1186"/>
      <c r="E699" s="1187"/>
      <c r="F699" s="1246"/>
      <c r="G699" s="1178" t="s">
        <v>1117</v>
      </c>
      <c r="H699" s="1180" t="s">
        <v>104</v>
      </c>
      <c r="I699" s="1179">
        <v>80</v>
      </c>
      <c r="J699" s="244"/>
      <c r="K699" s="1280">
        <f t="shared" si="93"/>
        <v>0</v>
      </c>
    </row>
    <row r="700" spans="1:11">
      <c r="A700" s="1234"/>
      <c r="B700" s="1184"/>
      <c r="C700" s="1185"/>
      <c r="D700" s="1186"/>
      <c r="E700" s="1187"/>
      <c r="F700" s="1246"/>
      <c r="G700" s="1178" t="s">
        <v>1139</v>
      </c>
      <c r="H700" s="1180" t="s">
        <v>104</v>
      </c>
      <c r="I700" s="1179">
        <v>80</v>
      </c>
      <c r="J700" s="244"/>
      <c r="K700" s="1280">
        <f t="shared" si="93"/>
        <v>0</v>
      </c>
    </row>
    <row r="701" spans="1:11">
      <c r="A701" s="1234"/>
      <c r="B701" s="1184"/>
      <c r="C701" s="1185"/>
      <c r="D701" s="1186"/>
      <c r="E701" s="1187"/>
      <c r="F701" s="1246"/>
      <c r="G701" s="1178" t="s">
        <v>1142</v>
      </c>
      <c r="H701" s="1180" t="s">
        <v>104</v>
      </c>
      <c r="I701" s="1179">
        <v>30</v>
      </c>
      <c r="J701" s="244"/>
      <c r="K701" s="1280">
        <f t="shared" si="93"/>
        <v>0</v>
      </c>
    </row>
    <row r="702" spans="1:11">
      <c r="A702" s="1234"/>
      <c r="B702" s="1184"/>
      <c r="C702" s="1185"/>
      <c r="D702" s="1186"/>
      <c r="E702" s="1187"/>
      <c r="F702" s="1246"/>
      <c r="G702" s="1178" t="s">
        <v>1536</v>
      </c>
      <c r="H702" s="1180" t="s">
        <v>104</v>
      </c>
      <c r="I702" s="1179">
        <v>30</v>
      </c>
      <c r="J702" s="244"/>
      <c r="K702" s="1280">
        <f t="shared" si="93"/>
        <v>0</v>
      </c>
    </row>
    <row r="703" spans="1:11">
      <c r="A703" s="1234"/>
      <c r="B703" s="1184"/>
      <c r="C703" s="1185"/>
      <c r="D703" s="1186"/>
      <c r="E703" s="1187"/>
      <c r="F703" s="1246"/>
      <c r="G703" s="1178"/>
      <c r="H703" s="1180"/>
      <c r="I703" s="1179"/>
      <c r="J703" s="244"/>
      <c r="K703" s="1280">
        <f t="shared" si="93"/>
        <v>0</v>
      </c>
    </row>
    <row r="704" spans="1:11">
      <c r="A704" s="1234"/>
      <c r="B704" s="1184"/>
      <c r="C704" s="1185"/>
      <c r="D704" s="1186"/>
      <c r="E704" s="1187"/>
      <c r="F704" s="1246" t="s">
        <v>1518</v>
      </c>
      <c r="G704" s="1178" t="s">
        <v>1118</v>
      </c>
      <c r="H704" s="1180" t="s">
        <v>104</v>
      </c>
      <c r="I704" s="1179">
        <v>600</v>
      </c>
      <c r="J704" s="244"/>
      <c r="K704" s="1280">
        <f t="shared" si="93"/>
        <v>0</v>
      </c>
    </row>
    <row r="705" spans="1:11">
      <c r="A705" s="1234"/>
      <c r="B705" s="1184"/>
      <c r="C705" s="1185"/>
      <c r="D705" s="1186"/>
      <c r="E705" s="1187"/>
      <c r="F705" s="1246"/>
      <c r="G705" s="1178"/>
      <c r="H705" s="1180"/>
      <c r="I705" s="1179"/>
      <c r="J705" s="244"/>
      <c r="K705" s="1280"/>
    </row>
    <row r="706" spans="1:11" ht="38.25">
      <c r="A706" s="1234"/>
      <c r="B706" s="1184"/>
      <c r="C706" s="1185"/>
      <c r="D706" s="1186"/>
      <c r="E706" s="1187"/>
      <c r="F706" s="1246" t="s">
        <v>1530</v>
      </c>
      <c r="G706" s="1178" t="s">
        <v>1151</v>
      </c>
      <c r="H706" s="1180" t="s">
        <v>105</v>
      </c>
      <c r="I706" s="1179">
        <v>2</v>
      </c>
      <c r="J706" s="244"/>
      <c r="K706" s="1280">
        <f t="shared" ref="K706:K707" si="94">I706*J706</f>
        <v>0</v>
      </c>
    </row>
    <row r="707" spans="1:11" ht="38.25">
      <c r="A707" s="1234"/>
      <c r="B707" s="1184"/>
      <c r="C707" s="1185"/>
      <c r="D707" s="1186"/>
      <c r="E707" s="1187"/>
      <c r="F707" s="1246" t="s">
        <v>1537</v>
      </c>
      <c r="G707" s="1178" t="s">
        <v>1538</v>
      </c>
      <c r="H707" s="1180" t="s">
        <v>105</v>
      </c>
      <c r="I707" s="1179">
        <v>1</v>
      </c>
      <c r="J707" s="244"/>
      <c r="K707" s="1280">
        <f t="shared" si="94"/>
        <v>0</v>
      </c>
    </row>
    <row r="708" spans="1:11">
      <c r="A708" s="1234"/>
      <c r="B708" s="1184"/>
      <c r="C708" s="1185"/>
      <c r="D708" s="1186"/>
      <c r="E708" s="1187"/>
      <c r="F708" s="1246"/>
      <c r="G708" s="1178"/>
      <c r="H708" s="1180"/>
      <c r="I708" s="1179"/>
      <c r="J708" s="244"/>
      <c r="K708" s="1280"/>
    </row>
    <row r="709" spans="1:11">
      <c r="A709" s="1234"/>
      <c r="B709" s="1184"/>
      <c r="C709" s="1185"/>
      <c r="D709" s="1186"/>
      <c r="E709" s="1187"/>
      <c r="F709" s="1246" t="s">
        <v>1539</v>
      </c>
      <c r="G709" s="1178" t="s">
        <v>1158</v>
      </c>
      <c r="H709" s="1180"/>
      <c r="I709" s="1192"/>
      <c r="J709" s="244"/>
      <c r="K709" s="1280"/>
    </row>
    <row r="710" spans="1:11" ht="25.5">
      <c r="A710" s="1234"/>
      <c r="B710" s="1184"/>
      <c r="C710" s="1185"/>
      <c r="D710" s="1186"/>
      <c r="E710" s="1187"/>
      <c r="F710" s="1246"/>
      <c r="G710" s="1201" t="s">
        <v>1540</v>
      </c>
      <c r="H710" s="1180" t="s">
        <v>105</v>
      </c>
      <c r="I710" s="1192">
        <v>4</v>
      </c>
      <c r="J710" s="244"/>
      <c r="K710" s="1280">
        <f t="shared" ref="K710:K712" si="95">I710*J710</f>
        <v>0</v>
      </c>
    </row>
    <row r="711" spans="1:11" ht="25.5">
      <c r="A711" s="1234"/>
      <c r="B711" s="1184"/>
      <c r="C711" s="1185"/>
      <c r="D711" s="1186"/>
      <c r="E711" s="1187"/>
      <c r="F711" s="1246"/>
      <c r="G711" s="1201" t="s">
        <v>1541</v>
      </c>
      <c r="H711" s="1180" t="s">
        <v>105</v>
      </c>
      <c r="I711" s="1192">
        <v>2</v>
      </c>
      <c r="J711" s="244"/>
      <c r="K711" s="1280">
        <f t="shared" si="95"/>
        <v>0</v>
      </c>
    </row>
    <row r="712" spans="1:11">
      <c r="A712" s="1234"/>
      <c r="B712" s="1184"/>
      <c r="C712" s="1185"/>
      <c r="D712" s="1186"/>
      <c r="E712" s="1187"/>
      <c r="F712" s="1246"/>
      <c r="G712" s="1205" t="s">
        <v>1162</v>
      </c>
      <c r="H712" s="1180" t="s">
        <v>105</v>
      </c>
      <c r="I712" s="1192">
        <v>20</v>
      </c>
      <c r="J712" s="244"/>
      <c r="K712" s="1280">
        <f t="shared" si="95"/>
        <v>0</v>
      </c>
    </row>
    <row r="713" spans="1:11">
      <c r="A713" s="1234"/>
      <c r="B713" s="1184"/>
      <c r="C713" s="1185"/>
      <c r="D713" s="1186"/>
      <c r="E713" s="1187"/>
      <c r="F713" s="1246"/>
      <c r="G713" s="1205"/>
      <c r="H713" s="1180"/>
      <c r="I713" s="1192"/>
      <c r="J713" s="244"/>
      <c r="K713" s="1280"/>
    </row>
    <row r="714" spans="1:11" ht="25.5">
      <c r="A714" s="1234"/>
      <c r="B714" s="1184"/>
      <c r="C714" s="1185"/>
      <c r="D714" s="1186"/>
      <c r="E714" s="1187"/>
      <c r="F714" s="1246" t="s">
        <v>1542</v>
      </c>
      <c r="G714" s="1178" t="s">
        <v>1167</v>
      </c>
      <c r="H714" s="1180" t="s">
        <v>105</v>
      </c>
      <c r="I714" s="1192">
        <v>2</v>
      </c>
      <c r="J714" s="244"/>
      <c r="K714" s="1280">
        <f t="shared" ref="K714:K717" si="96">I714*J714</f>
        <v>0</v>
      </c>
    </row>
    <row r="715" spans="1:11">
      <c r="A715" s="1234"/>
      <c r="B715" s="1184"/>
      <c r="C715" s="1185"/>
      <c r="D715" s="1186"/>
      <c r="E715" s="1187"/>
      <c r="F715" s="1246" t="s">
        <v>1543</v>
      </c>
      <c r="G715" s="1178" t="s">
        <v>1544</v>
      </c>
      <c r="H715" s="1180" t="s">
        <v>105</v>
      </c>
      <c r="I715" s="1192">
        <v>8</v>
      </c>
      <c r="J715" s="244"/>
      <c r="K715" s="1280">
        <f t="shared" si="96"/>
        <v>0</v>
      </c>
    </row>
    <row r="716" spans="1:11">
      <c r="A716" s="1234"/>
      <c r="B716" s="1184"/>
      <c r="C716" s="1185"/>
      <c r="D716" s="1186"/>
      <c r="E716" s="1187"/>
      <c r="F716" s="1246" t="s">
        <v>1545</v>
      </c>
      <c r="G716" s="1178" t="s">
        <v>1546</v>
      </c>
      <c r="H716" s="1180" t="s">
        <v>105</v>
      </c>
      <c r="I716" s="1192">
        <v>6</v>
      </c>
      <c r="J716" s="244"/>
      <c r="K716" s="1280">
        <f t="shared" si="96"/>
        <v>0</v>
      </c>
    </row>
    <row r="717" spans="1:11">
      <c r="A717" s="1234"/>
      <c r="B717" s="1184"/>
      <c r="C717" s="1185"/>
      <c r="D717" s="1186"/>
      <c r="E717" s="1187"/>
      <c r="F717" s="1246" t="s">
        <v>1547</v>
      </c>
      <c r="G717" s="1178" t="s">
        <v>1548</v>
      </c>
      <c r="H717" s="1180" t="s">
        <v>105</v>
      </c>
      <c r="I717" s="1192">
        <v>6</v>
      </c>
      <c r="J717" s="244"/>
      <c r="K717" s="1280">
        <f t="shared" si="96"/>
        <v>0</v>
      </c>
    </row>
    <row r="718" spans="1:11">
      <c r="A718" s="1234"/>
      <c r="B718" s="1184"/>
      <c r="C718" s="1185"/>
      <c r="D718" s="1186"/>
      <c r="E718" s="1187"/>
      <c r="F718" s="1246"/>
      <c r="G718" s="1178"/>
      <c r="H718" s="1180"/>
      <c r="I718" s="1192"/>
      <c r="J718" s="244"/>
      <c r="K718" s="1280"/>
    </row>
    <row r="719" spans="1:11">
      <c r="A719" s="1234"/>
      <c r="B719" s="1184"/>
      <c r="C719" s="1185"/>
      <c r="D719" s="1186"/>
      <c r="E719" s="1187"/>
      <c r="F719" s="1246" t="s">
        <v>1549</v>
      </c>
      <c r="G719" s="1205" t="s">
        <v>394</v>
      </c>
      <c r="H719" s="1180"/>
      <c r="I719" s="1192"/>
      <c r="J719" s="244"/>
      <c r="K719" s="1280"/>
    </row>
    <row r="720" spans="1:11">
      <c r="A720" s="1234"/>
      <c r="B720" s="1184"/>
      <c r="C720" s="1185"/>
      <c r="D720" s="1186"/>
      <c r="E720" s="1187"/>
      <c r="F720" s="1246"/>
      <c r="G720" s="1205" t="s">
        <v>1550</v>
      </c>
      <c r="H720" s="1180" t="s">
        <v>105</v>
      </c>
      <c r="I720" s="1192">
        <v>2</v>
      </c>
      <c r="J720" s="880"/>
      <c r="K720" s="1280">
        <f t="shared" ref="K720:K721" si="97">I720*J720</f>
        <v>0</v>
      </c>
    </row>
    <row r="721" spans="1:11">
      <c r="A721" s="1234"/>
      <c r="B721" s="1184"/>
      <c r="C721" s="1185"/>
      <c r="D721" s="1186"/>
      <c r="E721" s="1187"/>
      <c r="F721" s="1246"/>
      <c r="G721" s="1241" t="s">
        <v>1551</v>
      </c>
      <c r="H721" s="1180" t="s">
        <v>105</v>
      </c>
      <c r="I721" s="1192">
        <v>1</v>
      </c>
      <c r="J721" s="880"/>
      <c r="K721" s="1280">
        <f t="shared" si="97"/>
        <v>0</v>
      </c>
    </row>
    <row r="722" spans="1:11" ht="15">
      <c r="A722" s="1234"/>
      <c r="B722" s="1184"/>
      <c r="C722" s="1185"/>
      <c r="D722" s="1186"/>
      <c r="E722" s="1187"/>
      <c r="F722" s="1239"/>
      <c r="G722" s="1201"/>
      <c r="H722" s="1180"/>
      <c r="I722" s="1192"/>
      <c r="J722" s="244"/>
      <c r="K722" s="1280"/>
    </row>
    <row r="723" spans="1:11">
      <c r="A723" s="1234"/>
      <c r="B723" s="1184"/>
      <c r="C723" s="1185"/>
      <c r="D723" s="1186"/>
      <c r="E723" s="1187"/>
      <c r="F723" s="1246" t="s">
        <v>1552</v>
      </c>
      <c r="G723" s="1178" t="s">
        <v>1553</v>
      </c>
      <c r="H723" s="1179" t="s">
        <v>78</v>
      </c>
      <c r="I723" s="1179">
        <v>1</v>
      </c>
      <c r="J723" s="880"/>
      <c r="K723" s="1280">
        <f t="shared" ref="K723:K725" si="98">I723*J723</f>
        <v>0</v>
      </c>
    </row>
    <row r="724" spans="1:11">
      <c r="A724" s="1234"/>
      <c r="B724" s="1184"/>
      <c r="C724" s="1185"/>
      <c r="D724" s="1186"/>
      <c r="E724" s="1187"/>
      <c r="F724" s="1246" t="s">
        <v>1554</v>
      </c>
      <c r="G724" s="1178" t="s">
        <v>1555</v>
      </c>
      <c r="H724" s="1179" t="s">
        <v>78</v>
      </c>
      <c r="I724" s="1179">
        <v>1</v>
      </c>
      <c r="J724" s="880"/>
      <c r="K724" s="1280">
        <f t="shared" si="98"/>
        <v>0</v>
      </c>
    </row>
    <row r="725" spans="1:11">
      <c r="A725" s="1234"/>
      <c r="B725" s="1184"/>
      <c r="C725" s="1185"/>
      <c r="D725" s="1186"/>
      <c r="E725" s="1187"/>
      <c r="F725" s="1246" t="s">
        <v>1556</v>
      </c>
      <c r="G725" s="1178" t="s">
        <v>1557</v>
      </c>
      <c r="H725" s="1179" t="s">
        <v>78</v>
      </c>
      <c r="I725" s="1179">
        <v>1</v>
      </c>
      <c r="J725" s="880"/>
      <c r="K725" s="1280">
        <f t="shared" si="98"/>
        <v>0</v>
      </c>
    </row>
    <row r="726" spans="1:11">
      <c r="A726" s="1234"/>
      <c r="B726" s="1184"/>
      <c r="C726" s="1185"/>
      <c r="D726" s="1186"/>
      <c r="E726" s="1187"/>
      <c r="F726" s="1246"/>
      <c r="G726" s="1178"/>
      <c r="H726" s="1180"/>
      <c r="I726" s="1192"/>
      <c r="J726" s="244"/>
      <c r="K726" s="1280"/>
    </row>
    <row r="727" spans="1:11" ht="15.75" thickBot="1">
      <c r="A727" s="1234"/>
      <c r="B727" s="1184"/>
      <c r="C727" s="1185"/>
      <c r="D727" s="1186"/>
      <c r="E727" s="1187"/>
      <c r="F727" s="1239"/>
      <c r="G727" s="1257" t="s">
        <v>1558</v>
      </c>
      <c r="H727" s="1258"/>
      <c r="I727" s="1258"/>
      <c r="J727" s="893"/>
      <c r="K727" s="1294">
        <f>SUM(K692:K726)</f>
        <v>0</v>
      </c>
    </row>
    <row r="728" spans="1:11" ht="15.75" thickTop="1">
      <c r="A728" s="1234"/>
      <c r="B728" s="1184"/>
      <c r="C728" s="1185"/>
      <c r="D728" s="1186"/>
      <c r="E728" s="1187"/>
      <c r="F728" s="1239"/>
      <c r="G728" s="1239"/>
      <c r="H728" s="1239"/>
      <c r="I728" s="1239"/>
      <c r="J728" s="890"/>
      <c r="K728" s="1239"/>
    </row>
    <row r="729" spans="1:11">
      <c r="A729" s="1234"/>
      <c r="B729" s="1184"/>
      <c r="C729" s="1185"/>
      <c r="D729" s="1186"/>
      <c r="E729" s="1187"/>
      <c r="F729" s="1262"/>
      <c r="G729" s="1263"/>
      <c r="H729" s="1264"/>
      <c r="I729" s="1265"/>
      <c r="J729" s="894"/>
      <c r="K729" s="1296"/>
    </row>
    <row r="730" spans="1:11" ht="15">
      <c r="A730" s="1234"/>
      <c r="B730" s="1184"/>
      <c r="C730" s="1185"/>
      <c r="D730" s="1186"/>
      <c r="E730" s="1187"/>
      <c r="F730" s="1239" t="s">
        <v>1559</v>
      </c>
      <c r="G730" s="1248" t="s">
        <v>1560</v>
      </c>
      <c r="H730" s="1239"/>
      <c r="I730" s="1239"/>
      <c r="J730" s="890"/>
      <c r="K730" s="1239"/>
    </row>
    <row r="731" spans="1:11" ht="15">
      <c r="A731" s="1234"/>
      <c r="B731" s="1184"/>
      <c r="C731" s="1185"/>
      <c r="D731" s="1186"/>
      <c r="E731" s="1187"/>
      <c r="F731" s="1239"/>
      <c r="G731" s="1198"/>
      <c r="H731" s="1239"/>
      <c r="I731" s="1239"/>
      <c r="J731" s="890"/>
      <c r="K731" s="1239"/>
    </row>
    <row r="732" spans="1:11" ht="25.5">
      <c r="A732" s="1234"/>
      <c r="B732" s="1184"/>
      <c r="C732" s="1185"/>
      <c r="D732" s="1186"/>
      <c r="E732" s="1187"/>
      <c r="F732" s="1246" t="s">
        <v>1512</v>
      </c>
      <c r="G732" s="1178" t="s">
        <v>1277</v>
      </c>
      <c r="H732" s="1180" t="s">
        <v>104</v>
      </c>
      <c r="I732" s="1192">
        <v>800</v>
      </c>
      <c r="J732" s="880"/>
      <c r="K732" s="1280">
        <f t="shared" ref="K732:K736" si="99">I732*J732</f>
        <v>0</v>
      </c>
    </row>
    <row r="733" spans="1:11">
      <c r="A733" s="1234"/>
      <c r="B733" s="1184"/>
      <c r="C733" s="1185"/>
      <c r="D733" s="1186"/>
      <c r="E733" s="1187"/>
      <c r="F733" s="1246" t="s">
        <v>1513</v>
      </c>
      <c r="G733" s="1178" t="s">
        <v>1278</v>
      </c>
      <c r="H733" s="1180" t="s">
        <v>104</v>
      </c>
      <c r="I733" s="1179">
        <v>700</v>
      </c>
      <c r="J733" s="244"/>
      <c r="K733" s="1280">
        <f t="shared" si="99"/>
        <v>0</v>
      </c>
    </row>
    <row r="734" spans="1:11" ht="25.5">
      <c r="A734" s="1234"/>
      <c r="B734" s="1184"/>
      <c r="C734" s="1185"/>
      <c r="D734" s="1186"/>
      <c r="E734" s="1187"/>
      <c r="F734" s="1246" t="s">
        <v>1518</v>
      </c>
      <c r="G734" s="1178" t="s">
        <v>1282</v>
      </c>
      <c r="H734" s="1180" t="s">
        <v>105</v>
      </c>
      <c r="I734" s="1192">
        <v>8</v>
      </c>
      <c r="J734" s="880"/>
      <c r="K734" s="1280">
        <f t="shared" si="99"/>
        <v>0</v>
      </c>
    </row>
    <row r="735" spans="1:11">
      <c r="A735" s="1234"/>
      <c r="B735" s="1184"/>
      <c r="C735" s="1185"/>
      <c r="D735" s="1186"/>
      <c r="E735" s="1187"/>
      <c r="F735" s="1246" t="s">
        <v>1530</v>
      </c>
      <c r="G735" s="1178" t="s">
        <v>1281</v>
      </c>
      <c r="H735" s="1180" t="s">
        <v>105</v>
      </c>
      <c r="I735" s="1192">
        <v>16</v>
      </c>
      <c r="J735" s="880"/>
      <c r="K735" s="1280">
        <f t="shared" si="99"/>
        <v>0</v>
      </c>
    </row>
    <row r="736" spans="1:11">
      <c r="A736" s="1234"/>
      <c r="B736" s="1184"/>
      <c r="C736" s="1185"/>
      <c r="D736" s="1186"/>
      <c r="E736" s="1187"/>
      <c r="F736" s="1246" t="s">
        <v>1537</v>
      </c>
      <c r="G736" s="1178" t="s">
        <v>1561</v>
      </c>
      <c r="H736" s="1180" t="s">
        <v>105</v>
      </c>
      <c r="I736" s="1192">
        <v>16</v>
      </c>
      <c r="J736" s="880"/>
      <c r="K736" s="1280">
        <f t="shared" si="99"/>
        <v>0</v>
      </c>
    </row>
    <row r="737" spans="1:11">
      <c r="A737" s="1234"/>
      <c r="B737" s="1184"/>
      <c r="C737" s="1185"/>
      <c r="D737" s="1186"/>
      <c r="E737" s="1187"/>
      <c r="F737" s="1246"/>
      <c r="G737" s="1178"/>
      <c r="H737" s="1180"/>
      <c r="I737" s="1192"/>
      <c r="J737" s="880"/>
      <c r="K737" s="1280"/>
    </row>
    <row r="738" spans="1:11" ht="15.75" thickBot="1">
      <c r="A738" s="1234"/>
      <c r="B738" s="1184"/>
      <c r="C738" s="1185"/>
      <c r="D738" s="1186"/>
      <c r="E738" s="1187"/>
      <c r="F738" s="1239"/>
      <c r="G738" s="1257" t="s">
        <v>1558</v>
      </c>
      <c r="H738" s="1258"/>
      <c r="I738" s="1258"/>
      <c r="J738" s="893"/>
      <c r="K738" s="1294">
        <f>SUM(K732:K737)</f>
        <v>0</v>
      </c>
    </row>
    <row r="739" spans="1:11" ht="15.75" thickTop="1">
      <c r="A739" s="1234"/>
      <c r="B739" s="1184"/>
      <c r="C739" s="1185"/>
      <c r="D739" s="1186"/>
      <c r="E739" s="1187"/>
      <c r="F739" s="1239"/>
      <c r="G739" s="1266"/>
      <c r="H739" s="1220"/>
      <c r="I739" s="1220"/>
      <c r="J739" s="889"/>
      <c r="K739" s="1290"/>
    </row>
    <row r="740" spans="1:11" ht="15">
      <c r="A740" s="1234"/>
      <c r="B740" s="1184"/>
      <c r="C740" s="1185"/>
      <c r="D740" s="1186"/>
      <c r="E740" s="1187"/>
      <c r="F740" s="1239"/>
      <c r="G740" s="1266"/>
      <c r="H740" s="1220"/>
      <c r="I740" s="1220"/>
      <c r="J740" s="889"/>
      <c r="K740" s="1290"/>
    </row>
    <row r="741" spans="1:11" ht="15">
      <c r="A741" s="1234"/>
      <c r="B741" s="1184"/>
      <c r="C741" s="1185"/>
      <c r="D741" s="1186"/>
      <c r="E741" s="1187"/>
      <c r="F741" s="1239" t="s">
        <v>1562</v>
      </c>
      <c r="G741" s="1248" t="s">
        <v>1563</v>
      </c>
      <c r="H741" s="1239"/>
      <c r="I741" s="1239"/>
      <c r="J741" s="890"/>
      <c r="K741" s="1239"/>
    </row>
    <row r="742" spans="1:11">
      <c r="A742" s="1234"/>
      <c r="B742" s="1184"/>
      <c r="C742" s="1185"/>
      <c r="D742" s="1186"/>
      <c r="E742" s="1187"/>
      <c r="F742" s="1246" t="s">
        <v>1512</v>
      </c>
      <c r="G742" s="1267" t="s">
        <v>1564</v>
      </c>
      <c r="H742" s="1222" t="s">
        <v>78</v>
      </c>
      <c r="I742" s="1179">
        <v>1</v>
      </c>
      <c r="J742" s="880"/>
      <c r="K742" s="1280">
        <f t="shared" ref="K742:K749" si="100">I742*J742</f>
        <v>0</v>
      </c>
    </row>
    <row r="743" spans="1:11" ht="25.5">
      <c r="A743" s="1234"/>
      <c r="B743" s="1184"/>
      <c r="C743" s="1185"/>
      <c r="D743" s="1186"/>
      <c r="E743" s="1187"/>
      <c r="F743" s="1246" t="s">
        <v>1513</v>
      </c>
      <c r="G743" s="1227" t="s">
        <v>1320</v>
      </c>
      <c r="H743" s="1179" t="s">
        <v>104</v>
      </c>
      <c r="I743" s="1179">
        <v>160</v>
      </c>
      <c r="J743" s="880"/>
      <c r="K743" s="1280">
        <f t="shared" si="100"/>
        <v>0</v>
      </c>
    </row>
    <row r="744" spans="1:11" ht="76.5">
      <c r="A744" s="1234"/>
      <c r="B744" s="1184"/>
      <c r="C744" s="1185"/>
      <c r="D744" s="1186"/>
      <c r="E744" s="1187"/>
      <c r="F744" s="1246" t="s">
        <v>1518</v>
      </c>
      <c r="G744" s="1268" t="s">
        <v>1308</v>
      </c>
      <c r="H744" s="1179" t="s">
        <v>105</v>
      </c>
      <c r="I744" s="1222">
        <v>1</v>
      </c>
      <c r="J744" s="880"/>
      <c r="K744" s="1280">
        <f t="shared" si="100"/>
        <v>0</v>
      </c>
    </row>
    <row r="745" spans="1:11">
      <c r="A745" s="1234"/>
      <c r="B745" s="1184"/>
      <c r="C745" s="1185"/>
      <c r="D745" s="1186"/>
      <c r="E745" s="1187"/>
      <c r="F745" s="1246" t="s">
        <v>1530</v>
      </c>
      <c r="G745" s="1269" t="s">
        <v>1310</v>
      </c>
      <c r="H745" s="1179" t="s">
        <v>105</v>
      </c>
      <c r="I745" s="1179">
        <v>1</v>
      </c>
      <c r="J745" s="880"/>
      <c r="K745" s="1280">
        <f t="shared" si="100"/>
        <v>0</v>
      </c>
    </row>
    <row r="746" spans="1:11">
      <c r="A746" s="1234"/>
      <c r="B746" s="1184"/>
      <c r="C746" s="1185"/>
      <c r="D746" s="1186"/>
      <c r="E746" s="1187"/>
      <c r="F746" s="1246" t="s">
        <v>1537</v>
      </c>
      <c r="G746" s="1229" t="s">
        <v>1325</v>
      </c>
      <c r="H746" s="1179" t="s">
        <v>105</v>
      </c>
      <c r="I746" s="1179">
        <v>1</v>
      </c>
      <c r="J746" s="880"/>
      <c r="K746" s="1280">
        <f t="shared" si="100"/>
        <v>0</v>
      </c>
    </row>
    <row r="747" spans="1:11">
      <c r="A747" s="1234"/>
      <c r="B747" s="1184"/>
      <c r="C747" s="1185"/>
      <c r="D747" s="1186"/>
      <c r="E747" s="1187"/>
      <c r="F747" s="1246" t="s">
        <v>1565</v>
      </c>
      <c r="G747" s="1229" t="s">
        <v>1566</v>
      </c>
      <c r="H747" s="1179" t="s">
        <v>105</v>
      </c>
      <c r="I747" s="1179">
        <v>1</v>
      </c>
      <c r="J747" s="880"/>
      <c r="K747" s="1280">
        <f t="shared" si="100"/>
        <v>0</v>
      </c>
    </row>
    <row r="748" spans="1:11" ht="25.5">
      <c r="A748" s="1234"/>
      <c r="B748" s="1184"/>
      <c r="C748" s="1185"/>
      <c r="D748" s="1186"/>
      <c r="E748" s="1187"/>
      <c r="F748" s="1246" t="s">
        <v>1567</v>
      </c>
      <c r="G748" s="1224" t="s">
        <v>1328</v>
      </c>
      <c r="H748" s="1179" t="s">
        <v>78</v>
      </c>
      <c r="I748" s="1179">
        <v>1</v>
      </c>
      <c r="J748" s="880"/>
      <c r="K748" s="1280">
        <f t="shared" si="100"/>
        <v>0</v>
      </c>
    </row>
    <row r="749" spans="1:11">
      <c r="A749" s="1234"/>
      <c r="B749" s="1184"/>
      <c r="C749" s="1185"/>
      <c r="D749" s="1186"/>
      <c r="E749" s="1187"/>
      <c r="F749" s="1246" t="s">
        <v>1568</v>
      </c>
      <c r="G749" s="1224" t="s">
        <v>1329</v>
      </c>
      <c r="H749" s="1179" t="s">
        <v>78</v>
      </c>
      <c r="I749" s="1179">
        <v>1</v>
      </c>
      <c r="J749" s="880"/>
      <c r="K749" s="1280">
        <f t="shared" si="100"/>
        <v>0</v>
      </c>
    </row>
    <row r="750" spans="1:11">
      <c r="A750" s="1234"/>
      <c r="B750" s="1184"/>
      <c r="C750" s="1185"/>
      <c r="D750" s="1186"/>
      <c r="E750" s="1187"/>
      <c r="F750" s="1262"/>
      <c r="G750" s="1270"/>
      <c r="H750" s="1255"/>
      <c r="I750" s="1255"/>
      <c r="J750" s="892"/>
      <c r="K750" s="1293"/>
    </row>
    <row r="751" spans="1:11" ht="15.75" thickBot="1">
      <c r="A751" s="1234"/>
      <c r="B751" s="1184"/>
      <c r="C751" s="1185"/>
      <c r="D751" s="1186"/>
      <c r="E751" s="1187"/>
      <c r="F751" s="1239"/>
      <c r="G751" s="1257" t="s">
        <v>1558</v>
      </c>
      <c r="H751" s="1258"/>
      <c r="I751" s="1258"/>
      <c r="J751" s="893"/>
      <c r="K751" s="1294">
        <f>SUM(K742:K750)</f>
        <v>0</v>
      </c>
    </row>
    <row r="752" spans="1:11" ht="15.75" thickTop="1">
      <c r="A752" s="1234"/>
      <c r="B752" s="1184"/>
      <c r="C752" s="1185"/>
      <c r="D752" s="1186"/>
      <c r="E752" s="1187"/>
      <c r="F752" s="1239"/>
      <c r="G752" s="1239"/>
      <c r="H752" s="1239"/>
      <c r="I752" s="1239"/>
      <c r="J752" s="890"/>
      <c r="K752" s="1239"/>
    </row>
    <row r="753" spans="1:11">
      <c r="A753" s="1234"/>
      <c r="B753" s="1184"/>
      <c r="C753" s="1185"/>
      <c r="D753" s="1186"/>
      <c r="E753" s="1187"/>
      <c r="F753" s="1262"/>
      <c r="G753" s="1254"/>
      <c r="H753" s="1255"/>
      <c r="I753" s="1255"/>
      <c r="J753" s="892"/>
      <c r="K753" s="1293"/>
    </row>
    <row r="754" spans="1:11" ht="15">
      <c r="A754" s="1234"/>
      <c r="B754" s="1184"/>
      <c r="C754" s="1185"/>
      <c r="D754" s="1186"/>
      <c r="E754" s="1187"/>
      <c r="F754" s="1239" t="s">
        <v>1569</v>
      </c>
      <c r="G754" s="1248" t="s">
        <v>1570</v>
      </c>
      <c r="H754" s="1239"/>
      <c r="I754" s="1239"/>
      <c r="J754" s="890"/>
      <c r="K754" s="1239"/>
    </row>
    <row r="755" spans="1:11" ht="15">
      <c r="A755" s="1234"/>
      <c r="B755" s="1184"/>
      <c r="C755" s="1185"/>
      <c r="D755" s="1186"/>
      <c r="E755" s="1187"/>
      <c r="F755" s="1239"/>
      <c r="G755" s="1198"/>
      <c r="H755" s="1239"/>
      <c r="I755" s="1239"/>
      <c r="J755" s="890"/>
      <c r="K755" s="1239"/>
    </row>
    <row r="756" spans="1:11" ht="25.5">
      <c r="A756" s="1234"/>
      <c r="B756" s="1184"/>
      <c r="C756" s="1185"/>
      <c r="D756" s="1186"/>
      <c r="E756" s="1187"/>
      <c r="F756" s="1271">
        <v>1</v>
      </c>
      <c r="G756" s="1272" t="s">
        <v>1571</v>
      </c>
      <c r="H756" s="1179" t="s">
        <v>78</v>
      </c>
      <c r="I756" s="1179">
        <v>1</v>
      </c>
      <c r="J756" s="244"/>
      <c r="K756" s="1280">
        <f t="shared" ref="K756" si="101">I756*J756</f>
        <v>0</v>
      </c>
    </row>
    <row r="757" spans="1:11">
      <c r="A757" s="1234"/>
      <c r="B757" s="1184"/>
      <c r="C757" s="1185"/>
      <c r="D757" s="1186"/>
      <c r="E757" s="1187"/>
      <c r="F757" s="1262"/>
      <c r="G757" s="1273"/>
      <c r="H757" s="1255"/>
      <c r="I757" s="1255"/>
      <c r="J757" s="892"/>
      <c r="K757" s="1293"/>
    </row>
    <row r="758" spans="1:11" ht="38.25">
      <c r="A758" s="1234"/>
      <c r="B758" s="1184"/>
      <c r="C758" s="1185"/>
      <c r="D758" s="1186"/>
      <c r="E758" s="1187"/>
      <c r="F758" s="1271" t="s">
        <v>1513</v>
      </c>
      <c r="G758" s="1178" t="s">
        <v>1572</v>
      </c>
      <c r="H758" s="1179" t="s">
        <v>78</v>
      </c>
      <c r="I758" s="1179">
        <v>1</v>
      </c>
      <c r="J758" s="244"/>
      <c r="K758" s="1280">
        <f t="shared" ref="K758" si="102">I758*J758</f>
        <v>0</v>
      </c>
    </row>
    <row r="759" spans="1:11">
      <c r="A759" s="1234"/>
      <c r="B759" s="1184"/>
      <c r="C759" s="1185"/>
      <c r="D759" s="1186"/>
      <c r="E759" s="1187"/>
      <c r="F759" s="1271"/>
      <c r="G759" s="1178"/>
      <c r="H759" s="1179"/>
      <c r="I759" s="1179"/>
      <c r="J759" s="244"/>
      <c r="K759" s="1280"/>
    </row>
    <row r="760" spans="1:11">
      <c r="A760" s="1234"/>
      <c r="B760" s="1184"/>
      <c r="C760" s="1185"/>
      <c r="D760" s="1186"/>
      <c r="E760" s="1187"/>
      <c r="F760" s="1271" t="s">
        <v>1518</v>
      </c>
      <c r="G760" s="1178" t="s">
        <v>1361</v>
      </c>
      <c r="H760" s="1179"/>
      <c r="I760" s="1179"/>
      <c r="J760" s="244"/>
      <c r="K760" s="1280"/>
    </row>
    <row r="761" spans="1:11">
      <c r="A761" s="1234"/>
      <c r="B761" s="1184"/>
      <c r="C761" s="1185"/>
      <c r="D761" s="1186"/>
      <c r="E761" s="1187"/>
      <c r="F761" s="1271"/>
      <c r="G761" s="1178" t="s">
        <v>1362</v>
      </c>
      <c r="H761" s="1179" t="s">
        <v>104</v>
      </c>
      <c r="I761" s="1233">
        <v>100</v>
      </c>
      <c r="J761" s="244"/>
      <c r="K761" s="1280">
        <f t="shared" ref="K761:K767" si="103">I761*J761</f>
        <v>0</v>
      </c>
    </row>
    <row r="762" spans="1:11">
      <c r="A762" s="1234"/>
      <c r="B762" s="1184"/>
      <c r="C762" s="1185"/>
      <c r="D762" s="1186"/>
      <c r="E762" s="1187"/>
      <c r="F762" s="1271"/>
      <c r="G762" s="1178" t="s">
        <v>1573</v>
      </c>
      <c r="H762" s="1179" t="s">
        <v>104</v>
      </c>
      <c r="I762" s="1233">
        <v>5</v>
      </c>
      <c r="J762" s="244"/>
      <c r="K762" s="1280">
        <f t="shared" si="103"/>
        <v>0</v>
      </c>
    </row>
    <row r="763" spans="1:11">
      <c r="A763" s="1234"/>
      <c r="B763" s="1184"/>
      <c r="C763" s="1185"/>
      <c r="D763" s="1186"/>
      <c r="E763" s="1187"/>
      <c r="F763" s="1271"/>
      <c r="G763" s="1178" t="s">
        <v>1349</v>
      </c>
      <c r="H763" s="1179" t="s">
        <v>104</v>
      </c>
      <c r="I763" s="1192">
        <v>100</v>
      </c>
      <c r="J763" s="244"/>
      <c r="K763" s="1280">
        <f t="shared" si="103"/>
        <v>0</v>
      </c>
    </row>
    <row r="764" spans="1:11">
      <c r="A764" s="1234"/>
      <c r="B764" s="1184"/>
      <c r="C764" s="1185"/>
      <c r="D764" s="1186"/>
      <c r="E764" s="1187"/>
      <c r="F764" s="1271"/>
      <c r="G764" s="1178" t="s">
        <v>1363</v>
      </c>
      <c r="H764" s="1179" t="s">
        <v>12</v>
      </c>
      <c r="I764" s="1233">
        <v>3</v>
      </c>
      <c r="J764" s="244"/>
      <c r="K764" s="1280">
        <f t="shared" si="103"/>
        <v>0</v>
      </c>
    </row>
    <row r="765" spans="1:11">
      <c r="A765" s="1234"/>
      <c r="B765" s="1184"/>
      <c r="C765" s="1185"/>
      <c r="D765" s="1186"/>
      <c r="E765" s="1187"/>
      <c r="F765" s="1271"/>
      <c r="G765" s="1178" t="s">
        <v>1574</v>
      </c>
      <c r="H765" s="1179" t="s">
        <v>12</v>
      </c>
      <c r="I765" s="1233">
        <v>2</v>
      </c>
      <c r="J765" s="244"/>
      <c r="K765" s="1280">
        <f t="shared" si="103"/>
        <v>0</v>
      </c>
    </row>
    <row r="766" spans="1:11">
      <c r="A766" s="1234"/>
      <c r="B766" s="1184"/>
      <c r="C766" s="1185"/>
      <c r="D766" s="1186"/>
      <c r="E766" s="1187"/>
      <c r="F766" s="1271"/>
      <c r="G766" s="1178" t="s">
        <v>1575</v>
      </c>
      <c r="H766" s="1179" t="s">
        <v>12</v>
      </c>
      <c r="I766" s="1233">
        <v>2</v>
      </c>
      <c r="J766" s="244"/>
      <c r="K766" s="1280">
        <f t="shared" si="103"/>
        <v>0</v>
      </c>
    </row>
    <row r="767" spans="1:11">
      <c r="A767" s="1234"/>
      <c r="B767" s="1184"/>
      <c r="C767" s="1185"/>
      <c r="D767" s="1186"/>
      <c r="E767" s="1187"/>
      <c r="F767" s="1271"/>
      <c r="G767" s="1178" t="s">
        <v>1369</v>
      </c>
      <c r="H767" s="1179" t="s">
        <v>78</v>
      </c>
      <c r="I767" s="1179">
        <v>1</v>
      </c>
      <c r="J767" s="244"/>
      <c r="K767" s="1280">
        <f t="shared" si="103"/>
        <v>0</v>
      </c>
    </row>
    <row r="768" spans="1:11">
      <c r="A768" s="1234"/>
      <c r="B768" s="1184"/>
      <c r="C768" s="1185"/>
      <c r="D768" s="1186"/>
      <c r="E768" s="1187"/>
      <c r="F768" s="1274"/>
      <c r="G768" s="1275"/>
      <c r="H768" s="1255"/>
      <c r="I768" s="1255"/>
      <c r="J768" s="892"/>
      <c r="K768" s="1293"/>
    </row>
    <row r="769" spans="1:11" ht="15.75" thickBot="1">
      <c r="A769" s="1234"/>
      <c r="B769" s="1184"/>
      <c r="C769" s="1185"/>
      <c r="D769" s="1186"/>
      <c r="E769" s="1187"/>
      <c r="F769" s="1239"/>
      <c r="G769" s="1257" t="s">
        <v>1558</v>
      </c>
      <c r="H769" s="1258"/>
      <c r="I769" s="1258"/>
      <c r="J769" s="893"/>
      <c r="K769" s="1294">
        <f>SUM(K755:K768)</f>
        <v>0</v>
      </c>
    </row>
    <row r="770" spans="1:11" ht="15.75" thickTop="1">
      <c r="A770" s="1234"/>
      <c r="B770" s="1184"/>
      <c r="C770" s="1185"/>
      <c r="D770" s="1186"/>
      <c r="E770" s="1187"/>
      <c r="F770" s="1239"/>
      <c r="G770" s="1239"/>
      <c r="H770" s="1239"/>
      <c r="I770" s="1239"/>
      <c r="J770" s="890"/>
      <c r="K770" s="1239"/>
    </row>
    <row r="771" spans="1:11">
      <c r="A771" s="1234"/>
      <c r="B771" s="1184"/>
      <c r="C771" s="1185"/>
      <c r="D771" s="1186"/>
      <c r="E771" s="1187"/>
      <c r="F771" s="1274"/>
      <c r="G771" s="1275"/>
      <c r="H771" s="1255"/>
      <c r="I771" s="1255"/>
      <c r="J771" s="892"/>
      <c r="K771" s="1293"/>
    </row>
    <row r="772" spans="1:11" ht="15">
      <c r="A772" s="1234"/>
      <c r="B772" s="1184"/>
      <c r="C772" s="1185"/>
      <c r="D772" s="1186"/>
      <c r="E772" s="1187"/>
      <c r="F772" s="1239" t="s">
        <v>1576</v>
      </c>
      <c r="G772" s="1248" t="s">
        <v>1577</v>
      </c>
      <c r="H772" s="1239"/>
      <c r="I772" s="1239"/>
      <c r="J772" s="890"/>
      <c r="K772" s="1239"/>
    </row>
    <row r="773" spans="1:11" ht="15">
      <c r="A773" s="1234"/>
      <c r="B773" s="1184"/>
      <c r="C773" s="1185"/>
      <c r="D773" s="1186"/>
      <c r="E773" s="1187"/>
      <c r="F773" s="1239"/>
      <c r="G773" s="1198"/>
      <c r="H773" s="1239"/>
      <c r="I773" s="1239"/>
      <c r="J773" s="890"/>
      <c r="K773" s="1239"/>
    </row>
    <row r="774" spans="1:11">
      <c r="A774" s="1234"/>
      <c r="B774" s="1184"/>
      <c r="C774" s="1185"/>
      <c r="D774" s="1186"/>
      <c r="E774" s="1187"/>
      <c r="F774" s="1271" t="s">
        <v>1512</v>
      </c>
      <c r="G774" s="1242" t="s">
        <v>1578</v>
      </c>
      <c r="H774" s="1179" t="s">
        <v>105</v>
      </c>
      <c r="I774" s="1179">
        <v>1</v>
      </c>
      <c r="J774" s="880"/>
      <c r="K774" s="1280">
        <f t="shared" ref="K774:K785" si="104">I774*J774</f>
        <v>0</v>
      </c>
    </row>
    <row r="775" spans="1:11" ht="39">
      <c r="A775" s="1234"/>
      <c r="B775" s="1184"/>
      <c r="C775" s="1185"/>
      <c r="D775" s="1186"/>
      <c r="E775" s="1187"/>
      <c r="F775" s="1271" t="s">
        <v>1513</v>
      </c>
      <c r="G775" s="1276" t="s">
        <v>1425</v>
      </c>
      <c r="H775" s="1179" t="s">
        <v>105</v>
      </c>
      <c r="I775" s="1179">
        <v>1</v>
      </c>
      <c r="J775" s="880"/>
      <c r="K775" s="1280">
        <f t="shared" si="104"/>
        <v>0</v>
      </c>
    </row>
    <row r="776" spans="1:11" ht="54">
      <c r="A776" s="1234"/>
      <c r="B776" s="1184"/>
      <c r="C776" s="1185"/>
      <c r="D776" s="1186"/>
      <c r="E776" s="1187"/>
      <c r="F776" s="1271" t="s">
        <v>1518</v>
      </c>
      <c r="G776" s="1276" t="s">
        <v>1426</v>
      </c>
      <c r="H776" s="1179" t="s">
        <v>105</v>
      </c>
      <c r="I776" s="1179">
        <v>5</v>
      </c>
      <c r="J776" s="880"/>
      <c r="K776" s="1280">
        <f t="shared" si="104"/>
        <v>0</v>
      </c>
    </row>
    <row r="777" spans="1:11" ht="13.5">
      <c r="A777" s="1234"/>
      <c r="B777" s="1184"/>
      <c r="C777" s="1185"/>
      <c r="D777" s="1186"/>
      <c r="E777" s="1187"/>
      <c r="F777" s="1271" t="s">
        <v>1530</v>
      </c>
      <c r="G777" s="1277" t="s">
        <v>1427</v>
      </c>
      <c r="H777" s="1179" t="s">
        <v>105</v>
      </c>
      <c r="I777" s="1179">
        <v>1</v>
      </c>
      <c r="J777" s="880"/>
      <c r="K777" s="1280">
        <f t="shared" si="104"/>
        <v>0</v>
      </c>
    </row>
    <row r="778" spans="1:11" ht="13.5">
      <c r="A778" s="1234"/>
      <c r="B778" s="1184"/>
      <c r="C778" s="1185"/>
      <c r="D778" s="1186"/>
      <c r="E778" s="1187"/>
      <c r="F778" s="1271" t="s">
        <v>1537</v>
      </c>
      <c r="G778" s="1277" t="s">
        <v>398</v>
      </c>
      <c r="H778" s="1179" t="s">
        <v>105</v>
      </c>
      <c r="I778" s="1179">
        <v>1</v>
      </c>
      <c r="J778" s="880"/>
      <c r="K778" s="1280">
        <f t="shared" si="104"/>
        <v>0</v>
      </c>
    </row>
    <row r="779" spans="1:11" ht="25.5">
      <c r="A779" s="1234"/>
      <c r="B779" s="1184"/>
      <c r="C779" s="1185"/>
      <c r="D779" s="1186"/>
      <c r="E779" s="1187"/>
      <c r="F779" s="1271" t="s">
        <v>1565</v>
      </c>
      <c r="G779" s="1178" t="s">
        <v>1428</v>
      </c>
      <c r="H779" s="1180" t="s">
        <v>104</v>
      </c>
      <c r="I779" s="1192">
        <v>100</v>
      </c>
      <c r="J779" s="880"/>
      <c r="K779" s="1280">
        <f t="shared" si="104"/>
        <v>0</v>
      </c>
    </row>
    <row r="780" spans="1:11" ht="25.5">
      <c r="A780" s="1234"/>
      <c r="B780" s="1184"/>
      <c r="C780" s="1185"/>
      <c r="D780" s="1186"/>
      <c r="E780" s="1187"/>
      <c r="F780" s="1271" t="s">
        <v>1567</v>
      </c>
      <c r="G780" s="1178" t="s">
        <v>1429</v>
      </c>
      <c r="H780" s="1180" t="s">
        <v>104</v>
      </c>
      <c r="I780" s="1192">
        <v>10</v>
      </c>
      <c r="J780" s="880"/>
      <c r="K780" s="1280">
        <f t="shared" si="104"/>
        <v>0</v>
      </c>
    </row>
    <row r="781" spans="1:11" ht="25.5">
      <c r="A781" s="1234"/>
      <c r="B781" s="1184"/>
      <c r="C781" s="1185"/>
      <c r="D781" s="1186"/>
      <c r="E781" s="1187"/>
      <c r="F781" s="1271" t="s">
        <v>1568</v>
      </c>
      <c r="G781" s="1178" t="s">
        <v>1430</v>
      </c>
      <c r="H781" s="1180" t="s">
        <v>104</v>
      </c>
      <c r="I781" s="1192">
        <v>100</v>
      </c>
      <c r="J781" s="880"/>
      <c r="K781" s="1280">
        <f t="shared" si="104"/>
        <v>0</v>
      </c>
    </row>
    <row r="782" spans="1:11">
      <c r="A782" s="1234"/>
      <c r="B782" s="1184"/>
      <c r="C782" s="1185"/>
      <c r="D782" s="1186"/>
      <c r="E782" s="1187"/>
      <c r="F782" s="1271" t="s">
        <v>1539</v>
      </c>
      <c r="G782" s="1229" t="s">
        <v>1431</v>
      </c>
      <c r="H782" s="1230" t="s">
        <v>104</v>
      </c>
      <c r="I782" s="1230">
        <v>200</v>
      </c>
      <c r="J782" s="880"/>
      <c r="K782" s="1280">
        <f t="shared" si="104"/>
        <v>0</v>
      </c>
    </row>
    <row r="783" spans="1:11">
      <c r="A783" s="1234"/>
      <c r="B783" s="1184"/>
      <c r="C783" s="1185"/>
      <c r="D783" s="1186"/>
      <c r="E783" s="1187"/>
      <c r="F783" s="1271" t="s">
        <v>1542</v>
      </c>
      <c r="G783" s="1178" t="s">
        <v>1421</v>
      </c>
      <c r="H783" s="1179" t="s">
        <v>105</v>
      </c>
      <c r="I783" s="1179">
        <v>3</v>
      </c>
      <c r="J783" s="880"/>
      <c r="K783" s="1280">
        <f t="shared" si="104"/>
        <v>0</v>
      </c>
    </row>
    <row r="784" spans="1:11">
      <c r="A784" s="1234"/>
      <c r="B784" s="1184"/>
      <c r="C784" s="1185"/>
      <c r="D784" s="1186"/>
      <c r="E784" s="1187"/>
      <c r="F784" s="1271" t="s">
        <v>1543</v>
      </c>
      <c r="G784" s="1178" t="s">
        <v>1380</v>
      </c>
      <c r="H784" s="1179" t="s">
        <v>105</v>
      </c>
      <c r="I784" s="1179">
        <v>3</v>
      </c>
      <c r="J784" s="880"/>
      <c r="K784" s="1280">
        <f t="shared" si="104"/>
        <v>0</v>
      </c>
    </row>
    <row r="785" spans="1:11">
      <c r="A785" s="1234"/>
      <c r="B785" s="1184"/>
      <c r="C785" s="1185"/>
      <c r="D785" s="1186"/>
      <c r="E785" s="1187"/>
      <c r="F785" s="1271" t="s">
        <v>1545</v>
      </c>
      <c r="G785" s="1178" t="s">
        <v>1432</v>
      </c>
      <c r="H785" s="1179" t="s">
        <v>78</v>
      </c>
      <c r="I785" s="1179">
        <v>1</v>
      </c>
      <c r="J785" s="880"/>
      <c r="K785" s="1280">
        <f t="shared" si="104"/>
        <v>0</v>
      </c>
    </row>
    <row r="786" spans="1:11">
      <c r="A786" s="1234"/>
      <c r="B786" s="1184"/>
      <c r="C786" s="1185"/>
      <c r="D786" s="1186"/>
      <c r="E786" s="1187"/>
      <c r="F786" s="1262"/>
      <c r="G786" s="1263"/>
      <c r="H786" s="1264"/>
      <c r="I786" s="1264"/>
      <c r="J786" s="894"/>
      <c r="K786" s="1296"/>
    </row>
    <row r="787" spans="1:11" ht="15.75" thickBot="1">
      <c r="A787" s="1234"/>
      <c r="B787" s="1184"/>
      <c r="C787" s="1185"/>
      <c r="D787" s="1186"/>
      <c r="E787" s="1187"/>
      <c r="F787" s="1239"/>
      <c r="G787" s="1257" t="s">
        <v>1558</v>
      </c>
      <c r="H787" s="1258"/>
      <c r="I787" s="1258"/>
      <c r="J787" s="893"/>
      <c r="K787" s="1294">
        <f>SUM(K774:K786)</f>
        <v>0</v>
      </c>
    </row>
    <row r="788" spans="1:11" ht="13.5" thickTop="1">
      <c r="A788" s="1234"/>
      <c r="B788" s="1184"/>
      <c r="C788" s="1185"/>
      <c r="D788" s="1186"/>
      <c r="E788" s="1187"/>
      <c r="F788" s="1188"/>
      <c r="G788" s="1189"/>
      <c r="H788" s="1190"/>
      <c r="I788" s="1191"/>
      <c r="K788" s="1283"/>
    </row>
  </sheetData>
  <sheetProtection selectLockedCells="1" selectUnlockedCells="1"/>
  <dataConsolidate/>
  <mergeCells count="10">
    <mergeCell ref="A1:D1"/>
    <mergeCell ref="F2:K2"/>
    <mergeCell ref="A3:A43"/>
    <mergeCell ref="B3:B43"/>
    <mergeCell ref="C3:C43"/>
    <mergeCell ref="G3:K3"/>
    <mergeCell ref="G4:K4"/>
    <mergeCell ref="G5:K5"/>
    <mergeCell ref="G6:K6"/>
    <mergeCell ref="G7:K7"/>
  </mergeCells>
  <pageMargins left="0.78740157480314965" right="0.59055118110236227" top="0.94488188976377963" bottom="0.74803149606299213" header="0.31496062992125984" footer="0.31496062992125984"/>
  <pageSetup paperSize="9" scale="97" orientation="landscape" useFirstPageNumber="1" r:id="rId1"/>
  <headerFooter>
    <oddHeader>&amp;L&amp;"NewsGoth Cn BT,Običajno"&amp;8INVESTITOR: 
Občina Miren-Kostanjevica
Miren 137
5291 Miren&amp;C&amp;"NewsGoth Cn BT,Običajno" 01/18 - PZR
&amp;R&amp;"NewsGoth Cn BT,Običajno"&amp;8PROJEKTANT:
Styria arhitektura d.o.o. 
Cankarjeva ul. 6E,
2000 MB</oddHeader>
    <oddFooter>&amp;L&amp;"NewsGoth Cn BT,Običajno"Šolski objekt
OŠ Miren in postavitev nove telovadnice - 3.faza&amp;C&amp;P/&amp;N&amp;R&amp;"NewsGoth Cn BT,Običajno"&amp;P/&amp;N</oddFooter>
  </headerFooter>
  <rowBreaks count="9" manualBreakCount="9">
    <brk id="33" max="10" man="1"/>
    <brk id="43" max="16383" man="1"/>
    <brk id="163" max="16383" man="1"/>
    <brk id="335" max="16383" man="1"/>
    <brk id="385" max="16383" man="1"/>
    <brk id="438" max="16383" man="1"/>
    <brk id="550" max="16383" man="1"/>
    <brk id="636" max="16383" man="1"/>
    <brk id="77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8611E-E5B6-4A9C-A505-1A77A0D62921}">
  <sheetPr>
    <tabColor rgb="FF9DC3E6"/>
  </sheetPr>
  <dimension ref="A1:P883"/>
  <sheetViews>
    <sheetView view="pageBreakPreview" topLeftCell="A191" zoomScaleNormal="115" zoomScaleSheetLayoutView="100" zoomScalePageLayoutView="85" workbookViewId="0">
      <selection activeCell="K901" sqref="K901"/>
    </sheetView>
  </sheetViews>
  <sheetFormatPr defaultColWidth="9.140625" defaultRowHeight="12.75"/>
  <cols>
    <col min="1" max="1" width="5.140625" style="476" customWidth="1"/>
    <col min="2" max="2" width="4.28515625" style="447" customWidth="1"/>
    <col min="3" max="3" width="4.28515625" style="448" customWidth="1"/>
    <col min="4" max="4" width="4.28515625" style="429" customWidth="1"/>
    <col min="5" max="5" width="4.140625" style="419" customWidth="1"/>
    <col min="6" max="6" width="14.28515625" style="477" customWidth="1"/>
    <col min="7" max="7" width="42.85546875" style="478" customWidth="1"/>
    <col min="8" max="8" width="8.42578125" style="441" customWidth="1"/>
    <col min="9" max="9" width="8.42578125" style="445" customWidth="1"/>
    <col min="10" max="10" width="10.85546875" style="270" bestFit="1" customWidth="1"/>
    <col min="11" max="11" width="14.5703125" style="270" customWidth="1"/>
    <col min="12" max="13" width="12.5703125" style="270" customWidth="1"/>
    <col min="14" max="14" width="14.140625" style="270" customWidth="1"/>
    <col min="15" max="15" width="9.140625" style="270"/>
    <col min="16" max="16" width="11.5703125" style="270" customWidth="1"/>
    <col min="17" max="17" width="10.5703125" style="270" customWidth="1"/>
    <col min="18" max="245" width="9.140625" style="270"/>
    <col min="246" max="247" width="5.7109375" style="270" customWidth="1"/>
    <col min="248" max="248" width="47" style="270" customWidth="1"/>
    <col min="249" max="249" width="6.7109375" style="270" customWidth="1"/>
    <col min="250" max="250" width="9.7109375" style="270" customWidth="1"/>
    <col min="251" max="251" width="12.7109375" style="270" customWidth="1"/>
    <col min="252" max="252" width="14.140625" style="270" customWidth="1"/>
    <col min="253" max="501" width="9.140625" style="270"/>
    <col min="502" max="503" width="5.7109375" style="270" customWidth="1"/>
    <col min="504" max="504" width="47" style="270" customWidth="1"/>
    <col min="505" max="505" width="6.7109375" style="270" customWidth="1"/>
    <col min="506" max="506" width="9.7109375" style="270" customWidth="1"/>
    <col min="507" max="507" width="12.7109375" style="270" customWidth="1"/>
    <col min="508" max="508" width="14.140625" style="270" customWidth="1"/>
    <col min="509" max="757" width="9.140625" style="270"/>
    <col min="758" max="759" width="5.7109375" style="270" customWidth="1"/>
    <col min="760" max="760" width="47" style="270" customWidth="1"/>
    <col min="761" max="761" width="6.7109375" style="270" customWidth="1"/>
    <col min="762" max="762" width="9.7109375" style="270" customWidth="1"/>
    <col min="763" max="763" width="12.7109375" style="270" customWidth="1"/>
    <col min="764" max="764" width="14.140625" style="270" customWidth="1"/>
    <col min="765" max="1013" width="9.140625" style="270"/>
    <col min="1014" max="1015" width="5.7109375" style="270" customWidth="1"/>
    <col min="1016" max="1016" width="47" style="270" customWidth="1"/>
    <col min="1017" max="1017" width="6.7109375" style="270" customWidth="1"/>
    <col min="1018" max="1018" width="9.7109375" style="270" customWidth="1"/>
    <col min="1019" max="1019" width="12.7109375" style="270" customWidth="1"/>
    <col min="1020" max="1020" width="14.140625" style="270" customWidth="1"/>
    <col min="1021" max="1269" width="9.140625" style="270"/>
    <col min="1270" max="1271" width="5.7109375" style="270" customWidth="1"/>
    <col min="1272" max="1272" width="47" style="270" customWidth="1"/>
    <col min="1273" max="1273" width="6.7109375" style="270" customWidth="1"/>
    <col min="1274" max="1274" width="9.7109375" style="270" customWidth="1"/>
    <col min="1275" max="1275" width="12.7109375" style="270" customWidth="1"/>
    <col min="1276" max="1276" width="14.140625" style="270" customWidth="1"/>
    <col min="1277" max="1525" width="9.140625" style="270"/>
    <col min="1526" max="1527" width="5.7109375" style="270" customWidth="1"/>
    <col min="1528" max="1528" width="47" style="270" customWidth="1"/>
    <col min="1529" max="1529" width="6.7109375" style="270" customWidth="1"/>
    <col min="1530" max="1530" width="9.7109375" style="270" customWidth="1"/>
    <col min="1531" max="1531" width="12.7109375" style="270" customWidth="1"/>
    <col min="1532" max="1532" width="14.140625" style="270" customWidth="1"/>
    <col min="1533" max="1781" width="9.140625" style="270"/>
    <col min="1782" max="1783" width="5.7109375" style="270" customWidth="1"/>
    <col min="1784" max="1784" width="47" style="270" customWidth="1"/>
    <col min="1785" max="1785" width="6.7109375" style="270" customWidth="1"/>
    <col min="1786" max="1786" width="9.7109375" style="270" customWidth="1"/>
    <col min="1787" max="1787" width="12.7109375" style="270" customWidth="1"/>
    <col min="1788" max="1788" width="14.140625" style="270" customWidth="1"/>
    <col min="1789" max="2037" width="9.140625" style="270"/>
    <col min="2038" max="2039" width="5.7109375" style="270" customWidth="1"/>
    <col min="2040" max="2040" width="47" style="270" customWidth="1"/>
    <col min="2041" max="2041" width="6.7109375" style="270" customWidth="1"/>
    <col min="2042" max="2042" width="9.7109375" style="270" customWidth="1"/>
    <col min="2043" max="2043" width="12.7109375" style="270" customWidth="1"/>
    <col min="2044" max="2044" width="14.140625" style="270" customWidth="1"/>
    <col min="2045" max="2293" width="9.140625" style="270"/>
    <col min="2294" max="2295" width="5.7109375" style="270" customWidth="1"/>
    <col min="2296" max="2296" width="47" style="270" customWidth="1"/>
    <col min="2297" max="2297" width="6.7109375" style="270" customWidth="1"/>
    <col min="2298" max="2298" width="9.7109375" style="270" customWidth="1"/>
    <col min="2299" max="2299" width="12.7109375" style="270" customWidth="1"/>
    <col min="2300" max="2300" width="14.140625" style="270" customWidth="1"/>
    <col min="2301" max="2549" width="9.140625" style="270"/>
    <col min="2550" max="2551" width="5.7109375" style="270" customWidth="1"/>
    <col min="2552" max="2552" width="47" style="270" customWidth="1"/>
    <col min="2553" max="2553" width="6.7109375" style="270" customWidth="1"/>
    <col min="2554" max="2554" width="9.7109375" style="270" customWidth="1"/>
    <col min="2555" max="2555" width="12.7109375" style="270" customWidth="1"/>
    <col min="2556" max="2556" width="14.140625" style="270" customWidth="1"/>
    <col min="2557" max="2805" width="9.140625" style="270"/>
    <col min="2806" max="2807" width="5.7109375" style="270" customWidth="1"/>
    <col min="2808" max="2808" width="47" style="270" customWidth="1"/>
    <col min="2809" max="2809" width="6.7109375" style="270" customWidth="1"/>
    <col min="2810" max="2810" width="9.7109375" style="270" customWidth="1"/>
    <col min="2811" max="2811" width="12.7109375" style="270" customWidth="1"/>
    <col min="2812" max="2812" width="14.140625" style="270" customWidth="1"/>
    <col min="2813" max="3061" width="9.140625" style="270"/>
    <col min="3062" max="3063" width="5.7109375" style="270" customWidth="1"/>
    <col min="3064" max="3064" width="47" style="270" customWidth="1"/>
    <col min="3065" max="3065" width="6.7109375" style="270" customWidth="1"/>
    <col min="3066" max="3066" width="9.7109375" style="270" customWidth="1"/>
    <col min="3067" max="3067" width="12.7109375" style="270" customWidth="1"/>
    <col min="3068" max="3068" width="14.140625" style="270" customWidth="1"/>
    <col min="3069" max="3317" width="9.140625" style="270"/>
    <col min="3318" max="3319" width="5.7109375" style="270" customWidth="1"/>
    <col min="3320" max="3320" width="47" style="270" customWidth="1"/>
    <col min="3321" max="3321" width="6.7109375" style="270" customWidth="1"/>
    <col min="3322" max="3322" width="9.7109375" style="270" customWidth="1"/>
    <col min="3323" max="3323" width="12.7109375" style="270" customWidth="1"/>
    <col min="3324" max="3324" width="14.140625" style="270" customWidth="1"/>
    <col min="3325" max="3573" width="9.140625" style="270"/>
    <col min="3574" max="3575" width="5.7109375" style="270" customWidth="1"/>
    <col min="3576" max="3576" width="47" style="270" customWidth="1"/>
    <col min="3577" max="3577" width="6.7109375" style="270" customWidth="1"/>
    <col min="3578" max="3578" width="9.7109375" style="270" customWidth="1"/>
    <col min="3579" max="3579" width="12.7109375" style="270" customWidth="1"/>
    <col min="3580" max="3580" width="14.140625" style="270" customWidth="1"/>
    <col min="3581" max="3829" width="9.140625" style="270"/>
    <col min="3830" max="3831" width="5.7109375" style="270" customWidth="1"/>
    <col min="3832" max="3832" width="47" style="270" customWidth="1"/>
    <col min="3833" max="3833" width="6.7109375" style="270" customWidth="1"/>
    <col min="3834" max="3834" width="9.7109375" style="270" customWidth="1"/>
    <col min="3835" max="3835" width="12.7109375" style="270" customWidth="1"/>
    <col min="3836" max="3836" width="14.140625" style="270" customWidth="1"/>
    <col min="3837" max="4085" width="9.140625" style="270"/>
    <col min="4086" max="4087" width="5.7109375" style="270" customWidth="1"/>
    <col min="4088" max="4088" width="47" style="270" customWidth="1"/>
    <col min="4089" max="4089" width="6.7109375" style="270" customWidth="1"/>
    <col min="4090" max="4090" width="9.7109375" style="270" customWidth="1"/>
    <col min="4091" max="4091" width="12.7109375" style="270" customWidth="1"/>
    <col min="4092" max="4092" width="14.140625" style="270" customWidth="1"/>
    <col min="4093" max="4341" width="9.140625" style="270"/>
    <col min="4342" max="4343" width="5.7109375" style="270" customWidth="1"/>
    <col min="4344" max="4344" width="47" style="270" customWidth="1"/>
    <col min="4345" max="4345" width="6.7109375" style="270" customWidth="1"/>
    <col min="4346" max="4346" width="9.7109375" style="270" customWidth="1"/>
    <col min="4347" max="4347" width="12.7109375" style="270" customWidth="1"/>
    <col min="4348" max="4348" width="14.140625" style="270" customWidth="1"/>
    <col min="4349" max="4597" width="9.140625" style="270"/>
    <col min="4598" max="4599" width="5.7109375" style="270" customWidth="1"/>
    <col min="4600" max="4600" width="47" style="270" customWidth="1"/>
    <col min="4601" max="4601" width="6.7109375" style="270" customWidth="1"/>
    <col min="4602" max="4602" width="9.7109375" style="270" customWidth="1"/>
    <col min="4603" max="4603" width="12.7109375" style="270" customWidth="1"/>
    <col min="4604" max="4604" width="14.140625" style="270" customWidth="1"/>
    <col min="4605" max="4853" width="9.140625" style="270"/>
    <col min="4854" max="4855" width="5.7109375" style="270" customWidth="1"/>
    <col min="4856" max="4856" width="47" style="270" customWidth="1"/>
    <col min="4857" max="4857" width="6.7109375" style="270" customWidth="1"/>
    <col min="4858" max="4858" width="9.7109375" style="270" customWidth="1"/>
    <col min="4859" max="4859" width="12.7109375" style="270" customWidth="1"/>
    <col min="4860" max="4860" width="14.140625" style="270" customWidth="1"/>
    <col min="4861" max="5109" width="9.140625" style="270"/>
    <col min="5110" max="5111" width="5.7109375" style="270" customWidth="1"/>
    <col min="5112" max="5112" width="47" style="270" customWidth="1"/>
    <col min="5113" max="5113" width="6.7109375" style="270" customWidth="1"/>
    <col min="5114" max="5114" width="9.7109375" style="270" customWidth="1"/>
    <col min="5115" max="5115" width="12.7109375" style="270" customWidth="1"/>
    <col min="5116" max="5116" width="14.140625" style="270" customWidth="1"/>
    <col min="5117" max="5365" width="9.140625" style="270"/>
    <col min="5366" max="5367" width="5.7109375" style="270" customWidth="1"/>
    <col min="5368" max="5368" width="47" style="270" customWidth="1"/>
    <col min="5369" max="5369" width="6.7109375" style="270" customWidth="1"/>
    <col min="5370" max="5370" width="9.7109375" style="270" customWidth="1"/>
    <col min="5371" max="5371" width="12.7109375" style="270" customWidth="1"/>
    <col min="5372" max="5372" width="14.140625" style="270" customWidth="1"/>
    <col min="5373" max="5621" width="9.140625" style="270"/>
    <col min="5622" max="5623" width="5.7109375" style="270" customWidth="1"/>
    <col min="5624" max="5624" width="47" style="270" customWidth="1"/>
    <col min="5625" max="5625" width="6.7109375" style="270" customWidth="1"/>
    <col min="5626" max="5626" width="9.7109375" style="270" customWidth="1"/>
    <col min="5627" max="5627" width="12.7109375" style="270" customWidth="1"/>
    <col min="5628" max="5628" width="14.140625" style="270" customWidth="1"/>
    <col min="5629" max="5877" width="9.140625" style="270"/>
    <col min="5878" max="5879" width="5.7109375" style="270" customWidth="1"/>
    <col min="5880" max="5880" width="47" style="270" customWidth="1"/>
    <col min="5881" max="5881" width="6.7109375" style="270" customWidth="1"/>
    <col min="5882" max="5882" width="9.7109375" style="270" customWidth="1"/>
    <col min="5883" max="5883" width="12.7109375" style="270" customWidth="1"/>
    <col min="5884" max="5884" width="14.140625" style="270" customWidth="1"/>
    <col min="5885" max="6133" width="9.140625" style="270"/>
    <col min="6134" max="6135" width="5.7109375" style="270" customWidth="1"/>
    <col min="6136" max="6136" width="47" style="270" customWidth="1"/>
    <col min="6137" max="6137" width="6.7109375" style="270" customWidth="1"/>
    <col min="6138" max="6138" width="9.7109375" style="270" customWidth="1"/>
    <col min="6139" max="6139" width="12.7109375" style="270" customWidth="1"/>
    <col min="6140" max="6140" width="14.140625" style="270" customWidth="1"/>
    <col min="6141" max="6389" width="9.140625" style="270"/>
    <col min="6390" max="6391" width="5.7109375" style="270" customWidth="1"/>
    <col min="6392" max="6392" width="47" style="270" customWidth="1"/>
    <col min="6393" max="6393" width="6.7109375" style="270" customWidth="1"/>
    <col min="6394" max="6394" width="9.7109375" style="270" customWidth="1"/>
    <col min="6395" max="6395" width="12.7109375" style="270" customWidth="1"/>
    <col min="6396" max="6396" width="14.140625" style="270" customWidth="1"/>
    <col min="6397" max="6645" width="9.140625" style="270"/>
    <col min="6646" max="6647" width="5.7109375" style="270" customWidth="1"/>
    <col min="6648" max="6648" width="47" style="270" customWidth="1"/>
    <col min="6649" max="6649" width="6.7109375" style="270" customWidth="1"/>
    <col min="6650" max="6650" width="9.7109375" style="270" customWidth="1"/>
    <col min="6651" max="6651" width="12.7109375" style="270" customWidth="1"/>
    <col min="6652" max="6652" width="14.140625" style="270" customWidth="1"/>
    <col min="6653" max="6901" width="9.140625" style="270"/>
    <col min="6902" max="6903" width="5.7109375" style="270" customWidth="1"/>
    <col min="6904" max="6904" width="47" style="270" customWidth="1"/>
    <col min="6905" max="6905" width="6.7109375" style="270" customWidth="1"/>
    <col min="6906" max="6906" width="9.7109375" style="270" customWidth="1"/>
    <col min="6907" max="6907" width="12.7109375" style="270" customWidth="1"/>
    <col min="6908" max="6908" width="14.140625" style="270" customWidth="1"/>
    <col min="6909" max="7157" width="9.140625" style="270"/>
    <col min="7158" max="7159" width="5.7109375" style="270" customWidth="1"/>
    <col min="7160" max="7160" width="47" style="270" customWidth="1"/>
    <col min="7161" max="7161" width="6.7109375" style="270" customWidth="1"/>
    <col min="7162" max="7162" width="9.7109375" style="270" customWidth="1"/>
    <col min="7163" max="7163" width="12.7109375" style="270" customWidth="1"/>
    <col min="7164" max="7164" width="14.140625" style="270" customWidth="1"/>
    <col min="7165" max="7413" width="9.140625" style="270"/>
    <col min="7414" max="7415" width="5.7109375" style="270" customWidth="1"/>
    <col min="7416" max="7416" width="47" style="270" customWidth="1"/>
    <col min="7417" max="7417" width="6.7109375" style="270" customWidth="1"/>
    <col min="7418" max="7418" width="9.7109375" style="270" customWidth="1"/>
    <col min="7419" max="7419" width="12.7109375" style="270" customWidth="1"/>
    <col min="7420" max="7420" width="14.140625" style="270" customWidth="1"/>
    <col min="7421" max="7669" width="9.140625" style="270"/>
    <col min="7670" max="7671" width="5.7109375" style="270" customWidth="1"/>
    <col min="7672" max="7672" width="47" style="270" customWidth="1"/>
    <col min="7673" max="7673" width="6.7109375" style="270" customWidth="1"/>
    <col min="7674" max="7674" width="9.7109375" style="270" customWidth="1"/>
    <col min="7675" max="7675" width="12.7109375" style="270" customWidth="1"/>
    <col min="7676" max="7676" width="14.140625" style="270" customWidth="1"/>
    <col min="7677" max="7925" width="9.140625" style="270"/>
    <col min="7926" max="7927" width="5.7109375" style="270" customWidth="1"/>
    <col min="7928" max="7928" width="47" style="270" customWidth="1"/>
    <col min="7929" max="7929" width="6.7109375" style="270" customWidth="1"/>
    <col min="7930" max="7930" width="9.7109375" style="270" customWidth="1"/>
    <col min="7931" max="7931" width="12.7109375" style="270" customWidth="1"/>
    <col min="7932" max="7932" width="14.140625" style="270" customWidth="1"/>
    <col min="7933" max="8181" width="9.140625" style="270"/>
    <col min="8182" max="8183" width="5.7109375" style="270" customWidth="1"/>
    <col min="8184" max="8184" width="47" style="270" customWidth="1"/>
    <col min="8185" max="8185" width="6.7109375" style="270" customWidth="1"/>
    <col min="8186" max="8186" width="9.7109375" style="270" customWidth="1"/>
    <col min="8187" max="8187" width="12.7109375" style="270" customWidth="1"/>
    <col min="8188" max="8188" width="14.140625" style="270" customWidth="1"/>
    <col min="8189" max="8437" width="9.140625" style="270"/>
    <col min="8438" max="8439" width="5.7109375" style="270" customWidth="1"/>
    <col min="8440" max="8440" width="47" style="270" customWidth="1"/>
    <col min="8441" max="8441" width="6.7109375" style="270" customWidth="1"/>
    <col min="8442" max="8442" width="9.7109375" style="270" customWidth="1"/>
    <col min="8443" max="8443" width="12.7109375" style="270" customWidth="1"/>
    <col min="8444" max="8444" width="14.140625" style="270" customWidth="1"/>
    <col min="8445" max="8693" width="9.140625" style="270"/>
    <col min="8694" max="8695" width="5.7109375" style="270" customWidth="1"/>
    <col min="8696" max="8696" width="47" style="270" customWidth="1"/>
    <col min="8697" max="8697" width="6.7109375" style="270" customWidth="1"/>
    <col min="8698" max="8698" width="9.7109375" style="270" customWidth="1"/>
    <col min="8699" max="8699" width="12.7109375" style="270" customWidth="1"/>
    <col min="8700" max="8700" width="14.140625" style="270" customWidth="1"/>
    <col min="8701" max="8949" width="9.140625" style="270"/>
    <col min="8950" max="8951" width="5.7109375" style="270" customWidth="1"/>
    <col min="8952" max="8952" width="47" style="270" customWidth="1"/>
    <col min="8953" max="8953" width="6.7109375" style="270" customWidth="1"/>
    <col min="8954" max="8954" width="9.7109375" style="270" customWidth="1"/>
    <col min="8955" max="8955" width="12.7109375" style="270" customWidth="1"/>
    <col min="8956" max="8956" width="14.140625" style="270" customWidth="1"/>
    <col min="8957" max="9205" width="9.140625" style="270"/>
    <col min="9206" max="9207" width="5.7109375" style="270" customWidth="1"/>
    <col min="9208" max="9208" width="47" style="270" customWidth="1"/>
    <col min="9209" max="9209" width="6.7109375" style="270" customWidth="1"/>
    <col min="9210" max="9210" width="9.7109375" style="270" customWidth="1"/>
    <col min="9211" max="9211" width="12.7109375" style="270" customWidth="1"/>
    <col min="9212" max="9212" width="14.140625" style="270" customWidth="1"/>
    <col min="9213" max="9461" width="9.140625" style="270"/>
    <col min="9462" max="9463" width="5.7109375" style="270" customWidth="1"/>
    <col min="9464" max="9464" width="47" style="270" customWidth="1"/>
    <col min="9465" max="9465" width="6.7109375" style="270" customWidth="1"/>
    <col min="9466" max="9466" width="9.7109375" style="270" customWidth="1"/>
    <col min="9467" max="9467" width="12.7109375" style="270" customWidth="1"/>
    <col min="9468" max="9468" width="14.140625" style="270" customWidth="1"/>
    <col min="9469" max="9717" width="9.140625" style="270"/>
    <col min="9718" max="9719" width="5.7109375" style="270" customWidth="1"/>
    <col min="9720" max="9720" width="47" style="270" customWidth="1"/>
    <col min="9721" max="9721" width="6.7109375" style="270" customWidth="1"/>
    <col min="9722" max="9722" width="9.7109375" style="270" customWidth="1"/>
    <col min="9723" max="9723" width="12.7109375" style="270" customWidth="1"/>
    <col min="9724" max="9724" width="14.140625" style="270" customWidth="1"/>
    <col min="9725" max="9973" width="9.140625" style="270"/>
    <col min="9974" max="9975" width="5.7109375" style="270" customWidth="1"/>
    <col min="9976" max="9976" width="47" style="270" customWidth="1"/>
    <col min="9977" max="9977" width="6.7109375" style="270" customWidth="1"/>
    <col min="9978" max="9978" width="9.7109375" style="270" customWidth="1"/>
    <col min="9979" max="9979" width="12.7109375" style="270" customWidth="1"/>
    <col min="9980" max="9980" width="14.140625" style="270" customWidth="1"/>
    <col min="9981" max="10229" width="9.140625" style="270"/>
    <col min="10230" max="10231" width="5.7109375" style="270" customWidth="1"/>
    <col min="10232" max="10232" width="47" style="270" customWidth="1"/>
    <col min="10233" max="10233" width="6.7109375" style="270" customWidth="1"/>
    <col min="10234" max="10234" width="9.7109375" style="270" customWidth="1"/>
    <col min="10235" max="10235" width="12.7109375" style="270" customWidth="1"/>
    <col min="10236" max="10236" width="14.140625" style="270" customWidth="1"/>
    <col min="10237" max="10485" width="9.140625" style="270"/>
    <col min="10486" max="10487" width="5.7109375" style="270" customWidth="1"/>
    <col min="10488" max="10488" width="47" style="270" customWidth="1"/>
    <col min="10489" max="10489" width="6.7109375" style="270" customWidth="1"/>
    <col min="10490" max="10490" width="9.7109375" style="270" customWidth="1"/>
    <col min="10491" max="10491" width="12.7109375" style="270" customWidth="1"/>
    <col min="10492" max="10492" width="14.140625" style="270" customWidth="1"/>
    <col min="10493" max="10741" width="9.140625" style="270"/>
    <col min="10742" max="10743" width="5.7109375" style="270" customWidth="1"/>
    <col min="10744" max="10744" width="47" style="270" customWidth="1"/>
    <col min="10745" max="10745" width="6.7109375" style="270" customWidth="1"/>
    <col min="10746" max="10746" width="9.7109375" style="270" customWidth="1"/>
    <col min="10747" max="10747" width="12.7109375" style="270" customWidth="1"/>
    <col min="10748" max="10748" width="14.140625" style="270" customWidth="1"/>
    <col min="10749" max="10997" width="9.140625" style="270"/>
    <col min="10998" max="10999" width="5.7109375" style="270" customWidth="1"/>
    <col min="11000" max="11000" width="47" style="270" customWidth="1"/>
    <col min="11001" max="11001" width="6.7109375" style="270" customWidth="1"/>
    <col min="11002" max="11002" width="9.7109375" style="270" customWidth="1"/>
    <col min="11003" max="11003" width="12.7109375" style="270" customWidth="1"/>
    <col min="11004" max="11004" width="14.140625" style="270" customWidth="1"/>
    <col min="11005" max="11253" width="9.140625" style="270"/>
    <col min="11254" max="11255" width="5.7109375" style="270" customWidth="1"/>
    <col min="11256" max="11256" width="47" style="270" customWidth="1"/>
    <col min="11257" max="11257" width="6.7109375" style="270" customWidth="1"/>
    <col min="11258" max="11258" width="9.7109375" style="270" customWidth="1"/>
    <col min="11259" max="11259" width="12.7109375" style="270" customWidth="1"/>
    <col min="11260" max="11260" width="14.140625" style="270" customWidth="1"/>
    <col min="11261" max="11509" width="9.140625" style="270"/>
    <col min="11510" max="11511" width="5.7109375" style="270" customWidth="1"/>
    <col min="11512" max="11512" width="47" style="270" customWidth="1"/>
    <col min="11513" max="11513" width="6.7109375" style="270" customWidth="1"/>
    <col min="11514" max="11514" width="9.7109375" style="270" customWidth="1"/>
    <col min="11515" max="11515" width="12.7109375" style="270" customWidth="1"/>
    <col min="11516" max="11516" width="14.140625" style="270" customWidth="1"/>
    <col min="11517" max="11765" width="9.140625" style="270"/>
    <col min="11766" max="11767" width="5.7109375" style="270" customWidth="1"/>
    <col min="11768" max="11768" width="47" style="270" customWidth="1"/>
    <col min="11769" max="11769" width="6.7109375" style="270" customWidth="1"/>
    <col min="11770" max="11770" width="9.7109375" style="270" customWidth="1"/>
    <col min="11771" max="11771" width="12.7109375" style="270" customWidth="1"/>
    <col min="11772" max="11772" width="14.140625" style="270" customWidth="1"/>
    <col min="11773" max="12021" width="9.140625" style="270"/>
    <col min="12022" max="12023" width="5.7109375" style="270" customWidth="1"/>
    <col min="12024" max="12024" width="47" style="270" customWidth="1"/>
    <col min="12025" max="12025" width="6.7109375" style="270" customWidth="1"/>
    <col min="12026" max="12026" width="9.7109375" style="270" customWidth="1"/>
    <col min="12027" max="12027" width="12.7109375" style="270" customWidth="1"/>
    <col min="12028" max="12028" width="14.140625" style="270" customWidth="1"/>
    <col min="12029" max="12277" width="9.140625" style="270"/>
    <col min="12278" max="12279" width="5.7109375" style="270" customWidth="1"/>
    <col min="12280" max="12280" width="47" style="270" customWidth="1"/>
    <col min="12281" max="12281" width="6.7109375" style="270" customWidth="1"/>
    <col min="12282" max="12282" width="9.7109375" style="270" customWidth="1"/>
    <col min="12283" max="12283" width="12.7109375" style="270" customWidth="1"/>
    <col min="12284" max="12284" width="14.140625" style="270" customWidth="1"/>
    <col min="12285" max="12533" width="9.140625" style="270"/>
    <col min="12534" max="12535" width="5.7109375" style="270" customWidth="1"/>
    <col min="12536" max="12536" width="47" style="270" customWidth="1"/>
    <col min="12537" max="12537" width="6.7109375" style="270" customWidth="1"/>
    <col min="12538" max="12538" width="9.7109375" style="270" customWidth="1"/>
    <col min="12539" max="12539" width="12.7109375" style="270" customWidth="1"/>
    <col min="12540" max="12540" width="14.140625" style="270" customWidth="1"/>
    <col min="12541" max="12789" width="9.140625" style="270"/>
    <col min="12790" max="12791" width="5.7109375" style="270" customWidth="1"/>
    <col min="12792" max="12792" width="47" style="270" customWidth="1"/>
    <col min="12793" max="12793" width="6.7109375" style="270" customWidth="1"/>
    <col min="12794" max="12794" width="9.7109375" style="270" customWidth="1"/>
    <col min="12795" max="12795" width="12.7109375" style="270" customWidth="1"/>
    <col min="12796" max="12796" width="14.140625" style="270" customWidth="1"/>
    <col min="12797" max="13045" width="9.140625" style="270"/>
    <col min="13046" max="13047" width="5.7109375" style="270" customWidth="1"/>
    <col min="13048" max="13048" width="47" style="270" customWidth="1"/>
    <col min="13049" max="13049" width="6.7109375" style="270" customWidth="1"/>
    <col min="13050" max="13050" width="9.7109375" style="270" customWidth="1"/>
    <col min="13051" max="13051" width="12.7109375" style="270" customWidth="1"/>
    <col min="13052" max="13052" width="14.140625" style="270" customWidth="1"/>
    <col min="13053" max="13301" width="9.140625" style="270"/>
    <col min="13302" max="13303" width="5.7109375" style="270" customWidth="1"/>
    <col min="13304" max="13304" width="47" style="270" customWidth="1"/>
    <col min="13305" max="13305" width="6.7109375" style="270" customWidth="1"/>
    <col min="13306" max="13306" width="9.7109375" style="270" customWidth="1"/>
    <col min="13307" max="13307" width="12.7109375" style="270" customWidth="1"/>
    <col min="13308" max="13308" width="14.140625" style="270" customWidth="1"/>
    <col min="13309" max="13557" width="9.140625" style="270"/>
    <col min="13558" max="13559" width="5.7109375" style="270" customWidth="1"/>
    <col min="13560" max="13560" width="47" style="270" customWidth="1"/>
    <col min="13561" max="13561" width="6.7109375" style="270" customWidth="1"/>
    <col min="13562" max="13562" width="9.7109375" style="270" customWidth="1"/>
    <col min="13563" max="13563" width="12.7109375" style="270" customWidth="1"/>
    <col min="13564" max="13564" width="14.140625" style="270" customWidth="1"/>
    <col min="13565" max="13813" width="9.140625" style="270"/>
    <col min="13814" max="13815" width="5.7109375" style="270" customWidth="1"/>
    <col min="13816" max="13816" width="47" style="270" customWidth="1"/>
    <col min="13817" max="13817" width="6.7109375" style="270" customWidth="1"/>
    <col min="13818" max="13818" width="9.7109375" style="270" customWidth="1"/>
    <col min="13819" max="13819" width="12.7109375" style="270" customWidth="1"/>
    <col min="13820" max="13820" width="14.140625" style="270" customWidth="1"/>
    <col min="13821" max="14069" width="9.140625" style="270"/>
    <col min="14070" max="14071" width="5.7109375" style="270" customWidth="1"/>
    <col min="14072" max="14072" width="47" style="270" customWidth="1"/>
    <col min="14073" max="14073" width="6.7109375" style="270" customWidth="1"/>
    <col min="14074" max="14074" width="9.7109375" style="270" customWidth="1"/>
    <col min="14075" max="14075" width="12.7109375" style="270" customWidth="1"/>
    <col min="14076" max="14076" width="14.140625" style="270" customWidth="1"/>
    <col min="14077" max="14325" width="9.140625" style="270"/>
    <col min="14326" max="14327" width="5.7109375" style="270" customWidth="1"/>
    <col min="14328" max="14328" width="47" style="270" customWidth="1"/>
    <col min="14329" max="14329" width="6.7109375" style="270" customWidth="1"/>
    <col min="14330" max="14330" width="9.7109375" style="270" customWidth="1"/>
    <col min="14331" max="14331" width="12.7109375" style="270" customWidth="1"/>
    <col min="14332" max="14332" width="14.140625" style="270" customWidth="1"/>
    <col min="14333" max="14581" width="9.140625" style="270"/>
    <col min="14582" max="14583" width="5.7109375" style="270" customWidth="1"/>
    <col min="14584" max="14584" width="47" style="270" customWidth="1"/>
    <col min="14585" max="14585" width="6.7109375" style="270" customWidth="1"/>
    <col min="14586" max="14586" width="9.7109375" style="270" customWidth="1"/>
    <col min="14587" max="14587" width="12.7109375" style="270" customWidth="1"/>
    <col min="14588" max="14588" width="14.140625" style="270" customWidth="1"/>
    <col min="14589" max="14837" width="9.140625" style="270"/>
    <col min="14838" max="14839" width="5.7109375" style="270" customWidth="1"/>
    <col min="14840" max="14840" width="47" style="270" customWidth="1"/>
    <col min="14841" max="14841" width="6.7109375" style="270" customWidth="1"/>
    <col min="14842" max="14842" width="9.7109375" style="270" customWidth="1"/>
    <col min="14843" max="14843" width="12.7109375" style="270" customWidth="1"/>
    <col min="14844" max="14844" width="14.140625" style="270" customWidth="1"/>
    <col min="14845" max="15093" width="9.140625" style="270"/>
    <col min="15094" max="15095" width="5.7109375" style="270" customWidth="1"/>
    <col min="15096" max="15096" width="47" style="270" customWidth="1"/>
    <col min="15097" max="15097" width="6.7109375" style="270" customWidth="1"/>
    <col min="15098" max="15098" width="9.7109375" style="270" customWidth="1"/>
    <col min="15099" max="15099" width="12.7109375" style="270" customWidth="1"/>
    <col min="15100" max="15100" width="14.140625" style="270" customWidth="1"/>
    <col min="15101" max="15349" width="9.140625" style="270"/>
    <col min="15350" max="15351" width="5.7109375" style="270" customWidth="1"/>
    <col min="15352" max="15352" width="47" style="270" customWidth="1"/>
    <col min="15353" max="15353" width="6.7109375" style="270" customWidth="1"/>
    <col min="15354" max="15354" width="9.7109375" style="270" customWidth="1"/>
    <col min="15355" max="15355" width="12.7109375" style="270" customWidth="1"/>
    <col min="15356" max="15356" width="14.140625" style="270" customWidth="1"/>
    <col min="15357" max="15605" width="9.140625" style="270"/>
    <col min="15606" max="15607" width="5.7109375" style="270" customWidth="1"/>
    <col min="15608" max="15608" width="47" style="270" customWidth="1"/>
    <col min="15609" max="15609" width="6.7109375" style="270" customWidth="1"/>
    <col min="15610" max="15610" width="9.7109375" style="270" customWidth="1"/>
    <col min="15611" max="15611" width="12.7109375" style="270" customWidth="1"/>
    <col min="15612" max="15612" width="14.140625" style="270" customWidth="1"/>
    <col min="15613" max="15861" width="9.140625" style="270"/>
    <col min="15862" max="15863" width="5.7109375" style="270" customWidth="1"/>
    <col min="15864" max="15864" width="47" style="270" customWidth="1"/>
    <col min="15865" max="15865" width="6.7109375" style="270" customWidth="1"/>
    <col min="15866" max="15866" width="9.7109375" style="270" customWidth="1"/>
    <col min="15867" max="15867" width="12.7109375" style="270" customWidth="1"/>
    <col min="15868" max="15868" width="14.140625" style="270" customWidth="1"/>
    <col min="15869" max="16117" width="9.140625" style="270"/>
    <col min="16118" max="16119" width="5.7109375" style="270" customWidth="1"/>
    <col min="16120" max="16120" width="47" style="270" customWidth="1"/>
    <col min="16121" max="16121" width="6.7109375" style="270" customWidth="1"/>
    <col min="16122" max="16122" width="9.7109375" style="270" customWidth="1"/>
    <col min="16123" max="16123" width="12.7109375" style="270" customWidth="1"/>
    <col min="16124" max="16124" width="14.140625" style="270" customWidth="1"/>
    <col min="16125" max="16373" width="9.140625" style="270"/>
    <col min="16374" max="16384" width="8.7109375" style="270" customWidth="1"/>
  </cols>
  <sheetData>
    <row r="1" spans="1:13">
      <c r="A1" s="1146"/>
      <c r="B1" s="1146"/>
      <c r="C1" s="1146"/>
      <c r="D1" s="1146"/>
      <c r="F1" s="420" t="s">
        <v>320</v>
      </c>
      <c r="G1" s="420" t="s">
        <v>321</v>
      </c>
      <c r="H1" s="421" t="s">
        <v>322</v>
      </c>
      <c r="I1" s="422" t="s">
        <v>345</v>
      </c>
      <c r="J1" s="423" t="s">
        <v>324</v>
      </c>
      <c r="K1" s="424" t="s">
        <v>325</v>
      </c>
    </row>
    <row r="2" spans="1:13" ht="20.25">
      <c r="A2" s="425">
        <v>1</v>
      </c>
      <c r="B2" s="425">
        <v>2</v>
      </c>
      <c r="C2" s="425">
        <v>3</v>
      </c>
      <c r="D2" s="425">
        <v>4</v>
      </c>
      <c r="F2" s="1147" t="s">
        <v>326</v>
      </c>
      <c r="G2" s="1147"/>
      <c r="H2" s="1147"/>
      <c r="I2" s="1147"/>
      <c r="J2" s="1147"/>
      <c r="K2" s="1147"/>
    </row>
    <row r="3" spans="1:13" ht="17.45" customHeight="1">
      <c r="A3" s="1148" t="s">
        <v>317</v>
      </c>
      <c r="B3" s="1149" t="s">
        <v>318</v>
      </c>
      <c r="C3" s="1150"/>
      <c r="D3" s="1151"/>
      <c r="F3" s="430" t="s">
        <v>327</v>
      </c>
      <c r="G3" s="1152" t="s">
        <v>453</v>
      </c>
      <c r="H3" s="1152"/>
      <c r="I3" s="1152"/>
      <c r="J3" s="1152"/>
      <c r="K3" s="1152"/>
    </row>
    <row r="4" spans="1:13" ht="15" customHeight="1">
      <c r="A4" s="1148"/>
      <c r="B4" s="1149"/>
      <c r="C4" s="1150"/>
      <c r="D4" s="1151"/>
      <c r="F4" s="431" t="s">
        <v>328</v>
      </c>
      <c r="G4" s="1152" t="s">
        <v>454</v>
      </c>
      <c r="H4" s="1152"/>
      <c r="I4" s="1152"/>
      <c r="J4" s="1152"/>
      <c r="K4" s="1152"/>
    </row>
    <row r="5" spans="1:13" ht="13.7" customHeight="1">
      <c r="A5" s="1148"/>
      <c r="B5" s="1149"/>
      <c r="C5" s="1150"/>
      <c r="D5" s="1151"/>
      <c r="F5" s="430" t="s">
        <v>329</v>
      </c>
      <c r="G5" s="1152" t="s">
        <v>450</v>
      </c>
      <c r="H5" s="1152"/>
      <c r="I5" s="1152"/>
      <c r="J5" s="1152"/>
      <c r="K5" s="1152"/>
    </row>
    <row r="6" spans="1:13" ht="16.5">
      <c r="A6" s="1148"/>
      <c r="B6" s="1149"/>
      <c r="C6" s="1150"/>
      <c r="D6" s="1151"/>
      <c r="F6" s="432" t="s">
        <v>335</v>
      </c>
      <c r="G6" s="1153"/>
      <c r="H6" s="1153"/>
      <c r="I6" s="1153"/>
      <c r="J6" s="1153"/>
      <c r="K6" s="1153"/>
    </row>
    <row r="7" spans="1:13" ht="16.5">
      <c r="A7" s="1148"/>
      <c r="B7" s="1149"/>
      <c r="C7" s="1150"/>
      <c r="D7" s="1151"/>
      <c r="F7" s="433" t="s">
        <v>336</v>
      </c>
      <c r="G7" s="1145"/>
      <c r="H7" s="1145"/>
      <c r="I7" s="1145"/>
      <c r="J7" s="1145"/>
      <c r="K7" s="1145"/>
    </row>
    <row r="8" spans="1:13" ht="36">
      <c r="A8" s="1148"/>
      <c r="B8" s="1149"/>
      <c r="C8" s="1150"/>
      <c r="D8" s="1151"/>
      <c r="F8" s="275"/>
      <c r="G8" s="434" t="s">
        <v>456</v>
      </c>
      <c r="H8" s="285"/>
      <c r="I8" s="275"/>
      <c r="J8" s="275"/>
      <c r="K8" s="275"/>
    </row>
    <row r="9" spans="1:13" ht="18">
      <c r="A9" s="1148"/>
      <c r="B9" s="1149"/>
      <c r="C9" s="1150"/>
      <c r="D9" s="1151"/>
      <c r="F9" s="275"/>
      <c r="G9" s="434" t="s">
        <v>419</v>
      </c>
      <c r="H9" s="285"/>
      <c r="I9" s="275"/>
      <c r="J9" s="275"/>
      <c r="K9" s="275"/>
    </row>
    <row r="10" spans="1:13" ht="13.5" thickBot="1">
      <c r="A10" s="1148"/>
      <c r="B10" s="1149"/>
      <c r="C10" s="1150"/>
      <c r="D10" s="1151"/>
      <c r="F10" s="435"/>
      <c r="G10" s="357" t="s">
        <v>447</v>
      </c>
      <c r="H10" s="436"/>
      <c r="I10" s="437"/>
      <c r="J10" s="438"/>
      <c r="K10" s="438"/>
    </row>
    <row r="11" spans="1:13">
      <c r="A11" s="426"/>
      <c r="B11" s="427"/>
      <c r="C11" s="428"/>
      <c r="E11" s="270"/>
      <c r="F11" s="439"/>
      <c r="G11" s="440"/>
      <c r="I11" s="442"/>
    </row>
    <row r="12" spans="1:13" s="284" customFormat="1" ht="18.75" thickBot="1">
      <c r="A12" s="479">
        <v>400</v>
      </c>
      <c r="B12" s="480"/>
      <c r="C12" s="481"/>
      <c r="D12" s="482"/>
      <c r="E12" s="483"/>
      <c r="F12" s="484">
        <f>A12</f>
        <v>400</v>
      </c>
      <c r="G12" s="485" t="s">
        <v>410</v>
      </c>
      <c r="H12" s="486"/>
      <c r="I12" s="487"/>
      <c r="J12" s="443"/>
      <c r="K12" s="773"/>
    </row>
    <row r="13" spans="1:13" s="274" customFormat="1" ht="15.75">
      <c r="A13" s="488"/>
      <c r="B13" s="480"/>
      <c r="C13" s="481"/>
      <c r="D13" s="482"/>
      <c r="E13" s="489"/>
      <c r="F13" s="490" t="s">
        <v>331</v>
      </c>
      <c r="G13" s="491" t="s">
        <v>332</v>
      </c>
      <c r="H13" s="492" t="s">
        <v>89</v>
      </c>
      <c r="I13" s="493" t="s">
        <v>1</v>
      </c>
      <c r="J13" s="444" t="s">
        <v>333</v>
      </c>
      <c r="K13" s="774" t="s">
        <v>128</v>
      </c>
    </row>
    <row r="14" spans="1:13" s="283" customFormat="1">
      <c r="A14" s="479"/>
      <c r="B14" s="480"/>
      <c r="C14" s="481"/>
      <c r="D14" s="482"/>
      <c r="E14" s="494"/>
      <c r="F14" s="495" t="str">
        <f>F64</f>
        <v>400.01..</v>
      </c>
      <c r="G14" s="496" t="str">
        <f>G64</f>
        <v>Ogrevanje</v>
      </c>
      <c r="H14" s="497"/>
      <c r="I14" s="498"/>
      <c r="K14" s="775">
        <f>SUM(K15:K18)</f>
        <v>0</v>
      </c>
    </row>
    <row r="15" spans="1:13" s="283" customFormat="1">
      <c r="A15" s="479"/>
      <c r="B15" s="480"/>
      <c r="C15" s="481"/>
      <c r="D15" s="482"/>
      <c r="E15" s="494"/>
      <c r="F15" s="499" t="str">
        <f>F66</f>
        <v>400.01.01.</v>
      </c>
      <c r="G15" s="500" t="str">
        <f>G66</f>
        <v>TOPLOTNA POSTAJA IN HLADILNA STROJNICA</v>
      </c>
      <c r="H15" s="501"/>
      <c r="I15" s="501"/>
      <c r="J15" s="446"/>
      <c r="K15" s="776">
        <f>K69</f>
        <v>0</v>
      </c>
      <c r="L15" s="270"/>
      <c r="M15" s="270"/>
    </row>
    <row r="16" spans="1:13">
      <c r="A16" s="488"/>
      <c r="B16" s="480"/>
      <c r="C16" s="481"/>
      <c r="D16" s="482"/>
      <c r="E16" s="502"/>
      <c r="F16" s="499" t="str">
        <f>F71</f>
        <v>400.01.02.</v>
      </c>
      <c r="G16" s="500" t="str">
        <f>G71</f>
        <v>OGREVANJE IN HLAJENJE OBJEKTA</v>
      </c>
      <c r="H16" s="501"/>
      <c r="I16" s="501"/>
      <c r="J16" s="446"/>
      <c r="K16" s="776">
        <f>K112</f>
        <v>0</v>
      </c>
    </row>
    <row r="17" spans="1:11">
      <c r="A17" s="488"/>
      <c r="B17" s="480"/>
      <c r="C17" s="481"/>
      <c r="D17" s="482"/>
      <c r="E17" s="502"/>
      <c r="F17" s="499" t="str">
        <f>F114</f>
        <v>400.01.03.</v>
      </c>
      <c r="G17" s="500" t="str">
        <f>G114</f>
        <v>TALNO OGREVANJE</v>
      </c>
      <c r="H17" s="501"/>
      <c r="I17" s="501"/>
      <c r="J17" s="446"/>
      <c r="K17" s="776">
        <f>K201</f>
        <v>0</v>
      </c>
    </row>
    <row r="18" spans="1:11">
      <c r="A18" s="488"/>
      <c r="B18" s="480"/>
      <c r="C18" s="481"/>
      <c r="D18" s="482"/>
      <c r="E18" s="502"/>
      <c r="F18" s="499" t="str">
        <f>F203</f>
        <v>400.01.04.</v>
      </c>
      <c r="G18" s="500" t="str">
        <f>G203</f>
        <v>SPLOŠNI STROŠKI</v>
      </c>
      <c r="H18" s="501"/>
      <c r="I18" s="501"/>
      <c r="J18" s="446"/>
      <c r="K18" s="776">
        <f>K211</f>
        <v>0</v>
      </c>
    </row>
    <row r="19" spans="1:11">
      <c r="A19" s="488"/>
      <c r="B19" s="480"/>
      <c r="C19" s="481"/>
      <c r="D19" s="482"/>
      <c r="E19" s="502"/>
      <c r="F19" s="503" t="str">
        <f>F213</f>
        <v>400.02..</v>
      </c>
      <c r="G19" s="504" t="str">
        <f>G213</f>
        <v>Prezračevanje</v>
      </c>
      <c r="H19" s="505"/>
      <c r="I19" s="506"/>
      <c r="K19" s="777">
        <f>SUM(K20:K23)</f>
        <v>0</v>
      </c>
    </row>
    <row r="20" spans="1:11">
      <c r="A20" s="488"/>
      <c r="B20" s="480"/>
      <c r="C20" s="481"/>
      <c r="D20" s="482"/>
      <c r="E20" s="502"/>
      <c r="F20" s="499" t="str">
        <f>F215</f>
        <v>400.02.01.</v>
      </c>
      <c r="G20" s="500" t="str">
        <f>G215</f>
        <v>OPREMA IN NAPRAVE</v>
      </c>
      <c r="H20" s="501"/>
      <c r="I20" s="501"/>
      <c r="J20" s="446"/>
      <c r="K20" s="776">
        <f>K439</f>
        <v>0</v>
      </c>
    </row>
    <row r="21" spans="1:11">
      <c r="A21" s="488"/>
      <c r="B21" s="480"/>
      <c r="C21" s="481"/>
      <c r="D21" s="482"/>
      <c r="E21" s="502"/>
      <c r="F21" s="507" t="str">
        <f>F442</f>
        <v>400.02.02.</v>
      </c>
      <c r="G21" s="508" t="str">
        <f>G442</f>
        <v>ZRAČNA ARMATURA IN PLOČEVINA</v>
      </c>
      <c r="H21" s="509"/>
      <c r="I21" s="509"/>
      <c r="J21" s="278"/>
      <c r="K21" s="778">
        <f>K542</f>
        <v>0</v>
      </c>
    </row>
    <row r="22" spans="1:11">
      <c r="A22" s="488"/>
      <c r="B22" s="480"/>
      <c r="C22" s="481"/>
      <c r="D22" s="482"/>
      <c r="E22" s="502"/>
      <c r="F22" s="507" t="str">
        <f>F545</f>
        <v>400.02.03.</v>
      </c>
      <c r="G22" s="508" t="str">
        <f>G545</f>
        <v>HIDRAVLIČNA OPREMA GRELNIKOV IN HLADILNIKOV KLIMATOV</v>
      </c>
      <c r="H22" s="509"/>
      <c r="I22" s="509"/>
      <c r="J22" s="278"/>
      <c r="K22" s="778">
        <f>K593</f>
        <v>0</v>
      </c>
    </row>
    <row r="23" spans="1:11">
      <c r="A23" s="488"/>
      <c r="B23" s="480"/>
      <c r="C23" s="481"/>
      <c r="D23" s="482"/>
      <c r="E23" s="502"/>
      <c r="F23" s="507" t="str">
        <f>F596</f>
        <v>400.02.04.</v>
      </c>
      <c r="G23" s="508" t="str">
        <f>G596</f>
        <v>PRIPRAVLJALNA IN ZAKLJUČNA DELA</v>
      </c>
      <c r="H23" s="509"/>
      <c r="I23" s="509"/>
      <c r="J23" s="278"/>
      <c r="K23" s="778">
        <f>K604</f>
        <v>0</v>
      </c>
    </row>
    <row r="24" spans="1:11">
      <c r="A24" s="488"/>
      <c r="B24" s="480"/>
      <c r="C24" s="481"/>
      <c r="D24" s="482"/>
      <c r="E24" s="502"/>
      <c r="F24" s="510" t="str">
        <f>F607</f>
        <v>400.03..</v>
      </c>
      <c r="G24" s="511" t="str">
        <f>G607</f>
        <v>Vodovod in kanalizacija</v>
      </c>
      <c r="H24" s="509"/>
      <c r="I24" s="509"/>
      <c r="J24" s="278"/>
      <c r="K24" s="777">
        <f>SUM(K25:K28)</f>
        <v>0</v>
      </c>
    </row>
    <row r="25" spans="1:11">
      <c r="A25" s="488"/>
      <c r="B25" s="480"/>
      <c r="C25" s="481"/>
      <c r="D25" s="482"/>
      <c r="E25" s="502"/>
      <c r="F25" s="507" t="str">
        <f>F609</f>
        <v>400.03.01.</v>
      </c>
      <c r="G25" s="508" t="str">
        <f>G609</f>
        <v>NOTRANJA VODOVODNA INSTALACIJA</v>
      </c>
      <c r="H25" s="509"/>
      <c r="I25" s="509"/>
      <c r="J25" s="278"/>
      <c r="K25" s="778">
        <f>K685</f>
        <v>0</v>
      </c>
    </row>
    <row r="26" spans="1:11">
      <c r="A26" s="488"/>
      <c r="B26" s="480"/>
      <c r="C26" s="481"/>
      <c r="D26" s="482"/>
      <c r="E26" s="502"/>
      <c r="F26" s="507" t="str">
        <f>F687</f>
        <v>400.03.02.</v>
      </c>
      <c r="G26" s="508" t="str">
        <f>G687</f>
        <v>FEKALNA ODTOČNA KANALIZACIJA</v>
      </c>
      <c r="H26" s="509"/>
      <c r="I26" s="509"/>
      <c r="J26" s="278"/>
      <c r="K26" s="778">
        <f>K724</f>
        <v>0</v>
      </c>
    </row>
    <row r="27" spans="1:11">
      <c r="A27" s="488"/>
      <c r="B27" s="480"/>
      <c r="C27" s="481"/>
      <c r="D27" s="482"/>
      <c r="E27" s="502"/>
      <c r="F27" s="507" t="str">
        <f>F726</f>
        <v>400.03.03.</v>
      </c>
      <c r="G27" s="508" t="str">
        <f>G726</f>
        <v>SANITARNA OPREMA</v>
      </c>
      <c r="H27" s="509"/>
      <c r="I27" s="509"/>
      <c r="J27" s="278"/>
      <c r="K27" s="778">
        <f>K800</f>
        <v>0</v>
      </c>
    </row>
    <row r="28" spans="1:11">
      <c r="A28" s="488"/>
      <c r="B28" s="480"/>
      <c r="C28" s="481"/>
      <c r="D28" s="482"/>
      <c r="E28" s="502"/>
      <c r="F28" s="507" t="str">
        <f>F802</f>
        <v>400.03.04.</v>
      </c>
      <c r="G28" s="508" t="str">
        <f>G802</f>
        <v>SPLOŠNI STROŠKI</v>
      </c>
      <c r="H28" s="509"/>
      <c r="I28" s="509"/>
      <c r="J28" s="278"/>
      <c r="K28" s="778">
        <f>K808</f>
        <v>0</v>
      </c>
    </row>
    <row r="29" spans="1:11">
      <c r="A29" s="488"/>
      <c r="B29" s="480"/>
      <c r="C29" s="481"/>
      <c r="D29" s="482"/>
      <c r="E29" s="502"/>
      <c r="F29" s="510" t="str">
        <f>F811</f>
        <v>400.04..</v>
      </c>
      <c r="G29" s="511" t="str">
        <f>G811</f>
        <v>Vodovod in kanalizacija - sprememba 1.faza</v>
      </c>
      <c r="H29" s="509"/>
      <c r="I29" s="509"/>
      <c r="J29" s="278"/>
      <c r="K29" s="777">
        <f>SUM(K30:K33)</f>
        <v>0</v>
      </c>
    </row>
    <row r="30" spans="1:11">
      <c r="A30" s="488"/>
      <c r="B30" s="480"/>
      <c r="C30" s="481"/>
      <c r="D30" s="482"/>
      <c r="E30" s="502"/>
      <c r="F30" s="507" t="str">
        <f>F813</f>
        <v>400.04.01.</v>
      </c>
      <c r="G30" s="508" t="str">
        <f>G813</f>
        <v>NOTRANJA VODOVODNA INSTALACIJA</v>
      </c>
      <c r="H30" s="509"/>
      <c r="I30" s="509"/>
      <c r="J30" s="278"/>
      <c r="K30" s="778">
        <f>K825</f>
        <v>0</v>
      </c>
    </row>
    <row r="31" spans="1:11">
      <c r="A31" s="488"/>
      <c r="B31" s="480"/>
      <c r="C31" s="481"/>
      <c r="D31" s="482"/>
      <c r="E31" s="502"/>
      <c r="F31" s="507" t="str">
        <f>F827</f>
        <v>400.04.02.</v>
      </c>
      <c r="G31" s="508" t="str">
        <f>G827</f>
        <v>FEKALNA ODTOČNA KANALIZACIJA</v>
      </c>
      <c r="H31" s="509"/>
      <c r="I31" s="509"/>
      <c r="J31" s="278"/>
      <c r="K31" s="778">
        <f>K841</f>
        <v>0</v>
      </c>
    </row>
    <row r="32" spans="1:11">
      <c r="A32" s="488"/>
      <c r="B32" s="480"/>
      <c r="C32" s="481"/>
      <c r="D32" s="482"/>
      <c r="E32" s="502"/>
      <c r="F32" s="507" t="str">
        <f>F843</f>
        <v>400.04.03.</v>
      </c>
      <c r="G32" s="508" t="str">
        <f>G843</f>
        <v>SANITARNA OPREMA</v>
      </c>
      <c r="H32" s="509"/>
      <c r="I32" s="509"/>
      <c r="J32" s="278"/>
      <c r="K32" s="778">
        <f>K872</f>
        <v>0</v>
      </c>
    </row>
    <row r="33" spans="1:14">
      <c r="A33" s="488"/>
      <c r="B33" s="480"/>
      <c r="C33" s="481"/>
      <c r="D33" s="482"/>
      <c r="E33" s="502"/>
      <c r="F33" s="507" t="str">
        <f>F874</f>
        <v>400.04.04.</v>
      </c>
      <c r="G33" s="508" t="str">
        <f>G874</f>
        <v>SPLOŠNI STROŠKI</v>
      </c>
      <c r="H33" s="509"/>
      <c r="I33" s="509"/>
      <c r="J33" s="278"/>
      <c r="K33" s="778">
        <f>K881</f>
        <v>0</v>
      </c>
    </row>
    <row r="34" spans="1:14">
      <c r="A34" s="488"/>
      <c r="B34" s="480"/>
      <c r="C34" s="481"/>
      <c r="D34" s="482"/>
      <c r="E34" s="502"/>
      <c r="F34" s="507"/>
      <c r="G34" s="508"/>
      <c r="H34" s="509"/>
      <c r="I34" s="509"/>
      <c r="J34" s="278"/>
      <c r="K34" s="778"/>
    </row>
    <row r="35" spans="1:14" s="279" customFormat="1" ht="13.5" thickBot="1">
      <c r="A35" s="488"/>
      <c r="B35" s="480"/>
      <c r="C35" s="481"/>
      <c r="D35" s="482"/>
      <c r="E35" s="512"/>
      <c r="F35" s="508"/>
      <c r="G35" s="513" t="s">
        <v>124</v>
      </c>
      <c r="H35" s="514"/>
      <c r="I35" s="515"/>
      <c r="J35" s="282"/>
      <c r="K35" s="779">
        <f>K14+K19+K24+K29</f>
        <v>0</v>
      </c>
      <c r="L35" s="270"/>
      <c r="M35" s="281"/>
      <c r="N35" s="280"/>
    </row>
    <row r="36" spans="1:14" ht="13.5" thickTop="1">
      <c r="A36" s="488"/>
      <c r="B36" s="480"/>
      <c r="C36" s="481"/>
      <c r="D36" s="482"/>
      <c r="E36" s="502"/>
      <c r="F36" s="516"/>
      <c r="G36" s="517"/>
      <c r="H36" s="505"/>
      <c r="I36" s="506"/>
      <c r="K36" s="508"/>
    </row>
    <row r="37" spans="1:14">
      <c r="A37" s="488"/>
      <c r="B37" s="480"/>
      <c r="C37" s="481"/>
      <c r="D37" s="482"/>
      <c r="E37" s="502"/>
      <c r="F37" s="516"/>
      <c r="G37" s="518" t="s">
        <v>1581</v>
      </c>
      <c r="H37" s="505"/>
      <c r="I37" s="506"/>
      <c r="K37" s="508"/>
    </row>
    <row r="38" spans="1:14" ht="25.5">
      <c r="A38" s="488"/>
      <c r="B38" s="480"/>
      <c r="C38" s="481"/>
      <c r="D38" s="482"/>
      <c r="E38" s="502"/>
      <c r="F38" s="516"/>
      <c r="G38" s="518" t="s">
        <v>1582</v>
      </c>
      <c r="H38" s="505"/>
      <c r="I38" s="506"/>
      <c r="K38" s="508"/>
    </row>
    <row r="39" spans="1:14" ht="76.5">
      <c r="A39" s="488"/>
      <c r="B39" s="480"/>
      <c r="C39" s="481"/>
      <c r="D39" s="482"/>
      <c r="E39" s="502"/>
      <c r="F39" s="516"/>
      <c r="G39" s="518" t="s">
        <v>1583</v>
      </c>
      <c r="H39" s="505"/>
      <c r="I39" s="506"/>
      <c r="K39" s="508"/>
    </row>
    <row r="40" spans="1:14" ht="38.25">
      <c r="A40" s="488"/>
      <c r="B40" s="480"/>
      <c r="C40" s="481"/>
      <c r="D40" s="482"/>
      <c r="E40" s="502"/>
      <c r="F40" s="516"/>
      <c r="G40" s="518" t="s">
        <v>1584</v>
      </c>
      <c r="H40" s="505"/>
      <c r="I40" s="506"/>
      <c r="K40" s="508"/>
    </row>
    <row r="41" spans="1:14" ht="51">
      <c r="A41" s="488"/>
      <c r="B41" s="480"/>
      <c r="C41" s="481"/>
      <c r="D41" s="482"/>
      <c r="E41" s="502"/>
      <c r="F41" s="516"/>
      <c r="G41" s="518" t="s">
        <v>1585</v>
      </c>
      <c r="H41" s="505"/>
      <c r="I41" s="506"/>
      <c r="K41" s="508"/>
    </row>
    <row r="42" spans="1:14" ht="38.25">
      <c r="A42" s="488"/>
      <c r="B42" s="480"/>
      <c r="C42" s="481"/>
      <c r="D42" s="482"/>
      <c r="E42" s="502"/>
      <c r="F42" s="516"/>
      <c r="G42" s="518" t="s">
        <v>1586</v>
      </c>
      <c r="H42" s="505"/>
      <c r="I42" s="506"/>
      <c r="K42" s="508"/>
    </row>
    <row r="43" spans="1:14" ht="38.25">
      <c r="A43" s="488"/>
      <c r="B43" s="480"/>
      <c r="C43" s="481"/>
      <c r="D43" s="482"/>
      <c r="E43" s="502"/>
      <c r="F43" s="516"/>
      <c r="G43" s="518" t="s">
        <v>1587</v>
      </c>
      <c r="H43" s="505"/>
      <c r="I43" s="506"/>
      <c r="K43" s="508"/>
    </row>
    <row r="44" spans="1:14">
      <c r="A44" s="488"/>
      <c r="B44" s="480"/>
      <c r="C44" s="481"/>
      <c r="D44" s="482"/>
      <c r="E44" s="502"/>
      <c r="F44" s="516"/>
      <c r="G44" s="517"/>
      <c r="H44" s="505"/>
      <c r="I44" s="506"/>
      <c r="K44" s="508"/>
    </row>
    <row r="45" spans="1:14" ht="25.5">
      <c r="A45" s="488"/>
      <c r="B45" s="480"/>
      <c r="C45" s="481"/>
      <c r="D45" s="482"/>
      <c r="E45" s="502"/>
      <c r="F45" s="516"/>
      <c r="G45" s="519" t="s">
        <v>1588</v>
      </c>
      <c r="H45" s="505"/>
      <c r="I45" s="506"/>
      <c r="K45" s="508"/>
    </row>
    <row r="46" spans="1:14" ht="25.5">
      <c r="A46" s="488"/>
      <c r="B46" s="480"/>
      <c r="C46" s="481"/>
      <c r="D46" s="482"/>
      <c r="E46" s="502"/>
      <c r="F46" s="516"/>
      <c r="G46" s="520" t="s">
        <v>1589</v>
      </c>
      <c r="H46" s="505"/>
      <c r="I46" s="506"/>
      <c r="K46" s="508"/>
    </row>
    <row r="47" spans="1:14" ht="25.5">
      <c r="A47" s="488"/>
      <c r="B47" s="480"/>
      <c r="C47" s="481"/>
      <c r="D47" s="482"/>
      <c r="E47" s="502"/>
      <c r="F47" s="516"/>
      <c r="G47" s="520" t="s">
        <v>1590</v>
      </c>
      <c r="H47" s="505"/>
      <c r="I47" s="506"/>
      <c r="K47" s="508"/>
    </row>
    <row r="48" spans="1:14" ht="25.5">
      <c r="A48" s="488"/>
      <c r="B48" s="480"/>
      <c r="C48" s="481"/>
      <c r="D48" s="482"/>
      <c r="E48" s="502"/>
      <c r="F48" s="516"/>
      <c r="G48" s="520" t="s">
        <v>1591</v>
      </c>
      <c r="H48" s="505"/>
      <c r="I48" s="506"/>
      <c r="K48" s="508"/>
    </row>
    <row r="49" spans="1:11">
      <c r="A49" s="488"/>
      <c r="B49" s="480"/>
      <c r="C49" s="481"/>
      <c r="D49" s="482"/>
      <c r="E49" s="502"/>
      <c r="F49" s="516"/>
      <c r="G49" s="520" t="s">
        <v>1592</v>
      </c>
      <c r="H49" s="505"/>
      <c r="I49" s="506"/>
      <c r="K49" s="508"/>
    </row>
    <row r="50" spans="1:11">
      <c r="A50" s="488"/>
      <c r="B50" s="480"/>
      <c r="C50" s="481"/>
      <c r="D50" s="482"/>
      <c r="E50" s="502"/>
      <c r="F50" s="516"/>
      <c r="G50" s="520" t="s">
        <v>1593</v>
      </c>
      <c r="H50" s="505"/>
      <c r="I50" s="506"/>
      <c r="K50" s="508"/>
    </row>
    <row r="51" spans="1:11">
      <c r="A51" s="488"/>
      <c r="B51" s="480"/>
      <c r="C51" s="481"/>
      <c r="D51" s="482"/>
      <c r="E51" s="502"/>
      <c r="F51" s="516"/>
      <c r="G51" s="520" t="s">
        <v>1594</v>
      </c>
      <c r="H51" s="505"/>
      <c r="I51" s="506"/>
      <c r="K51" s="508"/>
    </row>
    <row r="52" spans="1:11" ht="38.25">
      <c r="A52" s="488"/>
      <c r="B52" s="480"/>
      <c r="C52" s="481"/>
      <c r="D52" s="482"/>
      <c r="E52" s="502"/>
      <c r="F52" s="516"/>
      <c r="G52" s="520" t="s">
        <v>1595</v>
      </c>
      <c r="H52" s="505"/>
      <c r="I52" s="506"/>
      <c r="K52" s="508"/>
    </row>
    <row r="53" spans="1:11" ht="25.5">
      <c r="A53" s="488"/>
      <c r="B53" s="480"/>
      <c r="C53" s="481"/>
      <c r="D53" s="482"/>
      <c r="E53" s="502"/>
      <c r="F53" s="516"/>
      <c r="G53" s="520" t="s">
        <v>1596</v>
      </c>
      <c r="H53" s="505"/>
      <c r="I53" s="506"/>
      <c r="K53" s="508"/>
    </row>
    <row r="54" spans="1:11">
      <c r="A54" s="488"/>
      <c r="B54" s="480"/>
      <c r="C54" s="481"/>
      <c r="D54" s="482"/>
      <c r="E54" s="502"/>
      <c r="F54" s="516"/>
      <c r="G54" s="520" t="s">
        <v>1597</v>
      </c>
      <c r="H54" s="505"/>
      <c r="I54" s="506"/>
      <c r="K54" s="508"/>
    </row>
    <row r="55" spans="1:11" ht="25.5">
      <c r="A55" s="488"/>
      <c r="B55" s="480"/>
      <c r="C55" s="481"/>
      <c r="D55" s="482"/>
      <c r="E55" s="502"/>
      <c r="F55" s="516"/>
      <c r="G55" s="520" t="s">
        <v>1598</v>
      </c>
      <c r="H55" s="505"/>
      <c r="I55" s="506"/>
      <c r="K55" s="508"/>
    </row>
    <row r="56" spans="1:11" ht="25.5">
      <c r="A56" s="488"/>
      <c r="B56" s="480"/>
      <c r="C56" s="481"/>
      <c r="D56" s="482"/>
      <c r="E56" s="502"/>
      <c r="F56" s="516"/>
      <c r="G56" s="520" t="s">
        <v>1599</v>
      </c>
      <c r="H56" s="505"/>
      <c r="I56" s="506"/>
      <c r="K56" s="508"/>
    </row>
    <row r="57" spans="1:11">
      <c r="A57" s="488"/>
      <c r="B57" s="480"/>
      <c r="C57" s="481"/>
      <c r="D57" s="482"/>
      <c r="E57" s="502"/>
      <c r="F57" s="516"/>
      <c r="G57" s="520" t="s">
        <v>1600</v>
      </c>
      <c r="H57" s="505"/>
      <c r="I57" s="506"/>
      <c r="K57" s="508"/>
    </row>
    <row r="58" spans="1:11">
      <c r="A58" s="488"/>
      <c r="B58" s="480"/>
      <c r="C58" s="481"/>
      <c r="D58" s="482"/>
      <c r="E58" s="502"/>
      <c r="F58" s="516"/>
      <c r="G58" s="520" t="s">
        <v>1601</v>
      </c>
      <c r="H58" s="505"/>
      <c r="I58" s="506"/>
      <c r="K58" s="508"/>
    </row>
    <row r="59" spans="1:11">
      <c r="A59" s="488"/>
      <c r="B59" s="480"/>
      <c r="C59" s="481"/>
      <c r="D59" s="482"/>
      <c r="E59" s="502"/>
      <c r="F59" s="516"/>
      <c r="G59" s="520" t="s">
        <v>1602</v>
      </c>
      <c r="H59" s="505"/>
      <c r="I59" s="506"/>
      <c r="K59" s="508"/>
    </row>
    <row r="60" spans="1:11">
      <c r="A60" s="488"/>
      <c r="B60" s="480"/>
      <c r="C60" s="481"/>
      <c r="D60" s="482"/>
      <c r="E60" s="502"/>
      <c r="F60" s="516"/>
      <c r="G60" s="520" t="s">
        <v>1603</v>
      </c>
      <c r="H60" s="505"/>
      <c r="I60" s="506"/>
      <c r="K60" s="508"/>
    </row>
    <row r="61" spans="1:11" ht="38.25">
      <c r="A61" s="488"/>
      <c r="B61" s="480"/>
      <c r="C61" s="481"/>
      <c r="D61" s="482"/>
      <c r="E61" s="502"/>
      <c r="F61" s="516"/>
      <c r="G61" s="520" t="s">
        <v>1604</v>
      </c>
      <c r="H61" s="505"/>
      <c r="I61" s="506"/>
      <c r="K61" s="508"/>
    </row>
    <row r="62" spans="1:11">
      <c r="A62" s="488"/>
      <c r="B62" s="480"/>
      <c r="C62" s="481"/>
      <c r="D62" s="482"/>
      <c r="E62" s="502"/>
      <c r="F62" s="516"/>
      <c r="G62" s="520" t="s">
        <v>1605</v>
      </c>
      <c r="H62" s="505"/>
      <c r="I62" s="506"/>
      <c r="K62" s="508"/>
    </row>
    <row r="63" spans="1:11">
      <c r="A63" s="488"/>
      <c r="B63" s="480"/>
      <c r="C63" s="481"/>
      <c r="D63" s="482"/>
      <c r="E63" s="502"/>
      <c r="F63" s="516"/>
      <c r="G63" s="517"/>
      <c r="H63" s="505"/>
      <c r="I63" s="506"/>
      <c r="K63" s="508"/>
    </row>
    <row r="64" spans="1:11">
      <c r="A64" s="479">
        <v>400</v>
      </c>
      <c r="B64" s="521" t="s">
        <v>342</v>
      </c>
      <c r="C64" s="522"/>
      <c r="D64" s="482"/>
      <c r="E64" s="502"/>
      <c r="F64" s="523" t="str">
        <f>A64&amp;"."&amp;B64&amp;"."&amp;C64&amp;"."&amp;D64</f>
        <v>400.01..</v>
      </c>
      <c r="G64" s="524" t="s">
        <v>414</v>
      </c>
      <c r="H64" s="525"/>
      <c r="I64" s="525"/>
      <c r="J64" s="449"/>
      <c r="K64" s="523"/>
    </row>
    <row r="65" spans="1:12">
      <c r="A65" s="479"/>
      <c r="B65" s="521"/>
      <c r="C65" s="522"/>
      <c r="D65" s="482"/>
      <c r="E65" s="502"/>
      <c r="F65" s="526"/>
      <c r="G65" s="517"/>
      <c r="H65" s="505"/>
      <c r="I65" s="506"/>
      <c r="K65" s="508"/>
    </row>
    <row r="66" spans="1:12">
      <c r="A66" s="479">
        <v>400</v>
      </c>
      <c r="B66" s="521" t="s">
        <v>342</v>
      </c>
      <c r="C66" s="522" t="s">
        <v>342</v>
      </c>
      <c r="D66" s="482"/>
      <c r="E66" s="502"/>
      <c r="F66" s="523" t="str">
        <f t="shared" ref="F66:F67" si="0">A66&amp;"."&amp;B66&amp;"."&amp;C66&amp;"."&amp;D66</f>
        <v>400.01.01.</v>
      </c>
      <c r="G66" s="524" t="s">
        <v>1606</v>
      </c>
      <c r="H66" s="525"/>
      <c r="I66" s="525"/>
      <c r="J66" s="449"/>
      <c r="K66" s="780">
        <f>K69</f>
        <v>0</v>
      </c>
    </row>
    <row r="67" spans="1:12">
      <c r="A67" s="479">
        <v>400</v>
      </c>
      <c r="B67" s="521" t="s">
        <v>342</v>
      </c>
      <c r="C67" s="522" t="s">
        <v>342</v>
      </c>
      <c r="D67" s="482"/>
      <c r="E67" s="527"/>
      <c r="F67" s="528" t="str">
        <f t="shared" si="0"/>
        <v>400.01.01.</v>
      </c>
      <c r="G67" s="529" t="s">
        <v>1607</v>
      </c>
      <c r="H67" s="530"/>
      <c r="I67" s="530"/>
      <c r="J67" s="276"/>
      <c r="K67" s="781"/>
    </row>
    <row r="68" spans="1:12" ht="17.25" thickBot="1">
      <c r="A68" s="479"/>
      <c r="B68" s="521"/>
      <c r="C68" s="522"/>
      <c r="D68" s="482"/>
      <c r="E68" s="531"/>
      <c r="F68" s="528" t="str">
        <f>A68&amp;"."&amp;B68&amp;"."&amp;C68&amp;"."&amp;D68</f>
        <v>...</v>
      </c>
      <c r="G68" s="532"/>
      <c r="H68" s="530"/>
      <c r="I68" s="530"/>
      <c r="J68" s="276"/>
      <c r="K68" s="781"/>
    </row>
    <row r="69" spans="1:12" ht="17.25" thickBot="1">
      <c r="A69" s="479"/>
      <c r="B69" s="521"/>
      <c r="C69" s="522"/>
      <c r="D69" s="482"/>
      <c r="E69" s="533"/>
      <c r="F69" s="534"/>
      <c r="G69" s="535" t="s">
        <v>1608</v>
      </c>
      <c r="H69" s="535"/>
      <c r="I69" s="536"/>
      <c r="J69" s="450"/>
      <c r="K69" s="782">
        <f>SUM(K67:K68)</f>
        <v>0</v>
      </c>
      <c r="L69" s="270">
        <f>SUM(L67:L68)</f>
        <v>0</v>
      </c>
    </row>
    <row r="70" spans="1:12" ht="16.5">
      <c r="A70" s="479"/>
      <c r="B70" s="521"/>
      <c r="C70" s="522"/>
      <c r="D70" s="482"/>
      <c r="E70" s="531"/>
      <c r="F70" s="531"/>
      <c r="G70" s="532"/>
      <c r="H70" s="530"/>
      <c r="I70" s="530"/>
      <c r="J70" s="276"/>
      <c r="K70" s="781"/>
    </row>
    <row r="71" spans="1:12" ht="16.5">
      <c r="A71" s="479">
        <v>400</v>
      </c>
      <c r="B71" s="521" t="s">
        <v>342</v>
      </c>
      <c r="C71" s="522" t="s">
        <v>343</v>
      </c>
      <c r="D71" s="482"/>
      <c r="E71" s="537"/>
      <c r="F71" s="523" t="str">
        <f t="shared" ref="F71:F95" si="1">A71&amp;"."&amp;B71&amp;"."&amp;C71&amp;"."&amp;D71</f>
        <v>400.01.02.</v>
      </c>
      <c r="G71" s="523" t="s">
        <v>1609</v>
      </c>
      <c r="H71" s="525"/>
      <c r="I71" s="525"/>
      <c r="J71" s="449"/>
      <c r="K71" s="780"/>
    </row>
    <row r="72" spans="1:12" ht="76.5">
      <c r="A72" s="479">
        <v>400</v>
      </c>
      <c r="B72" s="521" t="s">
        <v>342</v>
      </c>
      <c r="C72" s="522" t="s">
        <v>343</v>
      </c>
      <c r="D72" s="482"/>
      <c r="E72" s="527"/>
      <c r="F72" s="528" t="str">
        <f t="shared" si="1"/>
        <v>400.01.02.</v>
      </c>
      <c r="G72" s="538" t="s">
        <v>1610</v>
      </c>
      <c r="H72" s="539"/>
      <c r="I72" s="540"/>
      <c r="J72" s="451"/>
      <c r="K72" s="783"/>
    </row>
    <row r="73" spans="1:12" ht="25.5">
      <c r="A73" s="479"/>
      <c r="B73" s="521"/>
      <c r="C73" s="522"/>
      <c r="D73" s="482"/>
      <c r="E73" s="531"/>
      <c r="F73" s="528" t="str">
        <f t="shared" si="1"/>
        <v>...</v>
      </c>
      <c r="G73" s="541" t="s">
        <v>1611</v>
      </c>
      <c r="H73" s="539"/>
      <c r="I73" s="540"/>
      <c r="J73" s="451"/>
      <c r="K73" s="783"/>
    </row>
    <row r="74" spans="1:12" ht="25.5">
      <c r="A74" s="479"/>
      <c r="B74" s="521"/>
      <c r="C74" s="522"/>
      <c r="D74" s="482"/>
      <c r="E74" s="531"/>
      <c r="F74" s="528" t="str">
        <f t="shared" si="1"/>
        <v>...</v>
      </c>
      <c r="G74" s="542" t="s">
        <v>1612</v>
      </c>
      <c r="H74" s="539"/>
      <c r="I74" s="540"/>
      <c r="J74" s="451"/>
      <c r="K74" s="783"/>
    </row>
    <row r="75" spans="1:12" ht="25.5">
      <c r="A75" s="479"/>
      <c r="B75" s="521"/>
      <c r="C75" s="522"/>
      <c r="D75" s="482"/>
      <c r="E75" s="531"/>
      <c r="F75" s="528" t="str">
        <f t="shared" si="1"/>
        <v>...</v>
      </c>
      <c r="G75" s="542" t="s">
        <v>1613</v>
      </c>
      <c r="H75" s="539"/>
      <c r="I75" s="540"/>
      <c r="J75" s="451"/>
      <c r="K75" s="783"/>
    </row>
    <row r="76" spans="1:12" ht="51">
      <c r="A76" s="479"/>
      <c r="B76" s="521"/>
      <c r="C76" s="522"/>
      <c r="D76" s="482"/>
      <c r="E76" s="531"/>
      <c r="F76" s="528" t="str">
        <f t="shared" si="1"/>
        <v>...</v>
      </c>
      <c r="G76" s="542" t="s">
        <v>1614</v>
      </c>
      <c r="H76" s="539"/>
      <c r="I76" s="540"/>
      <c r="J76" s="451"/>
      <c r="K76" s="783"/>
    </row>
    <row r="77" spans="1:12" ht="25.5">
      <c r="A77" s="479"/>
      <c r="B77" s="521"/>
      <c r="C77" s="522"/>
      <c r="D77" s="482"/>
      <c r="E77" s="531"/>
      <c r="F77" s="528" t="str">
        <f t="shared" si="1"/>
        <v>...</v>
      </c>
      <c r="G77" s="542" t="s">
        <v>1615</v>
      </c>
      <c r="H77" s="539"/>
      <c r="I77" s="540"/>
      <c r="J77" s="451"/>
      <c r="K77" s="783"/>
    </row>
    <row r="78" spans="1:12" ht="16.5">
      <c r="A78" s="479"/>
      <c r="B78" s="521"/>
      <c r="C78" s="522"/>
      <c r="D78" s="482"/>
      <c r="E78" s="531"/>
      <c r="F78" s="528" t="str">
        <f t="shared" si="1"/>
        <v>...</v>
      </c>
      <c r="G78" s="542" t="s">
        <v>1616</v>
      </c>
      <c r="H78" s="539"/>
      <c r="I78" s="540"/>
      <c r="J78" s="451"/>
      <c r="K78" s="783"/>
      <c r="L78" s="277"/>
    </row>
    <row r="79" spans="1:12" ht="25.5">
      <c r="A79" s="479"/>
      <c r="B79" s="521"/>
      <c r="C79" s="522"/>
      <c r="D79" s="482"/>
      <c r="E79" s="531"/>
      <c r="F79" s="528" t="str">
        <f t="shared" si="1"/>
        <v>...</v>
      </c>
      <c r="G79" s="542" t="s">
        <v>1617</v>
      </c>
      <c r="H79" s="539"/>
      <c r="I79" s="540"/>
      <c r="J79" s="451"/>
      <c r="K79" s="783"/>
      <c r="L79" s="277"/>
    </row>
    <row r="80" spans="1:12" ht="16.5">
      <c r="A80" s="479">
        <v>400</v>
      </c>
      <c r="B80" s="521" t="s">
        <v>342</v>
      </c>
      <c r="C80" s="522" t="s">
        <v>343</v>
      </c>
      <c r="D80" s="482">
        <f>COUNT($D$75:D79)+1</f>
        <v>1</v>
      </c>
      <c r="E80" s="531"/>
      <c r="F80" s="528" t="str">
        <f t="shared" si="1"/>
        <v>400.01.02.1</v>
      </c>
      <c r="G80" s="541" t="s">
        <v>1618</v>
      </c>
      <c r="H80" s="539" t="s">
        <v>12</v>
      </c>
      <c r="I80" s="540">
        <v>4</v>
      </c>
      <c r="J80" s="304"/>
      <c r="K80" s="784">
        <f>+I80*J80</f>
        <v>0</v>
      </c>
      <c r="L80" s="277"/>
    </row>
    <row r="81" spans="1:16">
      <c r="A81" s="479">
        <v>400</v>
      </c>
      <c r="B81" s="521" t="s">
        <v>342</v>
      </c>
      <c r="C81" s="522" t="s">
        <v>343</v>
      </c>
      <c r="D81" s="482">
        <f>COUNT($D$75:D80)+1</f>
        <v>2</v>
      </c>
      <c r="E81" s="527"/>
      <c r="F81" s="528" t="str">
        <f t="shared" si="1"/>
        <v>400.01.02.2</v>
      </c>
      <c r="G81" s="541" t="s">
        <v>1619</v>
      </c>
      <c r="H81" s="539" t="s">
        <v>12</v>
      </c>
      <c r="I81" s="540">
        <v>2</v>
      </c>
      <c r="J81" s="304"/>
      <c r="K81" s="784">
        <f>+I81*J81</f>
        <v>0</v>
      </c>
    </row>
    <row r="82" spans="1:16" ht="16.5">
      <c r="A82" s="479">
        <v>400</v>
      </c>
      <c r="B82" s="521" t="s">
        <v>342</v>
      </c>
      <c r="C82" s="522" t="s">
        <v>343</v>
      </c>
      <c r="D82" s="482">
        <f>COUNT($D$75:D81)+1</f>
        <v>3</v>
      </c>
      <c r="E82" s="531"/>
      <c r="F82" s="528" t="str">
        <f t="shared" si="1"/>
        <v>400.01.02.3</v>
      </c>
      <c r="G82" s="541" t="s">
        <v>1620</v>
      </c>
      <c r="H82" s="539" t="s">
        <v>12</v>
      </c>
      <c r="I82" s="540">
        <v>1</v>
      </c>
      <c r="J82" s="304"/>
      <c r="K82" s="784">
        <f>+I82*J82</f>
        <v>0</v>
      </c>
      <c r="L82" s="273"/>
      <c r="P82" s="278"/>
    </row>
    <row r="83" spans="1:16" ht="16.5">
      <c r="A83" s="479"/>
      <c r="B83" s="521"/>
      <c r="C83" s="522"/>
      <c r="D83" s="482"/>
      <c r="E83" s="531"/>
      <c r="F83" s="528"/>
      <c r="G83" s="541"/>
      <c r="H83" s="539"/>
      <c r="I83" s="540"/>
      <c r="J83" s="304"/>
      <c r="K83" s="784"/>
      <c r="L83" s="273"/>
      <c r="P83" s="278"/>
    </row>
    <row r="84" spans="1:16" ht="63.75">
      <c r="A84" s="479">
        <v>400</v>
      </c>
      <c r="B84" s="521" t="s">
        <v>342</v>
      </c>
      <c r="C84" s="522" t="s">
        <v>343</v>
      </c>
      <c r="D84" s="482"/>
      <c r="E84" s="527"/>
      <c r="F84" s="528" t="str">
        <f t="shared" si="1"/>
        <v>400.01.02.</v>
      </c>
      <c r="G84" s="538" t="s">
        <v>1621</v>
      </c>
      <c r="H84" s="543"/>
      <c r="I84" s="543"/>
      <c r="J84" s="451"/>
      <c r="K84" s="783"/>
    </row>
    <row r="85" spans="1:16" ht="25.5">
      <c r="A85" s="479"/>
      <c r="B85" s="521"/>
      <c r="C85" s="522"/>
      <c r="D85" s="482"/>
      <c r="E85" s="531"/>
      <c r="F85" s="528" t="str">
        <f t="shared" si="1"/>
        <v>...</v>
      </c>
      <c r="G85" s="541" t="s">
        <v>1622</v>
      </c>
      <c r="H85" s="543"/>
      <c r="I85" s="543"/>
      <c r="J85" s="451"/>
      <c r="K85" s="783"/>
    </row>
    <row r="86" spans="1:16" ht="15">
      <c r="A86" s="479"/>
      <c r="B86" s="521"/>
      <c r="C86" s="522"/>
      <c r="D86" s="482"/>
      <c r="E86" s="527"/>
      <c r="F86" s="528" t="str">
        <f t="shared" si="1"/>
        <v>...</v>
      </c>
      <c r="G86" s="542" t="s">
        <v>1623</v>
      </c>
      <c r="H86" s="543"/>
      <c r="I86" s="543"/>
      <c r="J86" s="451"/>
      <c r="K86" s="783"/>
    </row>
    <row r="87" spans="1:16" ht="16.5">
      <c r="A87" s="479"/>
      <c r="B87" s="521"/>
      <c r="C87" s="522"/>
      <c r="D87" s="482"/>
      <c r="E87" s="531"/>
      <c r="F87" s="528" t="str">
        <f t="shared" si="1"/>
        <v>...</v>
      </c>
      <c r="G87" s="541" t="s">
        <v>1624</v>
      </c>
      <c r="H87" s="543"/>
      <c r="I87" s="543"/>
      <c r="J87" s="451"/>
      <c r="K87" s="783"/>
      <c r="L87" s="277"/>
    </row>
    <row r="88" spans="1:16" ht="51">
      <c r="A88" s="479"/>
      <c r="B88" s="521"/>
      <c r="C88" s="522"/>
      <c r="D88" s="482"/>
      <c r="E88" s="527"/>
      <c r="F88" s="528" t="str">
        <f t="shared" si="1"/>
        <v>...</v>
      </c>
      <c r="G88" s="542" t="s">
        <v>1625</v>
      </c>
      <c r="H88" s="543"/>
      <c r="I88" s="543"/>
      <c r="J88" s="451"/>
      <c r="K88" s="783"/>
    </row>
    <row r="89" spans="1:16" ht="25.5">
      <c r="A89" s="479"/>
      <c r="B89" s="521"/>
      <c r="C89" s="522"/>
      <c r="D89" s="482"/>
      <c r="E89" s="531"/>
      <c r="F89" s="528" t="str">
        <f t="shared" si="1"/>
        <v>...</v>
      </c>
      <c r="G89" s="541" t="s">
        <v>1615</v>
      </c>
      <c r="H89" s="543"/>
      <c r="I89" s="543"/>
      <c r="J89" s="451"/>
      <c r="K89" s="783"/>
      <c r="L89" s="277"/>
    </row>
    <row r="90" spans="1:16" ht="25.5">
      <c r="A90" s="479"/>
      <c r="B90" s="521"/>
      <c r="C90" s="522"/>
      <c r="D90" s="482"/>
      <c r="E90" s="531"/>
      <c r="F90" s="528" t="str">
        <f t="shared" si="1"/>
        <v>...</v>
      </c>
      <c r="G90" s="542" t="s">
        <v>1626</v>
      </c>
      <c r="H90" s="543"/>
      <c r="I90" s="543"/>
      <c r="J90" s="451"/>
      <c r="K90" s="783"/>
    </row>
    <row r="91" spans="1:16" ht="25.5">
      <c r="A91" s="479"/>
      <c r="B91" s="521"/>
      <c r="C91" s="522"/>
      <c r="D91" s="482"/>
      <c r="E91" s="531"/>
      <c r="F91" s="528" t="str">
        <f t="shared" si="1"/>
        <v>...</v>
      </c>
      <c r="G91" s="542" t="s">
        <v>1627</v>
      </c>
      <c r="H91" s="543"/>
      <c r="I91" s="543"/>
      <c r="J91" s="451"/>
      <c r="K91" s="783"/>
      <c r="L91" s="277"/>
    </row>
    <row r="92" spans="1:16" ht="16.5">
      <c r="A92" s="479"/>
      <c r="B92" s="521"/>
      <c r="C92" s="522"/>
      <c r="D92" s="482"/>
      <c r="E92" s="531"/>
      <c r="F92" s="528" t="str">
        <f t="shared" si="1"/>
        <v>...</v>
      </c>
      <c r="G92" s="541" t="s">
        <v>1628</v>
      </c>
      <c r="H92" s="544"/>
      <c r="I92" s="544"/>
      <c r="J92" s="451"/>
      <c r="K92" s="783"/>
    </row>
    <row r="93" spans="1:16" ht="16.5">
      <c r="A93" s="479">
        <v>400</v>
      </c>
      <c r="B93" s="521" t="s">
        <v>342</v>
      </c>
      <c r="C93" s="522" t="s">
        <v>343</v>
      </c>
      <c r="D93" s="482">
        <f>COUNT($D$75:D92)+1</f>
        <v>4</v>
      </c>
      <c r="E93" s="531"/>
      <c r="F93" s="528" t="str">
        <f t="shared" si="1"/>
        <v>400.01.02.4</v>
      </c>
      <c r="G93" s="541" t="s">
        <v>1629</v>
      </c>
      <c r="H93" s="544" t="s">
        <v>12</v>
      </c>
      <c r="I93" s="544">
        <v>2</v>
      </c>
      <c r="J93" s="304"/>
      <c r="K93" s="784">
        <f>+I93*J93</f>
        <v>0</v>
      </c>
    </row>
    <row r="94" spans="1:16" ht="16.5">
      <c r="A94" s="479"/>
      <c r="B94" s="521"/>
      <c r="C94" s="522"/>
      <c r="D94" s="482"/>
      <c r="E94" s="531"/>
      <c r="F94" s="528"/>
      <c r="G94" s="541"/>
      <c r="H94" s="544"/>
      <c r="I94" s="544"/>
      <c r="J94" s="304"/>
      <c r="K94" s="784"/>
    </row>
    <row r="95" spans="1:16" ht="63.75">
      <c r="A95" s="479">
        <v>400</v>
      </c>
      <c r="B95" s="521" t="s">
        <v>342</v>
      </c>
      <c r="C95" s="522" t="s">
        <v>343</v>
      </c>
      <c r="D95" s="482"/>
      <c r="E95" s="531"/>
      <c r="F95" s="528" t="str">
        <f t="shared" si="1"/>
        <v>400.01.02.</v>
      </c>
      <c r="G95" s="538" t="s">
        <v>1621</v>
      </c>
      <c r="H95" s="543"/>
      <c r="I95" s="543"/>
      <c r="J95" s="451"/>
      <c r="K95" s="783"/>
    </row>
    <row r="96" spans="1:16" ht="38.25">
      <c r="A96" s="479"/>
      <c r="B96" s="521"/>
      <c r="C96" s="522"/>
      <c r="D96" s="482"/>
      <c r="E96" s="531"/>
      <c r="F96" s="528"/>
      <c r="G96" s="545" t="s">
        <v>1630</v>
      </c>
      <c r="H96" s="543"/>
      <c r="I96" s="543"/>
      <c r="J96" s="451"/>
      <c r="K96" s="783"/>
    </row>
    <row r="97" spans="1:13" ht="38.25">
      <c r="A97" s="479"/>
      <c r="B97" s="521"/>
      <c r="C97" s="522"/>
      <c r="D97" s="482"/>
      <c r="E97" s="527"/>
      <c r="F97" s="528"/>
      <c r="G97" s="542" t="s">
        <v>1631</v>
      </c>
      <c r="H97" s="543"/>
      <c r="I97" s="543"/>
      <c r="J97" s="451"/>
      <c r="K97" s="783"/>
    </row>
    <row r="98" spans="1:13" ht="63.75">
      <c r="A98" s="479"/>
      <c r="B98" s="521"/>
      <c r="C98" s="522"/>
      <c r="D98" s="482"/>
      <c r="E98" s="531"/>
      <c r="F98" s="528"/>
      <c r="G98" s="542" t="s">
        <v>1632</v>
      </c>
      <c r="H98" s="543"/>
      <c r="I98" s="543"/>
      <c r="J98" s="451"/>
      <c r="K98" s="783"/>
    </row>
    <row r="99" spans="1:13" ht="15.75">
      <c r="A99" s="479"/>
      <c r="B99" s="521"/>
      <c r="C99" s="522"/>
      <c r="D99" s="482"/>
      <c r="E99" s="527"/>
      <c r="F99" s="528"/>
      <c r="G99" s="542" t="s">
        <v>1633</v>
      </c>
      <c r="H99" s="543"/>
      <c r="I99" s="543"/>
      <c r="J99" s="451"/>
      <c r="K99" s="783"/>
      <c r="L99" s="274"/>
      <c r="M99" s="274"/>
    </row>
    <row r="100" spans="1:13" ht="15.75">
      <c r="A100" s="479"/>
      <c r="B100" s="521"/>
      <c r="C100" s="522"/>
      <c r="D100" s="482"/>
      <c r="E100" s="527"/>
      <c r="F100" s="528"/>
      <c r="G100" s="541" t="s">
        <v>1624</v>
      </c>
      <c r="H100" s="543"/>
      <c r="I100" s="543"/>
      <c r="J100" s="451"/>
      <c r="K100" s="783"/>
      <c r="L100" s="274"/>
      <c r="M100" s="274"/>
    </row>
    <row r="101" spans="1:13" ht="51">
      <c r="A101" s="479"/>
      <c r="B101" s="521"/>
      <c r="C101" s="522"/>
      <c r="D101" s="482"/>
      <c r="E101" s="546"/>
      <c r="F101" s="528"/>
      <c r="G101" s="542" t="s">
        <v>1625</v>
      </c>
      <c r="H101" s="543"/>
      <c r="I101" s="543"/>
      <c r="J101" s="451"/>
      <c r="K101" s="783"/>
      <c r="L101" s="274"/>
      <c r="M101" s="274"/>
    </row>
    <row r="102" spans="1:13" ht="25.5">
      <c r="A102" s="479"/>
      <c r="B102" s="521"/>
      <c r="C102" s="522"/>
      <c r="D102" s="482"/>
      <c r="E102" s="546"/>
      <c r="F102" s="528"/>
      <c r="G102" s="541" t="s">
        <v>1615</v>
      </c>
      <c r="H102" s="543"/>
      <c r="I102" s="543"/>
      <c r="J102" s="451"/>
      <c r="K102" s="783"/>
      <c r="L102" s="274"/>
      <c r="M102" s="274"/>
    </row>
    <row r="103" spans="1:13" ht="25.5">
      <c r="A103" s="479"/>
      <c r="B103" s="521"/>
      <c r="C103" s="522"/>
      <c r="D103" s="482"/>
      <c r="E103" s="546"/>
      <c r="F103" s="528"/>
      <c r="G103" s="542" t="s">
        <v>1626</v>
      </c>
      <c r="H103" s="543"/>
      <c r="I103" s="543"/>
      <c r="J103" s="451"/>
      <c r="K103" s="783"/>
      <c r="L103" s="274"/>
      <c r="M103" s="274"/>
    </row>
    <row r="104" spans="1:13" ht="25.5">
      <c r="A104" s="479"/>
      <c r="B104" s="521"/>
      <c r="C104" s="522"/>
      <c r="D104" s="482"/>
      <c r="E104" s="546"/>
      <c r="F104" s="528"/>
      <c r="G104" s="542" t="s">
        <v>1627</v>
      </c>
      <c r="H104" s="543"/>
      <c r="I104" s="543"/>
      <c r="J104" s="451"/>
      <c r="K104" s="783"/>
      <c r="L104" s="274"/>
      <c r="M104" s="274"/>
    </row>
    <row r="105" spans="1:13" ht="15.75">
      <c r="A105" s="479"/>
      <c r="B105" s="521"/>
      <c r="C105" s="522"/>
      <c r="D105" s="482"/>
      <c r="E105" s="546"/>
      <c r="F105" s="528"/>
      <c r="G105" s="541" t="s">
        <v>1628</v>
      </c>
      <c r="H105" s="544"/>
      <c r="I105" s="544"/>
      <c r="J105" s="451"/>
      <c r="K105" s="783"/>
      <c r="L105" s="274"/>
      <c r="M105" s="274"/>
    </row>
    <row r="106" spans="1:13" ht="15.75">
      <c r="A106" s="479">
        <v>400</v>
      </c>
      <c r="B106" s="521" t="s">
        <v>342</v>
      </c>
      <c r="C106" s="522" t="s">
        <v>343</v>
      </c>
      <c r="D106" s="482">
        <f>COUNT($D$75:D105)+1</f>
        <v>5</v>
      </c>
      <c r="E106" s="527"/>
      <c r="F106" s="528" t="str">
        <f t="shared" ref="F106" si="2">A106&amp;"."&amp;B106&amp;"."&amp;C106&amp;"."&amp;D106</f>
        <v>400.01.02.5</v>
      </c>
      <c r="G106" s="541" t="s">
        <v>1629</v>
      </c>
      <c r="H106" s="544" t="s">
        <v>12</v>
      </c>
      <c r="I106" s="544">
        <v>7</v>
      </c>
      <c r="J106" s="304"/>
      <c r="K106" s="784">
        <f>+I106*J106</f>
        <v>0</v>
      </c>
      <c r="L106" s="274"/>
      <c r="M106" s="274"/>
    </row>
    <row r="107" spans="1:13" ht="15.75">
      <c r="A107" s="479"/>
      <c r="B107" s="521"/>
      <c r="C107" s="522"/>
      <c r="D107" s="482"/>
      <c r="E107" s="546"/>
      <c r="F107" s="528"/>
      <c r="G107" s="547"/>
      <c r="H107" s="548"/>
      <c r="I107" s="549"/>
      <c r="J107" s="305"/>
      <c r="K107" s="785"/>
      <c r="L107" s="274"/>
      <c r="M107" s="274"/>
    </row>
    <row r="108" spans="1:13" ht="63.75">
      <c r="A108" s="479"/>
      <c r="B108" s="521"/>
      <c r="C108" s="522"/>
      <c r="D108" s="482"/>
      <c r="E108" s="546"/>
      <c r="F108" s="528"/>
      <c r="G108" s="541" t="s">
        <v>1634</v>
      </c>
      <c r="H108" s="539"/>
      <c r="I108" s="540"/>
      <c r="J108" s="304"/>
      <c r="K108" s="784"/>
      <c r="L108" s="274"/>
      <c r="M108" s="274"/>
    </row>
    <row r="109" spans="1:13" ht="25.5">
      <c r="A109" s="479"/>
      <c r="B109" s="521"/>
      <c r="C109" s="522"/>
      <c r="D109" s="482"/>
      <c r="E109" s="546"/>
      <c r="F109" s="528"/>
      <c r="G109" s="541" t="s">
        <v>1635</v>
      </c>
      <c r="H109" s="539"/>
      <c r="I109" s="540"/>
      <c r="J109" s="304"/>
      <c r="K109" s="784"/>
      <c r="L109" s="274"/>
      <c r="M109" s="274"/>
    </row>
    <row r="110" spans="1:13" ht="15.75">
      <c r="A110" s="479">
        <v>400</v>
      </c>
      <c r="B110" s="521" t="s">
        <v>342</v>
      </c>
      <c r="C110" s="522" t="s">
        <v>343</v>
      </c>
      <c r="D110" s="482">
        <f>COUNT($D$75:D109)+1</f>
        <v>6</v>
      </c>
      <c r="E110" s="546"/>
      <c r="F110" s="528"/>
      <c r="G110" s="541" t="s">
        <v>1636</v>
      </c>
      <c r="H110" s="539" t="s">
        <v>12</v>
      </c>
      <c r="I110" s="540">
        <v>9</v>
      </c>
      <c r="J110" s="304"/>
      <c r="K110" s="784">
        <f>+I110*J110</f>
        <v>0</v>
      </c>
      <c r="L110" s="274"/>
      <c r="M110" s="274"/>
    </row>
    <row r="111" spans="1:13" ht="16.5" thickBot="1">
      <c r="A111" s="479"/>
      <c r="B111" s="521"/>
      <c r="C111" s="522"/>
      <c r="D111" s="482"/>
      <c r="E111" s="546"/>
      <c r="F111" s="528"/>
      <c r="G111" s="541"/>
      <c r="H111" s="539"/>
      <c r="I111" s="540"/>
      <c r="J111" s="304"/>
      <c r="K111" s="784"/>
      <c r="L111" s="274"/>
      <c r="M111" s="274"/>
    </row>
    <row r="112" spans="1:13" ht="16.5" thickBot="1">
      <c r="A112" s="479"/>
      <c r="B112" s="521"/>
      <c r="C112" s="522"/>
      <c r="D112" s="482"/>
      <c r="E112" s="550"/>
      <c r="F112" s="551"/>
      <c r="G112" s="552" t="s">
        <v>2160</v>
      </c>
      <c r="H112" s="552"/>
      <c r="I112" s="553"/>
      <c r="J112" s="452"/>
      <c r="K112" s="786">
        <f>SUM(K72:K111)</f>
        <v>0</v>
      </c>
      <c r="L112" s="274"/>
      <c r="M112" s="274"/>
    </row>
    <row r="113" spans="1:13" ht="15.75">
      <c r="A113" s="479"/>
      <c r="B113" s="521"/>
      <c r="C113" s="522"/>
      <c r="D113" s="482"/>
      <c r="E113" s="546"/>
      <c r="F113" s="528"/>
      <c r="G113" s="547"/>
      <c r="H113" s="548"/>
      <c r="I113" s="549"/>
      <c r="J113" s="305"/>
      <c r="K113" s="785"/>
      <c r="L113" s="274"/>
      <c r="M113" s="274"/>
    </row>
    <row r="114" spans="1:13" ht="15.75">
      <c r="A114" s="479">
        <v>400</v>
      </c>
      <c r="B114" s="521" t="s">
        <v>342</v>
      </c>
      <c r="C114" s="522" t="s">
        <v>330</v>
      </c>
      <c r="D114" s="482"/>
      <c r="E114" s="546"/>
      <c r="F114" s="523" t="str">
        <f t="shared" ref="F114" si="3">A114&amp;"."&amp;B114&amp;"."&amp;C114&amp;"."&amp;D114</f>
        <v>400.01.03.</v>
      </c>
      <c r="G114" s="523" t="s">
        <v>1637</v>
      </c>
      <c r="H114" s="525"/>
      <c r="I114" s="525"/>
      <c r="J114" s="449"/>
      <c r="K114" s="780">
        <f>K325</f>
        <v>0</v>
      </c>
      <c r="L114" s="274"/>
      <c r="M114" s="274"/>
    </row>
    <row r="115" spans="1:13" ht="51">
      <c r="A115" s="479"/>
      <c r="B115" s="521"/>
      <c r="C115" s="522"/>
      <c r="D115" s="482"/>
      <c r="E115" s="546"/>
      <c r="F115" s="528"/>
      <c r="G115" s="538" t="s">
        <v>1638</v>
      </c>
      <c r="H115" s="554" t="s">
        <v>78</v>
      </c>
      <c r="I115" s="555">
        <v>1</v>
      </c>
      <c r="J115" s="306"/>
      <c r="K115" s="787"/>
      <c r="L115" s="274"/>
      <c r="M115" s="274"/>
    </row>
    <row r="116" spans="1:13" ht="25.5">
      <c r="A116" s="479"/>
      <c r="B116" s="521"/>
      <c r="C116" s="522"/>
      <c r="D116" s="482"/>
      <c r="E116" s="546"/>
      <c r="F116" s="528"/>
      <c r="G116" s="541" t="s">
        <v>1639</v>
      </c>
      <c r="H116" s="556" t="s">
        <v>17</v>
      </c>
      <c r="I116" s="557">
        <v>1350</v>
      </c>
      <c r="J116" s="307"/>
      <c r="K116" s="678"/>
      <c r="L116" s="274"/>
      <c r="M116" s="274"/>
    </row>
    <row r="117" spans="1:13" ht="15.75">
      <c r="A117" s="479"/>
      <c r="B117" s="521"/>
      <c r="C117" s="522"/>
      <c r="D117" s="482"/>
      <c r="E117" s="546"/>
      <c r="F117" s="528"/>
      <c r="G117" s="541" t="s">
        <v>1640</v>
      </c>
      <c r="H117" s="556" t="s">
        <v>17</v>
      </c>
      <c r="I117" s="557">
        <v>1350</v>
      </c>
      <c r="J117" s="307"/>
      <c r="K117" s="678"/>
      <c r="L117" s="274"/>
      <c r="M117" s="274"/>
    </row>
    <row r="118" spans="1:13" ht="25.5">
      <c r="A118" s="479"/>
      <c r="B118" s="521"/>
      <c r="C118" s="522"/>
      <c r="D118" s="482"/>
      <c r="E118" s="546"/>
      <c r="F118" s="528"/>
      <c r="G118" s="541" t="s">
        <v>1641</v>
      </c>
      <c r="H118" s="556" t="s">
        <v>17</v>
      </c>
      <c r="I118" s="557">
        <v>1350</v>
      </c>
      <c r="J118" s="307"/>
      <c r="K118" s="678"/>
      <c r="L118" s="274"/>
      <c r="M118" s="274"/>
    </row>
    <row r="119" spans="1:13" ht="25.5">
      <c r="A119" s="479"/>
      <c r="B119" s="521"/>
      <c r="C119" s="522"/>
      <c r="D119" s="482"/>
      <c r="E119" s="546"/>
      <c r="F119" s="528"/>
      <c r="G119" s="541" t="s">
        <v>1642</v>
      </c>
      <c r="H119" s="556" t="s">
        <v>104</v>
      </c>
      <c r="I119" s="557">
        <v>4800</v>
      </c>
      <c r="J119" s="307"/>
      <c r="K119" s="678"/>
      <c r="L119" s="274"/>
      <c r="M119" s="274"/>
    </row>
    <row r="120" spans="1:13" ht="15.75">
      <c r="A120" s="479"/>
      <c r="B120" s="521"/>
      <c r="C120" s="522"/>
      <c r="D120" s="482"/>
      <c r="E120" s="546"/>
      <c r="F120" s="528"/>
      <c r="G120" s="541" t="s">
        <v>1643</v>
      </c>
      <c r="H120" s="556"/>
      <c r="I120" s="557"/>
      <c r="J120" s="453"/>
      <c r="K120" s="678"/>
      <c r="L120" s="274"/>
      <c r="M120" s="274"/>
    </row>
    <row r="121" spans="1:13" ht="15.75">
      <c r="A121" s="479"/>
      <c r="B121" s="521"/>
      <c r="C121" s="522"/>
      <c r="D121" s="482"/>
      <c r="E121" s="546"/>
      <c r="F121" s="528"/>
      <c r="G121" s="541" t="s">
        <v>1644</v>
      </c>
      <c r="H121" s="556" t="s">
        <v>104</v>
      </c>
      <c r="I121" s="557">
        <v>1250</v>
      </c>
      <c r="J121" s="307"/>
      <c r="K121" s="678"/>
      <c r="L121" s="274"/>
      <c r="M121" s="274"/>
    </row>
    <row r="122" spans="1:13" ht="15.75">
      <c r="A122" s="479"/>
      <c r="B122" s="521"/>
      <c r="C122" s="522"/>
      <c r="D122" s="482"/>
      <c r="E122" s="546"/>
      <c r="F122" s="528"/>
      <c r="G122" s="541" t="s">
        <v>1645</v>
      </c>
      <c r="H122" s="556" t="s">
        <v>415</v>
      </c>
      <c r="I122" s="557">
        <v>90</v>
      </c>
      <c r="J122" s="307"/>
      <c r="K122" s="678"/>
      <c r="L122" s="274"/>
      <c r="M122" s="274"/>
    </row>
    <row r="123" spans="1:13" ht="15.75">
      <c r="A123" s="479"/>
      <c r="B123" s="521"/>
      <c r="C123" s="522"/>
      <c r="D123" s="482"/>
      <c r="E123" s="546"/>
      <c r="F123" s="528"/>
      <c r="G123" s="541" t="s">
        <v>1646</v>
      </c>
      <c r="H123" s="556" t="s">
        <v>12</v>
      </c>
      <c r="I123" s="557">
        <v>16</v>
      </c>
      <c r="J123" s="307"/>
      <c r="K123" s="678"/>
      <c r="L123" s="274"/>
      <c r="M123" s="274"/>
    </row>
    <row r="124" spans="1:13" ht="15.75">
      <c r="A124" s="479"/>
      <c r="B124" s="521"/>
      <c r="C124" s="522"/>
      <c r="D124" s="482"/>
      <c r="E124" s="546"/>
      <c r="F124" s="528"/>
      <c r="G124" s="541" t="s">
        <v>1647</v>
      </c>
      <c r="H124" s="556" t="s">
        <v>12</v>
      </c>
      <c r="I124" s="557">
        <v>474</v>
      </c>
      <c r="J124" s="307"/>
      <c r="K124" s="678"/>
      <c r="L124" s="274"/>
      <c r="M124" s="274"/>
    </row>
    <row r="125" spans="1:13" ht="51">
      <c r="A125" s="479"/>
      <c r="B125" s="521"/>
      <c r="C125" s="522"/>
      <c r="D125" s="482"/>
      <c r="E125" s="546"/>
      <c r="F125" s="528"/>
      <c r="G125" s="541" t="s">
        <v>1648</v>
      </c>
      <c r="H125" s="557"/>
      <c r="I125" s="557"/>
      <c r="J125" s="453"/>
      <c r="K125" s="678"/>
      <c r="L125" s="274"/>
      <c r="M125" s="274"/>
    </row>
    <row r="126" spans="1:13" ht="15.75">
      <c r="A126" s="479"/>
      <c r="B126" s="521"/>
      <c r="C126" s="522"/>
      <c r="D126" s="482"/>
      <c r="E126" s="546"/>
      <c r="F126" s="528"/>
      <c r="G126" s="541" t="s">
        <v>1649</v>
      </c>
      <c r="H126" s="557" t="s">
        <v>12</v>
      </c>
      <c r="I126" s="557">
        <v>3</v>
      </c>
      <c r="J126" s="307"/>
      <c r="K126" s="678"/>
      <c r="L126" s="274"/>
      <c r="M126" s="274"/>
    </row>
    <row r="127" spans="1:13" ht="15.75">
      <c r="A127" s="479"/>
      <c r="B127" s="521"/>
      <c r="C127" s="522"/>
      <c r="D127" s="482"/>
      <c r="E127" s="546"/>
      <c r="F127" s="528"/>
      <c r="G127" s="541" t="s">
        <v>1650</v>
      </c>
      <c r="H127" s="557" t="s">
        <v>12</v>
      </c>
      <c r="I127" s="557">
        <v>1</v>
      </c>
      <c r="J127" s="307"/>
      <c r="K127" s="678"/>
      <c r="L127" s="274"/>
      <c r="M127" s="274"/>
    </row>
    <row r="128" spans="1:13" ht="51">
      <c r="A128" s="479"/>
      <c r="B128" s="521"/>
      <c r="C128" s="522"/>
      <c r="D128" s="482"/>
      <c r="E128" s="546"/>
      <c r="F128" s="528"/>
      <c r="G128" s="541" t="s">
        <v>1651</v>
      </c>
      <c r="H128" s="540"/>
      <c r="I128" s="556"/>
      <c r="J128" s="453"/>
      <c r="K128"/>
      <c r="L128" s="274"/>
      <c r="M128" s="274"/>
    </row>
    <row r="129" spans="1:13" ht="51">
      <c r="A129" s="479"/>
      <c r="B129" s="521"/>
      <c r="C129" s="522"/>
      <c r="D129" s="482"/>
      <c r="E129" s="546"/>
      <c r="F129" s="528"/>
      <c r="G129" s="541" t="s">
        <v>1652</v>
      </c>
      <c r="H129" s="540"/>
      <c r="I129" s="556"/>
      <c r="J129" s="453"/>
      <c r="K129"/>
      <c r="L129" s="274"/>
      <c r="M129" s="274"/>
    </row>
    <row r="130" spans="1:13" ht="25.5">
      <c r="A130" s="479"/>
      <c r="B130" s="521"/>
      <c r="C130" s="522"/>
      <c r="D130" s="482"/>
      <c r="E130" s="546"/>
      <c r="F130" s="528"/>
      <c r="G130" s="541" t="s">
        <v>1653</v>
      </c>
      <c r="H130" s="540"/>
      <c r="I130" s="556"/>
      <c r="J130" s="453"/>
      <c r="K130"/>
      <c r="L130" s="274"/>
      <c r="M130" s="274"/>
    </row>
    <row r="131" spans="1:13" ht="15.75">
      <c r="A131" s="479"/>
      <c r="B131" s="521"/>
      <c r="C131" s="522"/>
      <c r="D131" s="482"/>
      <c r="E131" s="546"/>
      <c r="F131" s="528"/>
      <c r="G131" s="541" t="s">
        <v>1654</v>
      </c>
      <c r="H131" s="557" t="s">
        <v>78</v>
      </c>
      <c r="I131" s="557">
        <v>1</v>
      </c>
      <c r="J131" s="307"/>
      <c r="K131" s="678"/>
      <c r="L131" s="274"/>
      <c r="M131" s="274"/>
    </row>
    <row r="132" spans="1:13" ht="15.75">
      <c r="A132" s="479"/>
      <c r="B132" s="521"/>
      <c r="C132" s="522"/>
      <c r="D132" s="482"/>
      <c r="E132" s="546"/>
      <c r="F132" s="528"/>
      <c r="G132" s="542" t="s">
        <v>1655</v>
      </c>
      <c r="H132" s="557" t="s">
        <v>78</v>
      </c>
      <c r="I132" s="557">
        <v>2</v>
      </c>
      <c r="J132" s="307"/>
      <c r="K132" s="678"/>
      <c r="L132" s="274"/>
      <c r="M132" s="274"/>
    </row>
    <row r="133" spans="1:13" ht="15.75">
      <c r="A133" s="479"/>
      <c r="B133" s="521"/>
      <c r="C133" s="522"/>
      <c r="D133" s="482"/>
      <c r="E133" s="546"/>
      <c r="F133" s="528"/>
      <c r="G133" s="542" t="s">
        <v>1656</v>
      </c>
      <c r="H133" s="557" t="s">
        <v>78</v>
      </c>
      <c r="I133" s="557">
        <v>1</v>
      </c>
      <c r="J133" s="307"/>
      <c r="K133" s="678"/>
      <c r="L133" s="274"/>
      <c r="M133" s="274"/>
    </row>
    <row r="134" spans="1:13" ht="38.25">
      <c r="A134" s="479"/>
      <c r="B134" s="521"/>
      <c r="C134" s="522"/>
      <c r="D134" s="482"/>
      <c r="E134" s="546"/>
      <c r="F134" s="528"/>
      <c r="G134" s="541" t="s">
        <v>1657</v>
      </c>
      <c r="H134" s="540" t="s">
        <v>12</v>
      </c>
      <c r="I134" s="540">
        <v>24</v>
      </c>
      <c r="J134" s="307"/>
      <c r="K134" s="678"/>
      <c r="L134" s="274"/>
      <c r="M134" s="274"/>
    </row>
    <row r="135" spans="1:13" ht="25.5">
      <c r="A135" s="479"/>
      <c r="B135" s="521"/>
      <c r="C135" s="522"/>
      <c r="D135" s="482"/>
      <c r="E135" s="546"/>
      <c r="F135" s="528"/>
      <c r="G135" s="541" t="s">
        <v>1658</v>
      </c>
      <c r="H135" s="540" t="s">
        <v>12</v>
      </c>
      <c r="I135" s="540">
        <v>44</v>
      </c>
      <c r="J135" s="307"/>
      <c r="K135" s="678"/>
      <c r="L135" s="274"/>
      <c r="M135" s="274"/>
    </row>
    <row r="136" spans="1:13" ht="15.75">
      <c r="A136" s="479">
        <v>400</v>
      </c>
      <c r="B136" s="521" t="s">
        <v>342</v>
      </c>
      <c r="C136" s="522" t="s">
        <v>330</v>
      </c>
      <c r="D136" s="482">
        <f>COUNT($D$134:D135)+1</f>
        <v>1</v>
      </c>
      <c r="E136" s="546"/>
      <c r="F136" s="528" t="str">
        <f t="shared" ref="F136:F137" si="4">A136&amp;"."&amp;B136&amp;"."&amp;C136&amp;"."&amp;D136</f>
        <v>400.01.03.1</v>
      </c>
      <c r="G136" s="558" t="s">
        <v>128</v>
      </c>
      <c r="H136" s="555" t="s">
        <v>78</v>
      </c>
      <c r="I136" s="559">
        <v>1</v>
      </c>
      <c r="J136" s="306"/>
      <c r="K136" s="787">
        <f>+I136*J136</f>
        <v>0</v>
      </c>
      <c r="L136" s="274"/>
      <c r="M136" s="274"/>
    </row>
    <row r="137" spans="1:13" ht="25.5">
      <c r="A137" s="479">
        <v>400</v>
      </c>
      <c r="B137" s="521" t="s">
        <v>342</v>
      </c>
      <c r="C137" s="522" t="s">
        <v>330</v>
      </c>
      <c r="D137" s="482"/>
      <c r="E137" s="546"/>
      <c r="F137" s="528" t="str">
        <f t="shared" si="4"/>
        <v>400.01.03.</v>
      </c>
      <c r="G137" s="541" t="s">
        <v>1659</v>
      </c>
      <c r="H137" s="539"/>
      <c r="I137" s="540"/>
      <c r="J137" s="453"/>
      <c r="K137"/>
      <c r="L137" s="274"/>
      <c r="M137" s="274"/>
    </row>
    <row r="138" spans="1:13" ht="25.5">
      <c r="A138" s="479"/>
      <c r="B138" s="521"/>
      <c r="C138" s="522"/>
      <c r="D138" s="482"/>
      <c r="E138" s="546"/>
      <c r="F138" s="528"/>
      <c r="G138" s="541" t="s">
        <v>1660</v>
      </c>
      <c r="H138" s="539"/>
      <c r="I138" s="540"/>
      <c r="J138" s="453"/>
      <c r="K138"/>
      <c r="L138" s="274"/>
      <c r="M138" s="274"/>
    </row>
    <row r="139" spans="1:13" ht="15.75">
      <c r="A139" s="479"/>
      <c r="B139" s="521"/>
      <c r="C139" s="522"/>
      <c r="D139" s="482"/>
      <c r="E139" s="546"/>
      <c r="F139" s="528"/>
      <c r="G139" s="541" t="s">
        <v>1661</v>
      </c>
      <c r="H139" s="539"/>
      <c r="I139" s="540"/>
      <c r="J139" s="453"/>
      <c r="K139"/>
      <c r="L139" s="274"/>
      <c r="M139" s="274"/>
    </row>
    <row r="140" spans="1:13" ht="25.5">
      <c r="A140" s="479"/>
      <c r="B140" s="521"/>
      <c r="C140" s="522"/>
      <c r="D140" s="482"/>
      <c r="E140" s="546"/>
      <c r="F140" s="528"/>
      <c r="G140" s="541" t="s">
        <v>1662</v>
      </c>
      <c r="H140" s="539"/>
      <c r="I140" s="540"/>
      <c r="J140" s="453"/>
      <c r="K140"/>
      <c r="L140" s="274"/>
      <c r="M140" s="274"/>
    </row>
    <row r="141" spans="1:13" ht="15.75">
      <c r="A141" s="479">
        <v>400</v>
      </c>
      <c r="B141" s="521" t="s">
        <v>342</v>
      </c>
      <c r="C141" s="522" t="s">
        <v>330</v>
      </c>
      <c r="D141" s="482">
        <f>COUNT($D$134:D140)+1</f>
        <v>2</v>
      </c>
      <c r="E141" s="546"/>
      <c r="F141" s="528" t="str">
        <f t="shared" ref="F141:F147" si="5">A141&amp;"."&amp;B141&amp;"."&amp;C141&amp;"."&amp;D141</f>
        <v>400.01.03.2</v>
      </c>
      <c r="G141" s="541" t="s">
        <v>1663</v>
      </c>
      <c r="H141" s="560" t="s">
        <v>104</v>
      </c>
      <c r="I141" s="561">
        <v>4</v>
      </c>
      <c r="J141" s="306"/>
      <c r="K141" s="787">
        <f>+I141*J141</f>
        <v>0</v>
      </c>
      <c r="L141" s="274"/>
      <c r="M141" s="274"/>
    </row>
    <row r="142" spans="1:13" ht="15.75">
      <c r="A142" s="479">
        <v>400</v>
      </c>
      <c r="B142" s="521" t="s">
        <v>342</v>
      </c>
      <c r="C142" s="522" t="s">
        <v>330</v>
      </c>
      <c r="D142" s="482">
        <f>COUNT($D$134:D141)+1</f>
        <v>3</v>
      </c>
      <c r="E142" s="546"/>
      <c r="F142" s="528" t="str">
        <f t="shared" si="5"/>
        <v>400.01.03.3</v>
      </c>
      <c r="G142" s="562" t="s">
        <v>1664</v>
      </c>
      <c r="H142" s="563" t="s">
        <v>104</v>
      </c>
      <c r="I142" s="544">
        <v>70</v>
      </c>
      <c r="J142" s="306"/>
      <c r="K142" s="787">
        <f>+I142*J142</f>
        <v>0</v>
      </c>
      <c r="L142" s="274"/>
      <c r="M142" s="274"/>
    </row>
    <row r="143" spans="1:13" ht="15.75">
      <c r="A143" s="479">
        <v>400</v>
      </c>
      <c r="B143" s="521" t="s">
        <v>342</v>
      </c>
      <c r="C143" s="522" t="s">
        <v>330</v>
      </c>
      <c r="D143" s="482">
        <f>COUNT($D$134:D142)+1</f>
        <v>4</v>
      </c>
      <c r="E143" s="546"/>
      <c r="F143" s="528" t="str">
        <f t="shared" si="5"/>
        <v>400.01.03.4</v>
      </c>
      <c r="G143" s="562" t="s">
        <v>1665</v>
      </c>
      <c r="H143" s="563" t="s">
        <v>104</v>
      </c>
      <c r="I143" s="564">
        <v>30</v>
      </c>
      <c r="J143" s="306"/>
      <c r="K143" s="787">
        <f>+I143*J143</f>
        <v>0</v>
      </c>
      <c r="L143" s="274"/>
      <c r="M143" s="274"/>
    </row>
    <row r="144" spans="1:13" ht="15.75">
      <c r="A144" s="479">
        <v>400</v>
      </c>
      <c r="B144" s="521" t="s">
        <v>342</v>
      </c>
      <c r="C144" s="522" t="s">
        <v>330</v>
      </c>
      <c r="D144" s="482">
        <f>COUNT($D$134:D143)+1</f>
        <v>5</v>
      </c>
      <c r="E144" s="546"/>
      <c r="F144" s="528" t="str">
        <f t="shared" si="5"/>
        <v>400.01.03.5</v>
      </c>
      <c r="G144" s="562" t="s">
        <v>1666</v>
      </c>
      <c r="H144" s="563" t="s">
        <v>104</v>
      </c>
      <c r="I144" s="564">
        <v>120</v>
      </c>
      <c r="J144" s="306"/>
      <c r="K144" s="787">
        <f>+I144*J144</f>
        <v>0</v>
      </c>
      <c r="L144" s="274"/>
      <c r="M144" s="274"/>
    </row>
    <row r="145" spans="1:13" ht="15.75">
      <c r="A145" s="479">
        <v>400</v>
      </c>
      <c r="B145" s="521" t="s">
        <v>342</v>
      </c>
      <c r="C145" s="522" t="s">
        <v>330</v>
      </c>
      <c r="D145" s="482">
        <f>COUNT($D$134:D144)+1</f>
        <v>6</v>
      </c>
      <c r="E145" s="546"/>
      <c r="F145" s="528" t="str">
        <f t="shared" si="5"/>
        <v>400.01.03.6</v>
      </c>
      <c r="G145" s="562" t="s">
        <v>1667</v>
      </c>
      <c r="H145" s="563" t="s">
        <v>104</v>
      </c>
      <c r="I145" s="564">
        <v>36</v>
      </c>
      <c r="J145" s="306"/>
      <c r="K145" s="787">
        <f>+I145*J145</f>
        <v>0</v>
      </c>
      <c r="L145" s="274"/>
      <c r="M145" s="274"/>
    </row>
    <row r="146" spans="1:13" ht="15.75">
      <c r="A146" s="479">
        <v>400</v>
      </c>
      <c r="B146" s="521" t="s">
        <v>342</v>
      </c>
      <c r="C146" s="522" t="s">
        <v>330</v>
      </c>
      <c r="D146" s="482">
        <f>COUNT($D$134:D145)+1</f>
        <v>7</v>
      </c>
      <c r="E146" s="546"/>
      <c r="F146" s="528" t="str">
        <f t="shared" si="5"/>
        <v>400.01.03.7</v>
      </c>
      <c r="G146" s="541" t="s">
        <v>1668</v>
      </c>
      <c r="H146" s="565" t="s">
        <v>104</v>
      </c>
      <c r="I146" s="561">
        <v>30</v>
      </c>
      <c r="J146" s="308"/>
      <c r="K146" s="788">
        <f>J146*I146</f>
        <v>0</v>
      </c>
      <c r="L146" s="274"/>
      <c r="M146" s="274"/>
    </row>
    <row r="147" spans="1:13" ht="15.75">
      <c r="A147" s="479">
        <v>400</v>
      </c>
      <c r="B147" s="521" t="s">
        <v>342</v>
      </c>
      <c r="C147" s="522" t="s">
        <v>330</v>
      </c>
      <c r="D147" s="482">
        <f>COUNT($D$134:D146)+1</f>
        <v>8</v>
      </c>
      <c r="E147" s="546"/>
      <c r="F147" s="528" t="str">
        <f t="shared" si="5"/>
        <v>400.01.03.8</v>
      </c>
      <c r="G147" s="541" t="s">
        <v>1669</v>
      </c>
      <c r="H147" s="565" t="s">
        <v>104</v>
      </c>
      <c r="I147" s="561">
        <v>40</v>
      </c>
      <c r="J147" s="308"/>
      <c r="K147" s="788">
        <f>J147*I147</f>
        <v>0</v>
      </c>
      <c r="L147" s="274"/>
      <c r="M147" s="274"/>
    </row>
    <row r="148" spans="1:13" ht="51.75">
      <c r="A148" s="479">
        <v>400</v>
      </c>
      <c r="B148" s="521" t="s">
        <v>342</v>
      </c>
      <c r="C148" s="522" t="s">
        <v>330</v>
      </c>
      <c r="D148" s="482"/>
      <c r="E148" s="546"/>
      <c r="F148" s="528" t="str">
        <f t="shared" ref="F148" si="6">A148&amp;"."&amp;B148&amp;"."&amp;C148&amp;"."&amp;D148</f>
        <v>400.01.03.</v>
      </c>
      <c r="G148" s="529" t="s">
        <v>1670</v>
      </c>
      <c r="H148" s="560"/>
      <c r="I148" s="540"/>
      <c r="J148" s="323"/>
      <c r="K148"/>
      <c r="L148" s="274"/>
      <c r="M148" s="274"/>
    </row>
    <row r="149" spans="1:13" ht="15.75">
      <c r="A149" s="479"/>
      <c r="B149" s="521"/>
      <c r="C149" s="522"/>
      <c r="D149" s="482"/>
      <c r="E149" s="546"/>
      <c r="F149" s="528"/>
      <c r="G149" s="529" t="s">
        <v>1671</v>
      </c>
      <c r="H149" s="560"/>
      <c r="I149" s="540"/>
      <c r="J149" s="323"/>
      <c r="K149"/>
      <c r="L149" s="274"/>
      <c r="M149" s="274"/>
    </row>
    <row r="150" spans="1:13" ht="26.25">
      <c r="A150" s="479"/>
      <c r="B150" s="521"/>
      <c r="C150" s="522"/>
      <c r="D150" s="482"/>
      <c r="E150" s="546"/>
      <c r="F150" s="528"/>
      <c r="G150" s="529" t="s">
        <v>1672</v>
      </c>
      <c r="H150" s="560"/>
      <c r="I150" s="540"/>
      <c r="J150" s="323"/>
      <c r="K150"/>
      <c r="L150" s="274"/>
      <c r="M150" s="274"/>
    </row>
    <row r="151" spans="1:13" ht="26.25">
      <c r="A151" s="479"/>
      <c r="B151" s="521"/>
      <c r="C151" s="522"/>
      <c r="D151" s="482"/>
      <c r="E151" s="546"/>
      <c r="F151" s="528"/>
      <c r="G151" s="529" t="s">
        <v>1673</v>
      </c>
      <c r="H151" s="560"/>
      <c r="I151" s="540"/>
      <c r="J151" s="323"/>
      <c r="K151"/>
      <c r="L151" s="274"/>
      <c r="M151" s="274"/>
    </row>
    <row r="152" spans="1:13" ht="15.75">
      <c r="A152" s="479">
        <v>400</v>
      </c>
      <c r="B152" s="521" t="s">
        <v>342</v>
      </c>
      <c r="C152" s="522" t="s">
        <v>330</v>
      </c>
      <c r="D152" s="482">
        <f>COUNT($D$134:D151)+1</f>
        <v>9</v>
      </c>
      <c r="E152" s="546"/>
      <c r="F152" s="528" t="str">
        <f t="shared" ref="F152:F158" si="7">A152&amp;"."&amp;B152&amp;"."&amp;C152&amp;"."&amp;D152</f>
        <v>400.01.03.9</v>
      </c>
      <c r="G152" s="566" t="s">
        <v>1674</v>
      </c>
      <c r="H152" s="567" t="s">
        <v>104</v>
      </c>
      <c r="I152" s="561">
        <v>4</v>
      </c>
      <c r="J152" s="306"/>
      <c r="K152" s="787">
        <f t="shared" ref="K152:K158" si="8">+I152*J152</f>
        <v>0</v>
      </c>
      <c r="L152" s="274"/>
      <c r="M152" s="274"/>
    </row>
    <row r="153" spans="1:13" ht="15.75">
      <c r="A153" s="479">
        <v>400</v>
      </c>
      <c r="B153" s="521" t="s">
        <v>342</v>
      </c>
      <c r="C153" s="522" t="s">
        <v>330</v>
      </c>
      <c r="D153" s="482">
        <f>COUNT($D$134:D152)+1</f>
        <v>10</v>
      </c>
      <c r="E153" s="546"/>
      <c r="F153" s="528" t="str">
        <f t="shared" si="7"/>
        <v>400.01.03.10</v>
      </c>
      <c r="G153" s="566" t="s">
        <v>1675</v>
      </c>
      <c r="H153" s="567" t="s">
        <v>104</v>
      </c>
      <c r="I153" s="544">
        <v>70</v>
      </c>
      <c r="J153" s="306"/>
      <c r="K153" s="787">
        <f t="shared" si="8"/>
        <v>0</v>
      </c>
      <c r="L153" s="274"/>
      <c r="M153" s="274"/>
    </row>
    <row r="154" spans="1:13" ht="15.75">
      <c r="A154" s="479">
        <v>400</v>
      </c>
      <c r="B154" s="521" t="s">
        <v>342</v>
      </c>
      <c r="C154" s="522" t="s">
        <v>330</v>
      </c>
      <c r="D154" s="482">
        <f>COUNT($D$134:D153)+1</f>
        <v>11</v>
      </c>
      <c r="E154" s="546"/>
      <c r="F154" s="528" t="str">
        <f t="shared" si="7"/>
        <v>400.01.03.11</v>
      </c>
      <c r="G154" s="566" t="s">
        <v>1676</v>
      </c>
      <c r="H154" s="567" t="s">
        <v>104</v>
      </c>
      <c r="I154" s="564">
        <v>30</v>
      </c>
      <c r="J154" s="306"/>
      <c r="K154" s="787">
        <f t="shared" si="8"/>
        <v>0</v>
      </c>
      <c r="L154" s="274"/>
      <c r="M154" s="274"/>
    </row>
    <row r="155" spans="1:13" ht="15.75">
      <c r="A155" s="479">
        <v>400</v>
      </c>
      <c r="B155" s="521" t="s">
        <v>342</v>
      </c>
      <c r="C155" s="522" t="s">
        <v>330</v>
      </c>
      <c r="D155" s="482">
        <f>COUNT($D$134:D154)+1</f>
        <v>12</v>
      </c>
      <c r="E155" s="546"/>
      <c r="F155" s="528" t="str">
        <f t="shared" si="7"/>
        <v>400.01.03.12</v>
      </c>
      <c r="G155" s="566" t="s">
        <v>1677</v>
      </c>
      <c r="H155" s="567" t="s">
        <v>104</v>
      </c>
      <c r="I155" s="564">
        <v>120</v>
      </c>
      <c r="J155" s="306"/>
      <c r="K155" s="787">
        <f t="shared" si="8"/>
        <v>0</v>
      </c>
      <c r="L155" s="274"/>
      <c r="M155" s="274"/>
    </row>
    <row r="156" spans="1:13" ht="15.75">
      <c r="A156" s="479">
        <v>400</v>
      </c>
      <c r="B156" s="521" t="s">
        <v>342</v>
      </c>
      <c r="C156" s="522" t="s">
        <v>330</v>
      </c>
      <c r="D156" s="482">
        <f>COUNT($D$134:D155)+1</f>
        <v>13</v>
      </c>
      <c r="E156" s="546"/>
      <c r="F156" s="528" t="str">
        <f t="shared" si="7"/>
        <v>400.01.03.13</v>
      </c>
      <c r="G156" s="566" t="s">
        <v>1678</v>
      </c>
      <c r="H156" s="567" t="s">
        <v>104</v>
      </c>
      <c r="I156" s="564">
        <v>36</v>
      </c>
      <c r="J156" s="306"/>
      <c r="K156" s="787">
        <f t="shared" si="8"/>
        <v>0</v>
      </c>
      <c r="L156" s="274"/>
      <c r="M156" s="274"/>
    </row>
    <row r="157" spans="1:13" ht="15.75">
      <c r="A157" s="479">
        <v>400</v>
      </c>
      <c r="B157" s="521" t="s">
        <v>342</v>
      </c>
      <c r="C157" s="522" t="s">
        <v>330</v>
      </c>
      <c r="D157" s="482">
        <f>COUNT($D$134:D156)+1</f>
        <v>14</v>
      </c>
      <c r="E157" s="546"/>
      <c r="F157" s="528" t="str">
        <f t="shared" si="7"/>
        <v>400.01.03.14</v>
      </c>
      <c r="G157" s="568" t="s">
        <v>1679</v>
      </c>
      <c r="H157" s="569" t="s">
        <v>104</v>
      </c>
      <c r="I157" s="561">
        <v>30</v>
      </c>
      <c r="J157" s="306"/>
      <c r="K157" s="787">
        <f t="shared" si="8"/>
        <v>0</v>
      </c>
      <c r="L157" s="274"/>
      <c r="M157" s="274"/>
    </row>
    <row r="158" spans="1:13" ht="15.75">
      <c r="A158" s="479">
        <v>400</v>
      </c>
      <c r="B158" s="521" t="s">
        <v>342</v>
      </c>
      <c r="C158" s="522" t="s">
        <v>330</v>
      </c>
      <c r="D158" s="482">
        <f>COUNT($D$134:D157)+1</f>
        <v>15</v>
      </c>
      <c r="E158" s="546"/>
      <c r="F158" s="528" t="str">
        <f t="shared" si="7"/>
        <v>400.01.03.15</v>
      </c>
      <c r="G158" s="568" t="s">
        <v>1680</v>
      </c>
      <c r="H158" s="569" t="s">
        <v>104</v>
      </c>
      <c r="I158" s="561">
        <v>40</v>
      </c>
      <c r="J158" s="306"/>
      <c r="K158" s="787">
        <f t="shared" si="8"/>
        <v>0</v>
      </c>
      <c r="L158" s="274"/>
      <c r="M158" s="274"/>
    </row>
    <row r="159" spans="1:13" ht="51.75">
      <c r="A159" s="479"/>
      <c r="B159" s="521"/>
      <c r="C159" s="522"/>
      <c r="D159" s="482"/>
      <c r="E159" s="546"/>
      <c r="F159" s="528"/>
      <c r="G159" s="566" t="s">
        <v>1681</v>
      </c>
      <c r="H159" s="570"/>
      <c r="I159" s="544"/>
      <c r="J159" s="451"/>
      <c r="K159" s="783"/>
      <c r="L159" s="274"/>
      <c r="M159" s="274"/>
    </row>
    <row r="160" spans="1:13" ht="15.75">
      <c r="A160" s="479">
        <v>400</v>
      </c>
      <c r="B160" s="521" t="s">
        <v>342</v>
      </c>
      <c r="C160" s="522" t="s">
        <v>330</v>
      </c>
      <c r="D160" s="482">
        <f>COUNT($D$134:D159)+1</f>
        <v>16</v>
      </c>
      <c r="E160" s="546"/>
      <c r="F160" s="528"/>
      <c r="G160" s="566" t="s">
        <v>1674</v>
      </c>
      <c r="H160" s="570" t="s">
        <v>12</v>
      </c>
      <c r="I160" s="561">
        <v>2</v>
      </c>
      <c r="J160" s="306"/>
      <c r="K160" s="787">
        <f t="shared" ref="K160:K166" si="9">+I160*J160</f>
        <v>0</v>
      </c>
      <c r="L160" s="274"/>
      <c r="M160" s="274"/>
    </row>
    <row r="161" spans="1:13" ht="15.75">
      <c r="A161" s="479">
        <v>400</v>
      </c>
      <c r="B161" s="521" t="s">
        <v>342</v>
      </c>
      <c r="C161" s="522" t="s">
        <v>330</v>
      </c>
      <c r="D161" s="482">
        <f>COUNT($D$134:D160)+1</f>
        <v>17</v>
      </c>
      <c r="E161" s="546"/>
      <c r="F161" s="528"/>
      <c r="G161" s="566" t="s">
        <v>1675</v>
      </c>
      <c r="H161" s="570" t="s">
        <v>12</v>
      </c>
      <c r="I161" s="544">
        <v>30</v>
      </c>
      <c r="J161" s="306"/>
      <c r="K161" s="787">
        <f t="shared" si="9"/>
        <v>0</v>
      </c>
      <c r="L161" s="274"/>
      <c r="M161" s="274"/>
    </row>
    <row r="162" spans="1:13" ht="15.75">
      <c r="A162" s="479">
        <v>400</v>
      </c>
      <c r="B162" s="521" t="s">
        <v>342</v>
      </c>
      <c r="C162" s="522" t="s">
        <v>330</v>
      </c>
      <c r="D162" s="482">
        <f>COUNT($D$134:D161)+1</f>
        <v>18</v>
      </c>
      <c r="E162" s="546"/>
      <c r="F162" s="528"/>
      <c r="G162" s="566" t="s">
        <v>1676</v>
      </c>
      <c r="H162" s="570" t="s">
        <v>12</v>
      </c>
      <c r="I162" s="564">
        <v>20</v>
      </c>
      <c r="J162" s="306"/>
      <c r="K162" s="787">
        <f t="shared" si="9"/>
        <v>0</v>
      </c>
      <c r="L162" s="274"/>
      <c r="M162" s="274"/>
    </row>
    <row r="163" spans="1:13" ht="15.75">
      <c r="A163" s="479">
        <v>400</v>
      </c>
      <c r="B163" s="521" t="s">
        <v>342</v>
      </c>
      <c r="C163" s="522" t="s">
        <v>330</v>
      </c>
      <c r="D163" s="482">
        <f>COUNT($D$134:D162)+1</f>
        <v>19</v>
      </c>
      <c r="E163" s="546"/>
      <c r="F163" s="528"/>
      <c r="G163" s="566" t="s">
        <v>1682</v>
      </c>
      <c r="H163" s="570" t="s">
        <v>12</v>
      </c>
      <c r="I163" s="564">
        <v>60</v>
      </c>
      <c r="J163" s="306"/>
      <c r="K163" s="787">
        <f t="shared" si="9"/>
        <v>0</v>
      </c>
      <c r="L163" s="274"/>
      <c r="M163" s="274"/>
    </row>
    <row r="164" spans="1:13" ht="15.75">
      <c r="A164" s="479">
        <v>400</v>
      </c>
      <c r="B164" s="521" t="s">
        <v>342</v>
      </c>
      <c r="C164" s="522" t="s">
        <v>330</v>
      </c>
      <c r="D164" s="482">
        <f>COUNT($D$134:D163)+1</f>
        <v>20</v>
      </c>
      <c r="E164" s="546"/>
      <c r="F164" s="528"/>
      <c r="G164" s="566" t="s">
        <v>1678</v>
      </c>
      <c r="H164" s="570" t="s">
        <v>12</v>
      </c>
      <c r="I164" s="564">
        <v>20</v>
      </c>
      <c r="J164" s="306"/>
      <c r="K164" s="787">
        <f t="shared" si="9"/>
        <v>0</v>
      </c>
      <c r="L164" s="274"/>
      <c r="M164" s="274"/>
    </row>
    <row r="165" spans="1:13" ht="15.75">
      <c r="A165" s="479">
        <v>400</v>
      </c>
      <c r="B165" s="521" t="s">
        <v>342</v>
      </c>
      <c r="C165" s="522" t="s">
        <v>330</v>
      </c>
      <c r="D165" s="482">
        <f>COUNT($D$134:D164)+1</f>
        <v>21</v>
      </c>
      <c r="E165" s="546"/>
      <c r="F165" s="528"/>
      <c r="G165" s="568" t="s">
        <v>1679</v>
      </c>
      <c r="H165" s="570" t="s">
        <v>12</v>
      </c>
      <c r="I165" s="564">
        <v>12</v>
      </c>
      <c r="J165" s="306"/>
      <c r="K165" s="787">
        <f t="shared" si="9"/>
        <v>0</v>
      </c>
      <c r="L165" s="274"/>
      <c r="M165" s="274"/>
    </row>
    <row r="166" spans="1:13" ht="15.75">
      <c r="A166" s="479">
        <v>400</v>
      </c>
      <c r="B166" s="521" t="s">
        <v>342</v>
      </c>
      <c r="C166" s="522" t="s">
        <v>330</v>
      </c>
      <c r="D166" s="482">
        <f>COUNT($D$134:D165)+1</f>
        <v>22</v>
      </c>
      <c r="E166" s="546"/>
      <c r="F166" s="528"/>
      <c r="G166" s="568" t="s">
        <v>1680</v>
      </c>
      <c r="H166" s="570" t="s">
        <v>12</v>
      </c>
      <c r="I166" s="564">
        <v>2</v>
      </c>
      <c r="J166" s="306"/>
      <c r="K166" s="787">
        <f t="shared" si="9"/>
        <v>0</v>
      </c>
      <c r="L166" s="274"/>
      <c r="M166" s="274"/>
    </row>
    <row r="167" spans="1:13" ht="26.25">
      <c r="A167" s="479">
        <v>400</v>
      </c>
      <c r="B167" s="521" t="s">
        <v>342</v>
      </c>
      <c r="C167" s="522" t="s">
        <v>330</v>
      </c>
      <c r="D167" s="482">
        <f>COUNT($D$134:D166)+1</f>
        <v>23</v>
      </c>
      <c r="E167" s="546"/>
      <c r="F167" s="528"/>
      <c r="G167" s="566" t="s">
        <v>1683</v>
      </c>
      <c r="H167" s="567" t="s">
        <v>17</v>
      </c>
      <c r="I167" s="564">
        <v>6</v>
      </c>
      <c r="J167" s="306"/>
      <c r="K167" s="787">
        <f>+I167*J167</f>
        <v>0</v>
      </c>
      <c r="L167" s="274"/>
      <c r="M167" s="274"/>
    </row>
    <row r="168" spans="1:13" ht="15.75">
      <c r="A168" s="479"/>
      <c r="B168" s="521"/>
      <c r="C168" s="522"/>
      <c r="D168" s="482"/>
      <c r="E168" s="546"/>
      <c r="F168" s="528"/>
      <c r="G168" s="541" t="s">
        <v>1684</v>
      </c>
      <c r="H168" s="539"/>
      <c r="I168" s="541"/>
      <c r="J168" s="323"/>
      <c r="K168"/>
      <c r="L168" s="274"/>
      <c r="M168" s="274"/>
    </row>
    <row r="169" spans="1:13" ht="15.75">
      <c r="A169" s="479"/>
      <c r="B169" s="521"/>
      <c r="C169" s="522"/>
      <c r="D169" s="482"/>
      <c r="E169" s="546"/>
      <c r="F169" s="528"/>
      <c r="G169" s="541" t="s">
        <v>1685</v>
      </c>
      <c r="H169" s="539"/>
      <c r="I169" s="541"/>
      <c r="J169" s="323"/>
      <c r="K169"/>
      <c r="L169" s="274"/>
      <c r="M169" s="274"/>
    </row>
    <row r="170" spans="1:13" ht="15.75">
      <c r="A170" s="479">
        <v>400</v>
      </c>
      <c r="B170" s="521" t="s">
        <v>342</v>
      </c>
      <c r="C170" s="522" t="s">
        <v>330</v>
      </c>
      <c r="D170" s="482">
        <f>COUNT($D$134:D169)+1</f>
        <v>24</v>
      </c>
      <c r="E170" s="546"/>
      <c r="F170" s="528"/>
      <c r="G170" s="541" t="s">
        <v>1686</v>
      </c>
      <c r="H170" s="539" t="s">
        <v>14</v>
      </c>
      <c r="I170" s="557">
        <v>280</v>
      </c>
      <c r="J170" s="304"/>
      <c r="K170" s="784">
        <f>+I170*J170</f>
        <v>0</v>
      </c>
      <c r="L170" s="274"/>
      <c r="M170" s="274"/>
    </row>
    <row r="171" spans="1:13" ht="51">
      <c r="A171" s="479"/>
      <c r="B171" s="521"/>
      <c r="C171" s="522"/>
      <c r="D171" s="482"/>
      <c r="E171" s="546"/>
      <c r="F171" s="528"/>
      <c r="G171" s="541" t="s">
        <v>1687</v>
      </c>
      <c r="H171" s="557"/>
      <c r="I171" s="557"/>
      <c r="J171" s="323"/>
      <c r="K171"/>
      <c r="L171" s="274"/>
      <c r="M171" s="274"/>
    </row>
    <row r="172" spans="1:13" ht="63.75">
      <c r="A172" s="479"/>
      <c r="B172" s="521"/>
      <c r="C172" s="522"/>
      <c r="D172" s="482"/>
      <c r="E172" s="546"/>
      <c r="F172" s="528"/>
      <c r="G172" s="541" t="s">
        <v>1688</v>
      </c>
      <c r="H172" s="557"/>
      <c r="I172" s="557"/>
      <c r="J172" s="323"/>
      <c r="K172"/>
      <c r="L172" s="274"/>
      <c r="M172" s="274"/>
    </row>
    <row r="173" spans="1:13" ht="15.75">
      <c r="A173" s="479"/>
      <c r="B173" s="521"/>
      <c r="C173" s="522"/>
      <c r="D173" s="482"/>
      <c r="E173" s="546"/>
      <c r="F173" s="528"/>
      <c r="G173" s="541" t="s">
        <v>1689</v>
      </c>
      <c r="H173" s="557"/>
      <c r="I173" s="557"/>
      <c r="J173" s="323"/>
      <c r="K173"/>
      <c r="L173" s="274"/>
      <c r="M173" s="274"/>
    </row>
    <row r="174" spans="1:13" ht="15.75">
      <c r="A174" s="479">
        <v>400</v>
      </c>
      <c r="B174" s="521" t="s">
        <v>342</v>
      </c>
      <c r="C174" s="522" t="s">
        <v>330</v>
      </c>
      <c r="D174" s="482">
        <f>COUNT($D$134:D173)+1</f>
        <v>25</v>
      </c>
      <c r="E174" s="546"/>
      <c r="F174" s="528"/>
      <c r="G174" s="560" t="s">
        <v>1690</v>
      </c>
      <c r="H174" s="569" t="s">
        <v>104</v>
      </c>
      <c r="I174" s="571">
        <v>20</v>
      </c>
      <c r="J174" s="304"/>
      <c r="K174" s="784">
        <f t="shared" ref="K174:K179" si="10">+I174*J174</f>
        <v>0</v>
      </c>
      <c r="L174" s="274"/>
      <c r="M174" s="274"/>
    </row>
    <row r="175" spans="1:13" ht="15.75">
      <c r="A175" s="479">
        <v>400</v>
      </c>
      <c r="B175" s="521" t="s">
        <v>342</v>
      </c>
      <c r="C175" s="522" t="s">
        <v>330</v>
      </c>
      <c r="D175" s="482">
        <f>COUNT($D$134:D174)+1</f>
        <v>26</v>
      </c>
      <c r="E175" s="546"/>
      <c r="F175" s="528"/>
      <c r="G175" s="560" t="s">
        <v>1691</v>
      </c>
      <c r="H175" s="569" t="s">
        <v>104</v>
      </c>
      <c r="I175" s="571">
        <v>40</v>
      </c>
      <c r="J175" s="304"/>
      <c r="K175" s="784">
        <f t="shared" si="10"/>
        <v>0</v>
      </c>
      <c r="L175" s="274"/>
      <c r="M175" s="274"/>
    </row>
    <row r="176" spans="1:13" ht="15.75">
      <c r="A176" s="479">
        <v>400</v>
      </c>
      <c r="B176" s="521" t="s">
        <v>342</v>
      </c>
      <c r="C176" s="522" t="s">
        <v>330</v>
      </c>
      <c r="D176" s="482">
        <f>COUNT($D$134:D175)+1</f>
        <v>27</v>
      </c>
      <c r="E176" s="546"/>
      <c r="F176" s="528"/>
      <c r="G176" s="572" t="s">
        <v>1692</v>
      </c>
      <c r="H176" s="567" t="s">
        <v>104</v>
      </c>
      <c r="I176" s="573">
        <v>30</v>
      </c>
      <c r="J176" s="304"/>
      <c r="K176" s="784">
        <f t="shared" si="10"/>
        <v>0</v>
      </c>
      <c r="L176" s="274"/>
      <c r="M176" s="274"/>
    </row>
    <row r="177" spans="1:13" ht="15.75">
      <c r="A177" s="479">
        <v>400</v>
      </c>
      <c r="B177" s="521" t="s">
        <v>342</v>
      </c>
      <c r="C177" s="522" t="s">
        <v>330</v>
      </c>
      <c r="D177" s="482">
        <f>COUNT($D$134:D176)+1</f>
        <v>28</v>
      </c>
      <c r="E177" s="546"/>
      <c r="F177" s="528"/>
      <c r="G177" s="572" t="s">
        <v>1693</v>
      </c>
      <c r="H177" s="567" t="s">
        <v>104</v>
      </c>
      <c r="I177" s="573">
        <v>110</v>
      </c>
      <c r="J177" s="304"/>
      <c r="K177" s="784">
        <f t="shared" si="10"/>
        <v>0</v>
      </c>
      <c r="L177" s="274"/>
      <c r="M177" s="274"/>
    </row>
    <row r="178" spans="1:13" ht="15.75">
      <c r="A178" s="479">
        <v>400</v>
      </c>
      <c r="B178" s="521" t="s">
        <v>342</v>
      </c>
      <c r="C178" s="522" t="s">
        <v>330</v>
      </c>
      <c r="D178" s="482">
        <f>COUNT($D$134:D177)+1</f>
        <v>29</v>
      </c>
      <c r="E178" s="546"/>
      <c r="F178" s="528"/>
      <c r="G178" s="572" t="s">
        <v>1694</v>
      </c>
      <c r="H178" s="567" t="s">
        <v>104</v>
      </c>
      <c r="I178" s="573">
        <v>140</v>
      </c>
      <c r="J178" s="304"/>
      <c r="K178" s="784">
        <f t="shared" si="10"/>
        <v>0</v>
      </c>
      <c r="L178" s="274"/>
      <c r="M178" s="274"/>
    </row>
    <row r="179" spans="1:13" ht="15.75">
      <c r="A179" s="479">
        <v>400</v>
      </c>
      <c r="B179" s="521" t="s">
        <v>342</v>
      </c>
      <c r="C179" s="522" t="s">
        <v>330</v>
      </c>
      <c r="D179" s="482">
        <f>COUNT($D$134:D178)+1</f>
        <v>30</v>
      </c>
      <c r="E179" s="546"/>
      <c r="F179" s="528"/>
      <c r="G179" s="572" t="s">
        <v>1695</v>
      </c>
      <c r="H179" s="567" t="s">
        <v>104</v>
      </c>
      <c r="I179" s="573">
        <v>4</v>
      </c>
      <c r="J179" s="304"/>
      <c r="K179" s="784">
        <f t="shared" si="10"/>
        <v>0</v>
      </c>
      <c r="L179" s="274"/>
      <c r="M179" s="274"/>
    </row>
    <row r="180" spans="1:13" ht="63.75">
      <c r="A180" s="479"/>
      <c r="B180" s="521"/>
      <c r="C180" s="522"/>
      <c r="D180" s="482"/>
      <c r="E180" s="546"/>
      <c r="F180" s="528"/>
      <c r="G180" s="574" t="s">
        <v>1696</v>
      </c>
      <c r="H180" s="539"/>
      <c r="I180" s="540"/>
      <c r="J180" s="454"/>
      <c r="K180" s="789"/>
      <c r="L180" s="274"/>
      <c r="M180" s="274"/>
    </row>
    <row r="181" spans="1:13" ht="63.75">
      <c r="A181" s="479"/>
      <c r="B181" s="521"/>
      <c r="C181" s="522"/>
      <c r="D181" s="482"/>
      <c r="E181" s="546"/>
      <c r="F181" s="528"/>
      <c r="G181" s="574" t="s">
        <v>1697</v>
      </c>
      <c r="H181" s="539"/>
      <c r="I181" s="540"/>
      <c r="J181" s="454"/>
      <c r="K181" s="789"/>
      <c r="L181" s="274"/>
      <c r="M181" s="274"/>
    </row>
    <row r="182" spans="1:13" ht="38.25">
      <c r="A182" s="479"/>
      <c r="B182" s="521"/>
      <c r="C182" s="522"/>
      <c r="D182" s="482"/>
      <c r="E182" s="546"/>
      <c r="F182" s="528"/>
      <c r="G182" s="574" t="s">
        <v>1698</v>
      </c>
      <c r="H182" s="539"/>
      <c r="I182" s="540"/>
      <c r="J182" s="454"/>
      <c r="K182" s="789"/>
      <c r="L182" s="274"/>
      <c r="M182" s="274"/>
    </row>
    <row r="183" spans="1:13" ht="15.75">
      <c r="A183" s="479">
        <v>400</v>
      </c>
      <c r="B183" s="521" t="s">
        <v>342</v>
      </c>
      <c r="C183" s="522" t="s">
        <v>330</v>
      </c>
      <c r="D183" s="482">
        <f>COUNT($D$134:D182)+1</f>
        <v>31</v>
      </c>
      <c r="E183" s="546"/>
      <c r="F183" s="528"/>
      <c r="G183" s="574" t="s">
        <v>1699</v>
      </c>
      <c r="H183" s="539" t="s">
        <v>12</v>
      </c>
      <c r="I183" s="540">
        <v>1</v>
      </c>
      <c r="J183" s="304"/>
      <c r="K183" s="784">
        <f t="shared" ref="K183:K188" si="11">+I183*J183</f>
        <v>0</v>
      </c>
      <c r="L183" s="274"/>
      <c r="M183" s="274"/>
    </row>
    <row r="184" spans="1:13" ht="15.75">
      <c r="A184" s="479">
        <v>400</v>
      </c>
      <c r="B184" s="521" t="s">
        <v>342</v>
      </c>
      <c r="C184" s="522" t="s">
        <v>330</v>
      </c>
      <c r="D184" s="482">
        <f>COUNT($D$134:D183)+1</f>
        <v>32</v>
      </c>
      <c r="E184" s="546"/>
      <c r="F184" s="528"/>
      <c r="G184" s="574" t="s">
        <v>1700</v>
      </c>
      <c r="H184" s="539" t="s">
        <v>12</v>
      </c>
      <c r="I184" s="540">
        <v>1</v>
      </c>
      <c r="J184" s="304"/>
      <c r="K184" s="784">
        <f t="shared" si="11"/>
        <v>0</v>
      </c>
      <c r="L184" s="274"/>
      <c r="M184" s="274"/>
    </row>
    <row r="185" spans="1:13" ht="15.75">
      <c r="A185" s="479">
        <v>400</v>
      </c>
      <c r="B185" s="521" t="s">
        <v>342</v>
      </c>
      <c r="C185" s="522" t="s">
        <v>330</v>
      </c>
      <c r="D185" s="482">
        <f>COUNT($D$134:D184)+1</f>
        <v>33</v>
      </c>
      <c r="E185" s="546"/>
      <c r="F185" s="528"/>
      <c r="G185" s="574" t="s">
        <v>1701</v>
      </c>
      <c r="H185" s="539" t="s">
        <v>12</v>
      </c>
      <c r="I185" s="540">
        <v>3</v>
      </c>
      <c r="J185" s="304"/>
      <c r="K185" s="784">
        <f t="shared" si="11"/>
        <v>0</v>
      </c>
      <c r="L185" s="274"/>
      <c r="M185" s="274"/>
    </row>
    <row r="186" spans="1:13" ht="15.75">
      <c r="A186" s="479">
        <v>400</v>
      </c>
      <c r="B186" s="521" t="s">
        <v>342</v>
      </c>
      <c r="C186" s="522" t="s">
        <v>330</v>
      </c>
      <c r="D186" s="482">
        <f>COUNT($D$134:D185)+1</f>
        <v>34</v>
      </c>
      <c r="E186" s="546"/>
      <c r="F186" s="528"/>
      <c r="G186" s="574" t="s">
        <v>1702</v>
      </c>
      <c r="H186" s="539" t="s">
        <v>12</v>
      </c>
      <c r="I186" s="540">
        <v>2</v>
      </c>
      <c r="J186" s="304"/>
      <c r="K186" s="784">
        <f t="shared" si="11"/>
        <v>0</v>
      </c>
      <c r="L186" s="274"/>
      <c r="M186" s="274"/>
    </row>
    <row r="187" spans="1:13" ht="15.75">
      <c r="A187" s="479">
        <v>400</v>
      </c>
      <c r="B187" s="521" t="s">
        <v>342</v>
      </c>
      <c r="C187" s="522" t="s">
        <v>330</v>
      </c>
      <c r="D187" s="482">
        <f>COUNT($D$134:D186)+1</f>
        <v>35</v>
      </c>
      <c r="E187" s="546"/>
      <c r="F187" s="528"/>
      <c r="G187" s="574" t="s">
        <v>1703</v>
      </c>
      <c r="H187" s="539" t="s">
        <v>12</v>
      </c>
      <c r="I187" s="540">
        <v>2</v>
      </c>
      <c r="J187" s="304"/>
      <c r="K187" s="784">
        <f t="shared" si="11"/>
        <v>0</v>
      </c>
      <c r="L187" s="274"/>
      <c r="M187" s="274"/>
    </row>
    <row r="188" spans="1:13" ht="25.5">
      <c r="A188" s="479">
        <v>400</v>
      </c>
      <c r="B188" s="521" t="s">
        <v>342</v>
      </c>
      <c r="C188" s="522" t="s">
        <v>330</v>
      </c>
      <c r="D188" s="482">
        <f>COUNT($D$134:D187)+1</f>
        <v>36</v>
      </c>
      <c r="E188" s="546"/>
      <c r="F188" s="528"/>
      <c r="G188" s="545" t="s">
        <v>1704</v>
      </c>
      <c r="H188" s="575" t="s">
        <v>12</v>
      </c>
      <c r="I188" s="576">
        <v>8</v>
      </c>
      <c r="J188" s="304"/>
      <c r="K188" s="784">
        <f t="shared" si="11"/>
        <v>0</v>
      </c>
      <c r="L188" s="274"/>
      <c r="M188" s="274"/>
    </row>
    <row r="189" spans="1:13" ht="25.5">
      <c r="A189" s="479">
        <v>400</v>
      </c>
      <c r="B189" s="521" t="s">
        <v>342</v>
      </c>
      <c r="C189" s="522" t="s">
        <v>330</v>
      </c>
      <c r="D189" s="482">
        <f>COUNT($D$134:D188)+1</f>
        <v>37</v>
      </c>
      <c r="E189" s="546"/>
      <c r="F189" s="528"/>
      <c r="G189" s="545" t="s">
        <v>1705</v>
      </c>
      <c r="H189" s="576"/>
      <c r="I189" s="576"/>
      <c r="J189" s="304"/>
      <c r="K189" s="784"/>
      <c r="L189" s="274"/>
      <c r="M189" s="274"/>
    </row>
    <row r="190" spans="1:13" ht="15.75">
      <c r="A190" s="479">
        <v>400</v>
      </c>
      <c r="B190" s="521" t="s">
        <v>342</v>
      </c>
      <c r="C190" s="522" t="s">
        <v>330</v>
      </c>
      <c r="D190" s="482">
        <f>COUNT($D$134:D189)+1</f>
        <v>38</v>
      </c>
      <c r="E190" s="546"/>
      <c r="F190" s="528"/>
      <c r="G190" s="572" t="s">
        <v>1706</v>
      </c>
      <c r="H190" s="576"/>
      <c r="I190" s="576"/>
      <c r="J190" s="304"/>
      <c r="K190" s="784"/>
      <c r="L190" s="274"/>
      <c r="M190" s="274"/>
    </row>
    <row r="191" spans="1:13" ht="15.75">
      <c r="A191" s="479">
        <v>400</v>
      </c>
      <c r="B191" s="521" t="s">
        <v>342</v>
      </c>
      <c r="C191" s="522" t="s">
        <v>330</v>
      </c>
      <c r="D191" s="482">
        <f>COUNT($D$134:D190)+1</f>
        <v>39</v>
      </c>
      <c r="E191" s="546"/>
      <c r="F191" s="528"/>
      <c r="G191" s="545" t="s">
        <v>1707</v>
      </c>
      <c r="H191" s="539" t="s">
        <v>78</v>
      </c>
      <c r="I191" s="560">
        <v>1</v>
      </c>
      <c r="J191" s="308"/>
      <c r="K191" s="788">
        <f>J191*I191</f>
        <v>0</v>
      </c>
      <c r="L191" s="274"/>
      <c r="M191" s="274"/>
    </row>
    <row r="192" spans="1:13" ht="15.75">
      <c r="A192" s="479">
        <v>400</v>
      </c>
      <c r="B192" s="521" t="s">
        <v>342</v>
      </c>
      <c r="C192" s="522" t="s">
        <v>330</v>
      </c>
      <c r="D192" s="482">
        <f>COUNT($D$134:D191)+1</f>
        <v>40</v>
      </c>
      <c r="E192" s="546"/>
      <c r="F192" s="528"/>
      <c r="G192" s="545" t="s">
        <v>1684</v>
      </c>
      <c r="H192" s="570"/>
      <c r="I192" s="545"/>
      <c r="J192" s="323"/>
      <c r="K192"/>
      <c r="L192" s="274"/>
      <c r="M192" s="274"/>
    </row>
    <row r="193" spans="1:13" ht="15.75">
      <c r="A193" s="479">
        <v>400</v>
      </c>
      <c r="B193" s="521" t="s">
        <v>342</v>
      </c>
      <c r="C193" s="522" t="s">
        <v>330</v>
      </c>
      <c r="D193" s="482">
        <f>COUNT($D$134:D192)+1</f>
        <v>41</v>
      </c>
      <c r="E193" s="546"/>
      <c r="F193" s="528"/>
      <c r="G193" s="545" t="s">
        <v>1685</v>
      </c>
      <c r="H193" s="570"/>
      <c r="I193" s="545"/>
      <c r="J193" s="323"/>
      <c r="K193"/>
      <c r="L193" s="274"/>
      <c r="M193" s="274"/>
    </row>
    <row r="194" spans="1:13" ht="15.75">
      <c r="A194" s="479">
        <v>400</v>
      </c>
      <c r="B194" s="521" t="s">
        <v>342</v>
      </c>
      <c r="C194" s="522" t="s">
        <v>330</v>
      </c>
      <c r="D194" s="482">
        <f>COUNT($D$134:D193)+1</f>
        <v>42</v>
      </c>
      <c r="E194" s="546"/>
      <c r="F194" s="528"/>
      <c r="G194" s="545" t="s">
        <v>1686</v>
      </c>
      <c r="H194" s="570" t="s">
        <v>14</v>
      </c>
      <c r="I194" s="576">
        <v>128</v>
      </c>
      <c r="J194" s="306"/>
      <c r="K194" s="787">
        <f>+I194*J194</f>
        <v>0</v>
      </c>
      <c r="L194" s="274"/>
      <c r="M194" s="274"/>
    </row>
    <row r="195" spans="1:13" ht="15.75">
      <c r="A195" s="479">
        <v>400</v>
      </c>
      <c r="B195" s="521" t="s">
        <v>342</v>
      </c>
      <c r="C195" s="522" t="s">
        <v>330</v>
      </c>
      <c r="D195" s="482">
        <f>COUNT($D$134:D194)+1</f>
        <v>43</v>
      </c>
      <c r="E195" s="546"/>
      <c r="F195" s="528"/>
      <c r="G195" s="577" t="s">
        <v>1708</v>
      </c>
      <c r="H195" s="556" t="s">
        <v>1709</v>
      </c>
      <c r="I195" s="557">
        <v>1</v>
      </c>
      <c r="J195" s="308"/>
      <c r="K195" s="788">
        <f>J195*I195</f>
        <v>0</v>
      </c>
      <c r="L195" s="274"/>
      <c r="M195" s="274"/>
    </row>
    <row r="196" spans="1:13" ht="26.25">
      <c r="A196" s="479"/>
      <c r="B196" s="521"/>
      <c r="C196" s="522"/>
      <c r="D196" s="482"/>
      <c r="E196" s="546"/>
      <c r="F196" s="528"/>
      <c r="G196" s="578" t="s">
        <v>1710</v>
      </c>
      <c r="H196" s="555"/>
      <c r="I196" s="579"/>
      <c r="J196" s="323"/>
      <c r="K196"/>
      <c r="L196" s="274"/>
      <c r="M196" s="274"/>
    </row>
    <row r="197" spans="1:13" ht="15.75">
      <c r="A197" s="479"/>
      <c r="B197" s="521"/>
      <c r="C197" s="522"/>
      <c r="D197" s="482"/>
      <c r="E197" s="546"/>
      <c r="F197" s="528"/>
      <c r="G197" s="578" t="s">
        <v>1711</v>
      </c>
      <c r="H197" s="557"/>
      <c r="I197" s="579"/>
      <c r="J197" s="323"/>
      <c r="K197"/>
      <c r="L197" s="274"/>
      <c r="M197" s="274"/>
    </row>
    <row r="198" spans="1:13" ht="15.75">
      <c r="A198" s="479"/>
      <c r="B198" s="521"/>
      <c r="C198" s="522"/>
      <c r="D198" s="482"/>
      <c r="E198" s="546"/>
      <c r="F198" s="528"/>
      <c r="G198" s="577" t="s">
        <v>1712</v>
      </c>
      <c r="H198" s="557"/>
      <c r="I198" s="579"/>
      <c r="J198" s="323"/>
      <c r="K198"/>
      <c r="L198" s="274"/>
      <c r="M198" s="274"/>
    </row>
    <row r="199" spans="1:13" ht="26.25">
      <c r="A199" s="479">
        <v>400</v>
      </c>
      <c r="B199" s="521" t="s">
        <v>342</v>
      </c>
      <c r="C199" s="522" t="s">
        <v>330</v>
      </c>
      <c r="D199" s="482">
        <f>COUNT($D$134:D198)+1</f>
        <v>44</v>
      </c>
      <c r="E199" s="546"/>
      <c r="F199" s="528"/>
      <c r="G199" s="578" t="s">
        <v>1713</v>
      </c>
      <c r="H199" s="556" t="s">
        <v>1709</v>
      </c>
      <c r="I199" s="557">
        <v>1</v>
      </c>
      <c r="J199" s="308"/>
      <c r="K199" s="788">
        <f>J199*I199</f>
        <v>0</v>
      </c>
      <c r="L199" s="274"/>
      <c r="M199" s="274"/>
    </row>
    <row r="200" spans="1:13" ht="16.5" thickBot="1">
      <c r="A200" s="479">
        <v>400</v>
      </c>
      <c r="B200" s="521" t="s">
        <v>342</v>
      </c>
      <c r="C200" s="522" t="s">
        <v>330</v>
      </c>
      <c r="D200" s="482">
        <f>COUNT($D$134:D199)+1</f>
        <v>45</v>
      </c>
      <c r="E200" s="546"/>
      <c r="F200" s="528"/>
      <c r="G200" s="580" t="s">
        <v>1714</v>
      </c>
      <c r="H200" s="581" t="s">
        <v>1709</v>
      </c>
      <c r="I200" s="582">
        <v>1</v>
      </c>
      <c r="J200" s="309"/>
      <c r="K200" s="790">
        <f>J200*I200</f>
        <v>0</v>
      </c>
      <c r="L200" s="274"/>
      <c r="M200" s="274"/>
    </row>
    <row r="201" spans="1:13" ht="16.5" thickBot="1">
      <c r="A201" s="479"/>
      <c r="B201" s="521"/>
      <c r="C201" s="522"/>
      <c r="D201" s="482"/>
      <c r="E201" s="550"/>
      <c r="F201" s="551"/>
      <c r="G201" s="552" t="s">
        <v>2159</v>
      </c>
      <c r="H201" s="552"/>
      <c r="I201" s="553"/>
      <c r="J201" s="452"/>
      <c r="K201" s="786">
        <f>SUM(K115:K200)</f>
        <v>0</v>
      </c>
      <c r="L201" s="274"/>
      <c r="M201" s="274"/>
    </row>
    <row r="202" spans="1:13" ht="15.75">
      <c r="A202" s="479"/>
      <c r="B202" s="521"/>
      <c r="C202" s="522"/>
      <c r="D202" s="482"/>
      <c r="E202" s="546"/>
      <c r="F202" s="528"/>
      <c r="G202" s="583"/>
      <c r="H202" s="556"/>
      <c r="I202" s="557"/>
      <c r="J202" s="308"/>
      <c r="K202" s="788"/>
      <c r="L202" s="274"/>
      <c r="M202" s="274"/>
    </row>
    <row r="203" spans="1:13" ht="15.75">
      <c r="A203" s="479">
        <v>400</v>
      </c>
      <c r="B203" s="521" t="s">
        <v>342</v>
      </c>
      <c r="C203" s="522" t="s">
        <v>337</v>
      </c>
      <c r="D203" s="482"/>
      <c r="E203" s="546"/>
      <c r="F203" s="523" t="str">
        <f t="shared" ref="F203" si="12">A203&amp;"."&amp;B203&amp;"."&amp;C203&amp;"."&amp;D203</f>
        <v>400.01.04.</v>
      </c>
      <c r="G203" s="523" t="s">
        <v>2154</v>
      </c>
      <c r="H203" s="525"/>
      <c r="I203" s="525"/>
      <c r="J203" s="449"/>
      <c r="K203" s="780">
        <f>K414</f>
        <v>0</v>
      </c>
      <c r="L203" s="274"/>
      <c r="M203" s="274"/>
    </row>
    <row r="204" spans="1:13" ht="63.75">
      <c r="A204" s="479">
        <v>400</v>
      </c>
      <c r="B204" s="521" t="s">
        <v>342</v>
      </c>
      <c r="C204" s="522" t="s">
        <v>330</v>
      </c>
      <c r="D204" s="482">
        <f>COUNT($D$134:D203)+1</f>
        <v>46</v>
      </c>
      <c r="E204" s="546"/>
      <c r="F204" s="528"/>
      <c r="G204" s="545" t="s">
        <v>1715</v>
      </c>
      <c r="H204" s="575" t="s">
        <v>78</v>
      </c>
      <c r="I204" s="557">
        <v>1</v>
      </c>
      <c r="J204" s="308"/>
      <c r="K204" s="788">
        <f>J204*I204</f>
        <v>0</v>
      </c>
      <c r="L204" s="274"/>
      <c r="M204" s="274"/>
    </row>
    <row r="205" spans="1:13" ht="38.25">
      <c r="A205" s="479"/>
      <c r="B205" s="521"/>
      <c r="C205" s="522"/>
      <c r="D205" s="482"/>
      <c r="E205" s="546"/>
      <c r="F205" s="528"/>
      <c r="G205" s="545" t="s">
        <v>1716</v>
      </c>
      <c r="H205" s="575"/>
      <c r="I205" s="584"/>
      <c r="J205" s="323"/>
      <c r="K205"/>
      <c r="L205" s="274"/>
      <c r="M205" s="274"/>
    </row>
    <row r="206" spans="1:13" ht="25.5">
      <c r="A206" s="479"/>
      <c r="B206" s="521"/>
      <c r="C206" s="522"/>
      <c r="D206" s="482"/>
      <c r="E206" s="546"/>
      <c r="F206" s="528"/>
      <c r="G206" s="545" t="s">
        <v>1717</v>
      </c>
      <c r="H206" s="575"/>
      <c r="I206" s="584"/>
      <c r="J206" s="323"/>
      <c r="K206"/>
      <c r="L206" s="274"/>
      <c r="M206" s="274"/>
    </row>
    <row r="207" spans="1:13" ht="38.25">
      <c r="A207" s="479">
        <v>400</v>
      </c>
      <c r="B207" s="521" t="s">
        <v>342</v>
      </c>
      <c r="C207" s="522" t="s">
        <v>330</v>
      </c>
      <c r="D207" s="482">
        <f>COUNT($D$134:D206)+1</f>
        <v>47</v>
      </c>
      <c r="E207" s="546"/>
      <c r="F207" s="528"/>
      <c r="G207" s="545" t="s">
        <v>1718</v>
      </c>
      <c r="H207" s="570" t="s">
        <v>78</v>
      </c>
      <c r="I207" s="544">
        <v>1</v>
      </c>
      <c r="J207" s="306"/>
      <c r="K207" s="787">
        <f>+I207*J207</f>
        <v>0</v>
      </c>
      <c r="L207" s="274"/>
      <c r="M207" s="274"/>
    </row>
    <row r="208" spans="1:13" ht="25.5">
      <c r="A208" s="479">
        <v>400</v>
      </c>
      <c r="B208" s="521" t="s">
        <v>342</v>
      </c>
      <c r="C208" s="522" t="s">
        <v>330</v>
      </c>
      <c r="D208" s="482">
        <f>COUNT($D$134:D207)+1</f>
        <v>48</v>
      </c>
      <c r="E208" s="546"/>
      <c r="F208" s="528"/>
      <c r="G208" s="585" t="s">
        <v>1719</v>
      </c>
      <c r="H208" s="570" t="s">
        <v>1720</v>
      </c>
      <c r="I208" s="544">
        <v>40</v>
      </c>
      <c r="J208" s="306"/>
      <c r="K208" s="787">
        <f>+I208*J208</f>
        <v>0</v>
      </c>
      <c r="L208" s="274"/>
      <c r="M208" s="274"/>
    </row>
    <row r="209" spans="1:13" ht="16.5">
      <c r="A209" s="479">
        <v>400</v>
      </c>
      <c r="B209" s="521" t="s">
        <v>342</v>
      </c>
      <c r="C209" s="522" t="s">
        <v>330</v>
      </c>
      <c r="D209" s="482">
        <f>COUNT($D$134:D208)+1</f>
        <v>49</v>
      </c>
      <c r="E209" s="586"/>
      <c r="F209" s="528"/>
      <c r="G209" s="545" t="s">
        <v>1721</v>
      </c>
      <c r="H209" s="570" t="s">
        <v>78</v>
      </c>
      <c r="I209" s="544">
        <v>1</v>
      </c>
      <c r="J209" s="306"/>
      <c r="K209" s="787">
        <f>+I209*J209</f>
        <v>0</v>
      </c>
      <c r="L209" s="274"/>
      <c r="M209" s="274"/>
    </row>
    <row r="210" spans="1:13" ht="17.25" thickBot="1">
      <c r="A210" s="479"/>
      <c r="B210" s="521"/>
      <c r="C210" s="522"/>
      <c r="D210" s="482"/>
      <c r="E210" s="587"/>
      <c r="F210" s="528"/>
      <c r="G210" s="545"/>
      <c r="H210" s="570"/>
      <c r="I210" s="544"/>
      <c r="J210" s="306"/>
      <c r="K210" s="787"/>
      <c r="L210" s="274"/>
      <c r="M210" s="274"/>
    </row>
    <row r="211" spans="1:13" ht="17.25" thickBot="1">
      <c r="A211" s="479"/>
      <c r="B211" s="521"/>
      <c r="C211" s="522"/>
      <c r="D211" s="482"/>
      <c r="E211" s="533"/>
      <c r="F211" s="534"/>
      <c r="G211" s="535" t="s">
        <v>2158</v>
      </c>
      <c r="H211" s="535"/>
      <c r="I211" s="536"/>
      <c r="J211" s="450"/>
      <c r="K211" s="782">
        <f>SUM(K204:K209)</f>
        <v>0</v>
      </c>
      <c r="L211" s="274"/>
      <c r="M211" s="274"/>
    </row>
    <row r="212" spans="1:13" ht="15.75">
      <c r="A212" s="479"/>
      <c r="B212" s="521"/>
      <c r="C212" s="522"/>
      <c r="D212" s="482"/>
      <c r="E212" s="588"/>
      <c r="F212" s="589"/>
      <c r="G212" s="590"/>
      <c r="H212" s="590"/>
      <c r="I212" s="591"/>
      <c r="K212" s="508"/>
      <c r="L212" s="274"/>
      <c r="M212" s="274"/>
    </row>
    <row r="213" spans="1:13" ht="15.75">
      <c r="A213" s="479">
        <v>400</v>
      </c>
      <c r="B213" s="521" t="s">
        <v>343</v>
      </c>
      <c r="C213" s="522"/>
      <c r="D213" s="482"/>
      <c r="E213" s="592"/>
      <c r="F213" s="523" t="str">
        <f>A213&amp;"."&amp;B213&amp;"."&amp;C213&amp;"."&amp;D213</f>
        <v>400.02..</v>
      </c>
      <c r="G213" s="523" t="s">
        <v>416</v>
      </c>
      <c r="H213" s="525"/>
      <c r="I213" s="525"/>
      <c r="J213" s="449"/>
      <c r="K213" s="523"/>
      <c r="L213" s="274"/>
      <c r="M213" s="274"/>
    </row>
    <row r="214" spans="1:13" ht="15.75">
      <c r="A214" s="479"/>
      <c r="B214" s="521"/>
      <c r="C214" s="522"/>
      <c r="D214" s="482"/>
      <c r="E214" s="592"/>
      <c r="F214" s="526"/>
      <c r="G214" s="592"/>
      <c r="H214" s="593"/>
      <c r="I214" s="592"/>
      <c r="J214" s="455"/>
      <c r="K214" s="592"/>
      <c r="L214" s="274"/>
      <c r="M214" s="274"/>
    </row>
    <row r="215" spans="1:13" ht="15.75">
      <c r="A215" s="479">
        <v>400</v>
      </c>
      <c r="B215" s="521" t="s">
        <v>343</v>
      </c>
      <c r="C215" s="522" t="s">
        <v>342</v>
      </c>
      <c r="D215" s="482"/>
      <c r="E215" s="592"/>
      <c r="F215" s="523" t="str">
        <f t="shared" ref="F215:F220" si="13">A215&amp;"."&amp;B215&amp;"."&amp;C215&amp;"."&amp;D215</f>
        <v>400.02.01.</v>
      </c>
      <c r="G215" s="523" t="s">
        <v>1722</v>
      </c>
      <c r="H215" s="525"/>
      <c r="I215" s="525"/>
      <c r="J215" s="449"/>
      <c r="K215" s="780">
        <f>K439</f>
        <v>0</v>
      </c>
      <c r="L215" s="274" t="e">
        <f>#REF!</f>
        <v>#REF!</v>
      </c>
      <c r="M215" s="274"/>
    </row>
    <row r="216" spans="1:13" ht="38.25">
      <c r="A216" s="479">
        <v>400</v>
      </c>
      <c r="B216" s="521" t="s">
        <v>343</v>
      </c>
      <c r="C216" s="522" t="s">
        <v>342</v>
      </c>
      <c r="D216" s="482"/>
      <c r="E216" s="594"/>
      <c r="F216" s="528" t="str">
        <f t="shared" si="13"/>
        <v>400.02.01.</v>
      </c>
      <c r="G216" s="311" t="s">
        <v>1723</v>
      </c>
      <c r="H216" s="595"/>
      <c r="I216" s="595"/>
      <c r="J216" s="456"/>
      <c r="K216" s="791"/>
      <c r="L216" s="274"/>
      <c r="M216" s="274"/>
    </row>
    <row r="217" spans="1:13" ht="51">
      <c r="A217" s="479"/>
      <c r="B217" s="521"/>
      <c r="C217" s="522"/>
      <c r="D217" s="482"/>
      <c r="E217" s="596"/>
      <c r="F217" s="528" t="str">
        <f t="shared" si="13"/>
        <v>...</v>
      </c>
      <c r="G217" s="597" t="s">
        <v>1724</v>
      </c>
      <c r="H217" s="598"/>
      <c r="I217" s="599"/>
      <c r="J217" s="457"/>
      <c r="K217" s="792"/>
    </row>
    <row r="218" spans="1:13" ht="102">
      <c r="A218" s="479"/>
      <c r="B218" s="521"/>
      <c r="C218" s="522"/>
      <c r="D218" s="482"/>
      <c r="E218" s="596"/>
      <c r="F218" s="528" t="str">
        <f t="shared" si="13"/>
        <v>...</v>
      </c>
      <c r="G218" s="600" t="s">
        <v>1725</v>
      </c>
      <c r="H218" s="598"/>
      <c r="I218" s="599"/>
      <c r="J218" s="457"/>
      <c r="K218" s="792"/>
    </row>
    <row r="219" spans="1:13" ht="76.5">
      <c r="A219" s="479"/>
      <c r="B219" s="521"/>
      <c r="C219" s="522"/>
      <c r="D219" s="482"/>
      <c r="E219" s="596"/>
      <c r="F219" s="528" t="str">
        <f t="shared" si="13"/>
        <v>...</v>
      </c>
      <c r="G219" s="600" t="s">
        <v>1726</v>
      </c>
      <c r="H219" s="598"/>
      <c r="I219" s="599"/>
      <c r="J219" s="457"/>
      <c r="K219" s="792"/>
    </row>
    <row r="220" spans="1:13" ht="38.25">
      <c r="A220" s="479"/>
      <c r="B220" s="521"/>
      <c r="C220" s="522"/>
      <c r="D220" s="482"/>
      <c r="E220" s="596"/>
      <c r="F220" s="528" t="str">
        <f t="shared" si="13"/>
        <v>...</v>
      </c>
      <c r="G220" s="600" t="s">
        <v>1727</v>
      </c>
      <c r="H220" s="598"/>
      <c r="I220" s="599"/>
      <c r="J220" s="457"/>
      <c r="K220" s="792"/>
    </row>
    <row r="221" spans="1:13" ht="25.5">
      <c r="A221" s="479"/>
      <c r="B221" s="521"/>
      <c r="C221" s="522"/>
      <c r="D221" s="482"/>
      <c r="E221" s="596"/>
      <c r="F221" s="528"/>
      <c r="G221" s="597" t="s">
        <v>1728</v>
      </c>
      <c r="H221" s="598"/>
      <c r="I221" s="599"/>
      <c r="J221" s="458"/>
      <c r="K221" s="793"/>
    </row>
    <row r="222" spans="1:13" ht="14.25">
      <c r="A222" s="479"/>
      <c r="B222" s="521"/>
      <c r="C222" s="522"/>
      <c r="D222" s="482"/>
      <c r="E222" s="596"/>
      <c r="F222" s="528"/>
      <c r="G222" s="600" t="s">
        <v>1729</v>
      </c>
      <c r="H222" s="598"/>
      <c r="I222" s="599"/>
      <c r="J222" s="458"/>
      <c r="K222" s="793"/>
    </row>
    <row r="223" spans="1:13" ht="25.5">
      <c r="A223" s="479"/>
      <c r="B223" s="521"/>
      <c r="C223" s="522"/>
      <c r="D223" s="482"/>
      <c r="E223" s="594"/>
      <c r="F223" s="528"/>
      <c r="G223" s="601" t="s">
        <v>1730</v>
      </c>
      <c r="H223" s="598"/>
      <c r="I223" s="599"/>
      <c r="J223" s="457"/>
      <c r="K223" s="792"/>
    </row>
    <row r="224" spans="1:13" ht="14.25">
      <c r="A224" s="479"/>
      <c r="B224" s="521"/>
      <c r="C224" s="522"/>
      <c r="D224" s="482"/>
      <c r="E224" s="596"/>
      <c r="F224" s="528"/>
      <c r="G224" s="602" t="s">
        <v>1731</v>
      </c>
      <c r="H224" s="598"/>
      <c r="I224" s="599"/>
      <c r="J224" s="457"/>
      <c r="K224" s="792"/>
    </row>
    <row r="225" spans="1:11" ht="25.5">
      <c r="A225" s="479"/>
      <c r="B225" s="521"/>
      <c r="C225" s="522"/>
      <c r="D225" s="482"/>
      <c r="E225" s="596"/>
      <c r="F225" s="528"/>
      <c r="G225" s="603" t="s">
        <v>1732</v>
      </c>
      <c r="H225" s="598"/>
      <c r="I225" s="599"/>
      <c r="J225" s="457"/>
      <c r="K225" s="792"/>
    </row>
    <row r="226" spans="1:11" ht="25.5">
      <c r="A226" s="479"/>
      <c r="B226" s="521"/>
      <c r="C226" s="522"/>
      <c r="D226" s="482"/>
      <c r="E226" s="596"/>
      <c r="F226" s="528"/>
      <c r="G226" s="602" t="s">
        <v>1733</v>
      </c>
      <c r="H226" s="598"/>
      <c r="I226" s="599"/>
      <c r="J226" s="459"/>
      <c r="K226" s="794"/>
    </row>
    <row r="227" spans="1:11" ht="14.25">
      <c r="A227" s="479"/>
      <c r="B227" s="521"/>
      <c r="C227" s="522"/>
      <c r="D227" s="482"/>
      <c r="E227" s="596"/>
      <c r="F227" s="528"/>
      <c r="G227" s="604" t="s">
        <v>1734</v>
      </c>
      <c r="H227" s="598"/>
      <c r="I227" s="599"/>
      <c r="J227" s="459"/>
      <c r="K227" s="794"/>
    </row>
    <row r="228" spans="1:11">
      <c r="A228" s="479"/>
      <c r="B228" s="521"/>
      <c r="C228" s="522"/>
      <c r="D228" s="482"/>
      <c r="E228" s="594"/>
      <c r="F228" s="528"/>
      <c r="G228" s="605" t="s">
        <v>1735</v>
      </c>
      <c r="H228" s="606"/>
      <c r="I228" s="607"/>
      <c r="J228" s="459"/>
      <c r="K228" s="794"/>
    </row>
    <row r="229" spans="1:11" ht="25.5">
      <c r="A229" s="479"/>
      <c r="B229" s="521"/>
      <c r="C229" s="522"/>
      <c r="D229" s="482"/>
      <c r="E229" s="594"/>
      <c r="F229" s="528"/>
      <c r="G229" s="605" t="s">
        <v>1736</v>
      </c>
      <c r="H229" s="606"/>
      <c r="I229" s="607"/>
      <c r="J229" s="459"/>
      <c r="K229" s="794"/>
    </row>
    <row r="230" spans="1:11" ht="14.25">
      <c r="A230" s="479"/>
      <c r="B230" s="521"/>
      <c r="C230" s="522"/>
      <c r="D230" s="482"/>
      <c r="E230" s="596"/>
      <c r="F230" s="528"/>
      <c r="G230" s="608" t="s">
        <v>1737</v>
      </c>
      <c r="H230" s="606"/>
      <c r="I230" s="607"/>
      <c r="J230" s="459"/>
      <c r="K230" s="794"/>
    </row>
    <row r="231" spans="1:11" ht="51">
      <c r="A231" s="479"/>
      <c r="B231" s="521"/>
      <c r="C231" s="522"/>
      <c r="D231" s="482"/>
      <c r="E231" s="596"/>
      <c r="F231" s="528"/>
      <c r="G231" s="609" t="s">
        <v>1738</v>
      </c>
      <c r="H231" s="606"/>
      <c r="I231" s="607"/>
      <c r="J231" s="459"/>
      <c r="K231" s="794"/>
    </row>
    <row r="232" spans="1:11" ht="14.25">
      <c r="A232" s="479"/>
      <c r="B232" s="521"/>
      <c r="C232" s="522"/>
      <c r="D232" s="482"/>
      <c r="E232" s="596"/>
      <c r="F232" s="528"/>
      <c r="G232" s="610" t="s">
        <v>1739</v>
      </c>
      <c r="H232" s="606"/>
      <c r="I232" s="607"/>
      <c r="J232" s="459"/>
      <c r="K232" s="794"/>
    </row>
    <row r="233" spans="1:11" ht="76.5">
      <c r="A233" s="479"/>
      <c r="B233" s="521"/>
      <c r="C233" s="522"/>
      <c r="D233" s="482"/>
      <c r="E233" s="594"/>
      <c r="F233" s="528"/>
      <c r="G233" s="611" t="s">
        <v>1740</v>
      </c>
      <c r="H233" s="606"/>
      <c r="I233" s="607"/>
      <c r="J233" s="459"/>
      <c r="K233" s="794"/>
    </row>
    <row r="234" spans="1:11" ht="14.25">
      <c r="A234" s="479"/>
      <c r="B234" s="521"/>
      <c r="C234" s="522"/>
      <c r="D234" s="482"/>
      <c r="E234" s="596"/>
      <c r="F234" s="528"/>
      <c r="G234" s="612" t="s">
        <v>1741</v>
      </c>
      <c r="H234" s="606"/>
      <c r="I234" s="607"/>
      <c r="J234" s="459"/>
      <c r="K234" s="794"/>
    </row>
    <row r="235" spans="1:11" ht="51">
      <c r="A235" s="479"/>
      <c r="B235" s="521"/>
      <c r="C235" s="522"/>
      <c r="D235" s="482"/>
      <c r="E235" s="596"/>
      <c r="F235" s="528"/>
      <c r="G235" s="605" t="s">
        <v>1742</v>
      </c>
      <c r="H235" s="606"/>
      <c r="I235" s="607"/>
      <c r="J235" s="459"/>
      <c r="K235" s="794"/>
    </row>
    <row r="236" spans="1:11">
      <c r="A236" s="479"/>
      <c r="B236" s="521"/>
      <c r="C236" s="522"/>
      <c r="D236" s="482"/>
      <c r="E236" s="594"/>
      <c r="F236" s="528"/>
      <c r="G236" s="605"/>
      <c r="H236" s="606"/>
      <c r="I236" s="607"/>
      <c r="J236" s="459"/>
      <c r="K236" s="794"/>
    </row>
    <row r="237" spans="1:11" ht="14.25">
      <c r="A237" s="479"/>
      <c r="B237" s="521"/>
      <c r="C237" s="522"/>
      <c r="D237" s="482"/>
      <c r="E237" s="596"/>
      <c r="F237" s="528"/>
      <c r="G237" s="605" t="s">
        <v>1743</v>
      </c>
      <c r="H237" s="606"/>
      <c r="I237" s="607"/>
      <c r="J237" s="459"/>
      <c r="K237" s="794"/>
    </row>
    <row r="238" spans="1:11">
      <c r="A238" s="479"/>
      <c r="B238" s="521"/>
      <c r="C238" s="522"/>
      <c r="D238" s="482"/>
      <c r="E238" s="594"/>
      <c r="F238" s="528"/>
      <c r="G238" s="604" t="s">
        <v>1744</v>
      </c>
      <c r="H238" s="598"/>
      <c r="I238" s="599"/>
      <c r="J238" s="459"/>
      <c r="K238" s="794"/>
    </row>
    <row r="239" spans="1:11">
      <c r="A239" s="479"/>
      <c r="B239" s="521"/>
      <c r="C239" s="522"/>
      <c r="D239" s="482"/>
      <c r="E239" s="594"/>
      <c r="F239" s="528"/>
      <c r="G239" s="604" t="s">
        <v>1745</v>
      </c>
      <c r="H239" s="598"/>
      <c r="I239" s="599"/>
      <c r="J239" s="459"/>
      <c r="K239" s="794"/>
    </row>
    <row r="240" spans="1:11">
      <c r="A240" s="479"/>
      <c r="B240" s="521"/>
      <c r="C240" s="522"/>
      <c r="D240" s="482"/>
      <c r="E240" s="594"/>
      <c r="F240" s="528"/>
      <c r="G240" s="604" t="s">
        <v>1746</v>
      </c>
      <c r="H240" s="598"/>
      <c r="I240" s="599"/>
      <c r="J240" s="459"/>
      <c r="K240" s="794"/>
    </row>
    <row r="241" spans="1:11">
      <c r="A241" s="479"/>
      <c r="B241" s="521"/>
      <c r="C241" s="522"/>
      <c r="D241" s="482"/>
      <c r="E241" s="594"/>
      <c r="F241" s="528"/>
      <c r="G241" s="604" t="s">
        <v>1747</v>
      </c>
      <c r="H241" s="598"/>
      <c r="I241" s="599"/>
      <c r="J241" s="459"/>
      <c r="K241" s="794"/>
    </row>
    <row r="242" spans="1:11">
      <c r="A242" s="479"/>
      <c r="B242" s="521"/>
      <c r="C242" s="522"/>
      <c r="D242" s="482"/>
      <c r="E242" s="594"/>
      <c r="F242" s="528"/>
      <c r="G242" s="604" t="s">
        <v>1748</v>
      </c>
      <c r="H242" s="598"/>
      <c r="I242" s="599"/>
      <c r="J242" s="459"/>
      <c r="K242" s="794"/>
    </row>
    <row r="243" spans="1:11">
      <c r="A243" s="479"/>
      <c r="B243" s="521"/>
      <c r="C243" s="522"/>
      <c r="D243" s="482"/>
      <c r="E243" s="594"/>
      <c r="F243" s="528"/>
      <c r="G243" s="604" t="s">
        <v>1749</v>
      </c>
      <c r="H243" s="598"/>
      <c r="I243" s="599"/>
      <c r="J243" s="459"/>
      <c r="K243" s="794"/>
    </row>
    <row r="244" spans="1:11">
      <c r="A244" s="479"/>
      <c r="B244" s="521"/>
      <c r="C244" s="522"/>
      <c r="D244" s="482"/>
      <c r="E244" s="594"/>
      <c r="F244" s="528"/>
      <c r="G244" s="602"/>
      <c r="H244" s="598"/>
      <c r="I244" s="599"/>
      <c r="J244" s="459"/>
      <c r="K244" s="794"/>
    </row>
    <row r="245" spans="1:11">
      <c r="A245" s="479"/>
      <c r="B245" s="521"/>
      <c r="C245" s="522"/>
      <c r="D245" s="482"/>
      <c r="E245" s="594"/>
      <c r="F245" s="528"/>
      <c r="G245" s="603" t="s">
        <v>1750</v>
      </c>
      <c r="H245" s="598"/>
      <c r="I245" s="599"/>
      <c r="J245" s="459"/>
      <c r="K245" s="794"/>
    </row>
    <row r="246" spans="1:11">
      <c r="A246" s="479"/>
      <c r="B246" s="521"/>
      <c r="C246" s="522"/>
      <c r="D246" s="482"/>
      <c r="E246" s="594"/>
      <c r="F246" s="528"/>
      <c r="G246" s="613" t="s">
        <v>1751</v>
      </c>
      <c r="H246" s="598"/>
      <c r="I246" s="599"/>
      <c r="J246" s="459"/>
      <c r="K246" s="794"/>
    </row>
    <row r="247" spans="1:11">
      <c r="A247" s="479"/>
      <c r="B247" s="521"/>
      <c r="C247" s="522"/>
      <c r="D247" s="482"/>
      <c r="E247" s="594"/>
      <c r="F247" s="528"/>
      <c r="G247" s="603" t="s">
        <v>1752</v>
      </c>
      <c r="H247" s="598"/>
      <c r="I247" s="599"/>
      <c r="J247" s="459"/>
      <c r="K247" s="794"/>
    </row>
    <row r="248" spans="1:11">
      <c r="A248" s="479"/>
      <c r="B248" s="521"/>
      <c r="C248" s="522"/>
      <c r="D248" s="482"/>
      <c r="E248" s="594"/>
      <c r="F248" s="528"/>
      <c r="G248" s="602" t="s">
        <v>1753</v>
      </c>
      <c r="H248" s="598"/>
      <c r="I248" s="599"/>
      <c r="J248" s="459"/>
      <c r="K248" s="794"/>
    </row>
    <row r="249" spans="1:11">
      <c r="A249" s="479"/>
      <c r="B249" s="521"/>
      <c r="C249" s="522"/>
      <c r="D249" s="482"/>
      <c r="E249" s="594"/>
      <c r="F249" s="528"/>
      <c r="G249" s="604" t="s">
        <v>1754</v>
      </c>
      <c r="H249" s="598"/>
      <c r="I249" s="599"/>
      <c r="J249" s="459"/>
      <c r="K249" s="794"/>
    </row>
    <row r="250" spans="1:11">
      <c r="A250" s="479"/>
      <c r="B250" s="521"/>
      <c r="C250" s="522"/>
      <c r="D250" s="482"/>
      <c r="E250" s="594"/>
      <c r="F250" s="528"/>
      <c r="G250" s="614" t="s">
        <v>1755</v>
      </c>
      <c r="H250" s="598"/>
      <c r="I250" s="599"/>
      <c r="J250" s="459"/>
      <c r="K250" s="794"/>
    </row>
    <row r="251" spans="1:11">
      <c r="A251" s="479"/>
      <c r="B251" s="521"/>
      <c r="C251" s="522"/>
      <c r="D251" s="482"/>
      <c r="E251" s="594"/>
      <c r="F251" s="528"/>
      <c r="G251" s="615" t="s">
        <v>1756</v>
      </c>
      <c r="H251" s="598"/>
      <c r="I251" s="599"/>
      <c r="J251" s="459"/>
      <c r="K251" s="794"/>
    </row>
    <row r="252" spans="1:11" ht="89.25">
      <c r="A252" s="479"/>
      <c r="B252" s="521"/>
      <c r="C252" s="522"/>
      <c r="D252" s="482"/>
      <c r="E252" s="594"/>
      <c r="F252" s="528"/>
      <c r="G252" s="609" t="s">
        <v>1757</v>
      </c>
      <c r="H252" s="598"/>
      <c r="I252" s="599"/>
      <c r="J252" s="459"/>
      <c r="K252" s="794"/>
    </row>
    <row r="253" spans="1:11">
      <c r="A253" s="479"/>
      <c r="B253" s="521"/>
      <c r="C253" s="522"/>
      <c r="D253" s="482"/>
      <c r="E253" s="594"/>
      <c r="F253" s="528"/>
      <c r="G253" s="609" t="s">
        <v>1758</v>
      </c>
      <c r="H253" s="598"/>
      <c r="I253" s="599"/>
      <c r="J253" s="459"/>
      <c r="K253" s="794"/>
    </row>
    <row r="254" spans="1:11">
      <c r="A254" s="479"/>
      <c r="B254" s="521"/>
      <c r="C254" s="522"/>
      <c r="D254" s="482"/>
      <c r="E254" s="594"/>
      <c r="F254" s="528"/>
      <c r="G254" s="616" t="s">
        <v>1759</v>
      </c>
      <c r="H254" s="598"/>
      <c r="I254" s="599"/>
      <c r="J254" s="459"/>
      <c r="K254" s="794"/>
    </row>
    <row r="255" spans="1:11" ht="51">
      <c r="A255" s="479"/>
      <c r="B255" s="521"/>
      <c r="C255" s="522"/>
      <c r="D255" s="482"/>
      <c r="E255" s="594"/>
      <c r="F255" s="528"/>
      <c r="G255" s="602" t="s">
        <v>1760</v>
      </c>
      <c r="H255" s="598"/>
      <c r="I255" s="599"/>
      <c r="J255" s="459"/>
      <c r="K255" s="794"/>
    </row>
    <row r="256" spans="1:11">
      <c r="A256" s="479"/>
      <c r="B256" s="521"/>
      <c r="C256" s="522"/>
      <c r="D256" s="482"/>
      <c r="E256" s="594"/>
      <c r="F256" s="528"/>
      <c r="G256" s="602"/>
      <c r="H256" s="598"/>
      <c r="I256" s="599"/>
      <c r="J256" s="459"/>
      <c r="K256" s="794"/>
    </row>
    <row r="257" spans="1:11" ht="38.25">
      <c r="A257" s="479"/>
      <c r="B257" s="521"/>
      <c r="C257" s="522"/>
      <c r="D257" s="482"/>
      <c r="E257" s="594"/>
      <c r="F257" s="528"/>
      <c r="G257" s="616" t="s">
        <v>1761</v>
      </c>
      <c r="H257" s="598"/>
      <c r="I257" s="599"/>
      <c r="J257" s="459"/>
      <c r="K257" s="794"/>
    </row>
    <row r="258" spans="1:11">
      <c r="A258" s="479"/>
      <c r="B258" s="521"/>
      <c r="C258" s="522"/>
      <c r="D258" s="482"/>
      <c r="E258" s="594"/>
      <c r="F258" s="528"/>
      <c r="G258" s="602" t="s">
        <v>1762</v>
      </c>
      <c r="H258" s="598"/>
      <c r="I258" s="599"/>
      <c r="J258" s="459"/>
      <c r="K258" s="794"/>
    </row>
    <row r="259" spans="1:11">
      <c r="A259" s="479"/>
      <c r="B259" s="521"/>
      <c r="C259" s="522"/>
      <c r="D259" s="482"/>
      <c r="E259" s="594"/>
      <c r="F259" s="528"/>
      <c r="G259" s="604" t="s">
        <v>1763</v>
      </c>
      <c r="H259" s="598"/>
      <c r="I259" s="599"/>
      <c r="J259" s="459"/>
      <c r="K259" s="794"/>
    </row>
    <row r="260" spans="1:11">
      <c r="A260" s="479"/>
      <c r="B260" s="521"/>
      <c r="C260" s="522"/>
      <c r="D260" s="482"/>
      <c r="E260" s="594"/>
      <c r="F260" s="528"/>
      <c r="G260" s="602" t="s">
        <v>1764</v>
      </c>
      <c r="H260" s="598"/>
      <c r="I260" s="599"/>
      <c r="J260" s="459"/>
      <c r="K260" s="794"/>
    </row>
    <row r="261" spans="1:11">
      <c r="A261" s="479"/>
      <c r="B261" s="521"/>
      <c r="C261" s="522"/>
      <c r="D261" s="482"/>
      <c r="E261" s="594"/>
      <c r="F261" s="528"/>
      <c r="G261" s="604" t="s">
        <v>1765</v>
      </c>
      <c r="H261" s="598"/>
      <c r="I261" s="599"/>
      <c r="J261" s="459"/>
      <c r="K261" s="794"/>
    </row>
    <row r="262" spans="1:11">
      <c r="A262" s="479"/>
      <c r="B262" s="521"/>
      <c r="C262" s="522"/>
      <c r="D262" s="482"/>
      <c r="E262" s="594"/>
      <c r="F262" s="528"/>
      <c r="G262" s="604" t="s">
        <v>1766</v>
      </c>
      <c r="H262" s="598"/>
      <c r="I262" s="599"/>
      <c r="J262" s="459"/>
      <c r="K262" s="794"/>
    </row>
    <row r="263" spans="1:11">
      <c r="A263" s="479"/>
      <c r="B263" s="521"/>
      <c r="C263" s="522"/>
      <c r="D263" s="482"/>
      <c r="E263" s="594"/>
      <c r="F263" s="528"/>
      <c r="G263" s="615" t="s">
        <v>1767</v>
      </c>
      <c r="H263" s="598"/>
      <c r="I263" s="599"/>
      <c r="J263" s="459"/>
      <c r="K263" s="794"/>
    </row>
    <row r="264" spans="1:11">
      <c r="A264" s="479"/>
      <c r="B264" s="521"/>
      <c r="C264" s="522"/>
      <c r="D264" s="482"/>
      <c r="E264" s="594"/>
      <c r="F264" s="528"/>
      <c r="G264" s="604" t="s">
        <v>1768</v>
      </c>
      <c r="H264" s="598"/>
      <c r="I264" s="599"/>
      <c r="J264" s="459"/>
      <c r="K264" s="794"/>
    </row>
    <row r="265" spans="1:11">
      <c r="A265" s="479"/>
      <c r="B265" s="521"/>
      <c r="C265" s="522"/>
      <c r="D265" s="482"/>
      <c r="E265" s="594"/>
      <c r="F265" s="528"/>
      <c r="G265" s="616" t="s">
        <v>1769</v>
      </c>
      <c r="H265" s="598"/>
      <c r="I265" s="599"/>
      <c r="J265" s="459"/>
      <c r="K265" s="794"/>
    </row>
    <row r="266" spans="1:11" ht="38.25">
      <c r="A266" s="479"/>
      <c r="B266" s="521"/>
      <c r="C266" s="522"/>
      <c r="D266" s="482"/>
      <c r="E266" s="594"/>
      <c r="F266" s="528"/>
      <c r="G266" s="602" t="s">
        <v>1770</v>
      </c>
      <c r="H266" s="598"/>
      <c r="I266" s="599"/>
      <c r="J266" s="459"/>
      <c r="K266" s="794"/>
    </row>
    <row r="267" spans="1:11">
      <c r="A267" s="479"/>
      <c r="B267" s="521"/>
      <c r="C267" s="522"/>
      <c r="D267" s="482"/>
      <c r="E267" s="594"/>
      <c r="F267" s="528"/>
      <c r="G267" s="616"/>
      <c r="H267" s="598"/>
      <c r="I267" s="599"/>
      <c r="J267" s="459"/>
      <c r="K267" s="794"/>
    </row>
    <row r="268" spans="1:11" ht="102">
      <c r="A268" s="479"/>
      <c r="B268" s="521"/>
      <c r="C268" s="522"/>
      <c r="D268" s="482"/>
      <c r="E268" s="594"/>
      <c r="F268" s="528"/>
      <c r="G268" s="602" t="s">
        <v>1771</v>
      </c>
      <c r="H268" s="598"/>
      <c r="I268" s="599"/>
      <c r="J268" s="459"/>
      <c r="K268" s="794"/>
    </row>
    <row r="269" spans="1:11">
      <c r="A269" s="479"/>
      <c r="B269" s="521"/>
      <c r="C269" s="522"/>
      <c r="D269" s="482"/>
      <c r="E269" s="594"/>
      <c r="F269" s="528"/>
      <c r="G269" s="609" t="s">
        <v>1772</v>
      </c>
      <c r="H269" s="598"/>
      <c r="I269" s="599"/>
      <c r="J269" s="459"/>
      <c r="K269" s="794"/>
    </row>
    <row r="270" spans="1:11">
      <c r="A270" s="479"/>
      <c r="B270" s="521"/>
      <c r="C270" s="522"/>
      <c r="D270" s="482"/>
      <c r="E270" s="594"/>
      <c r="F270" s="528"/>
      <c r="G270" s="609" t="s">
        <v>1773</v>
      </c>
      <c r="H270" s="598"/>
      <c r="I270" s="599"/>
      <c r="J270" s="459"/>
      <c r="K270" s="794"/>
    </row>
    <row r="271" spans="1:11">
      <c r="A271" s="479"/>
      <c r="B271" s="521"/>
      <c r="C271" s="522"/>
      <c r="D271" s="482"/>
      <c r="E271" s="594"/>
      <c r="F271" s="528"/>
      <c r="G271" s="615" t="s">
        <v>1774</v>
      </c>
      <c r="H271" s="598"/>
      <c r="I271" s="599"/>
      <c r="J271" s="459"/>
      <c r="K271" s="794"/>
    </row>
    <row r="272" spans="1:11">
      <c r="A272" s="479"/>
      <c r="B272" s="521"/>
      <c r="C272" s="522"/>
      <c r="D272" s="482"/>
      <c r="E272" s="594"/>
      <c r="F272" s="528"/>
      <c r="G272" s="609" t="s">
        <v>1775</v>
      </c>
      <c r="H272" s="598"/>
      <c r="I272" s="599"/>
      <c r="J272" s="459"/>
      <c r="K272" s="794"/>
    </row>
    <row r="273" spans="1:11" ht="63.75">
      <c r="A273" s="479"/>
      <c r="B273" s="521"/>
      <c r="C273" s="522"/>
      <c r="D273" s="482"/>
      <c r="E273" s="594"/>
      <c r="F273" s="528"/>
      <c r="G273" s="609" t="s">
        <v>1776</v>
      </c>
      <c r="H273" s="598"/>
      <c r="I273" s="599"/>
      <c r="J273" s="459"/>
      <c r="K273" s="794"/>
    </row>
    <row r="274" spans="1:11">
      <c r="A274" s="479"/>
      <c r="B274" s="521"/>
      <c r="C274" s="522"/>
      <c r="D274" s="482"/>
      <c r="E274" s="594"/>
      <c r="F274" s="528"/>
      <c r="G274" s="615" t="s">
        <v>1777</v>
      </c>
      <c r="H274" s="598"/>
      <c r="I274" s="599"/>
      <c r="J274" s="459"/>
      <c r="K274" s="794"/>
    </row>
    <row r="275" spans="1:11">
      <c r="A275" s="479"/>
      <c r="B275" s="521"/>
      <c r="C275" s="522"/>
      <c r="D275" s="482"/>
      <c r="E275" s="594"/>
      <c r="F275" s="528"/>
      <c r="G275" s="604" t="s">
        <v>1778</v>
      </c>
      <c r="H275" s="598"/>
      <c r="I275" s="599"/>
      <c r="J275" s="459"/>
      <c r="K275" s="794"/>
    </row>
    <row r="276" spans="1:11">
      <c r="A276" s="479"/>
      <c r="B276" s="521"/>
      <c r="C276" s="522"/>
      <c r="D276" s="482"/>
      <c r="E276" s="594"/>
      <c r="F276" s="528"/>
      <c r="G276" s="616" t="s">
        <v>1741</v>
      </c>
      <c r="H276" s="598"/>
      <c r="I276" s="599"/>
      <c r="J276" s="459"/>
      <c r="K276" s="794"/>
    </row>
    <row r="277" spans="1:11">
      <c r="A277" s="479"/>
      <c r="B277" s="521"/>
      <c r="C277" s="522"/>
      <c r="D277" s="482"/>
      <c r="E277" s="594"/>
      <c r="F277" s="528"/>
      <c r="G277" s="609" t="s">
        <v>1779</v>
      </c>
      <c r="H277" s="598"/>
      <c r="I277" s="599"/>
      <c r="J277" s="459"/>
      <c r="K277" s="794"/>
    </row>
    <row r="278" spans="1:11">
      <c r="A278" s="479"/>
      <c r="B278" s="521"/>
      <c r="C278" s="522"/>
      <c r="D278" s="482"/>
      <c r="E278" s="594"/>
      <c r="F278" s="528"/>
      <c r="G278" s="615" t="s">
        <v>1780</v>
      </c>
      <c r="H278" s="598"/>
      <c r="I278" s="599"/>
      <c r="J278" s="459"/>
      <c r="K278" s="794"/>
    </row>
    <row r="279" spans="1:11" ht="89.25">
      <c r="A279" s="479"/>
      <c r="B279" s="521"/>
      <c r="C279" s="522"/>
      <c r="D279" s="482"/>
      <c r="E279" s="594"/>
      <c r="F279" s="528"/>
      <c r="G279" s="609" t="s">
        <v>1757</v>
      </c>
      <c r="H279" s="598"/>
      <c r="I279" s="599"/>
      <c r="J279" s="459"/>
      <c r="K279" s="794"/>
    </row>
    <row r="280" spans="1:11">
      <c r="A280" s="479"/>
      <c r="B280" s="521"/>
      <c r="C280" s="522"/>
      <c r="D280" s="482"/>
      <c r="E280" s="594"/>
      <c r="F280" s="528"/>
      <c r="G280" s="609" t="s">
        <v>1781</v>
      </c>
      <c r="H280" s="598"/>
      <c r="I280" s="599"/>
      <c r="J280" s="459"/>
      <c r="K280" s="794"/>
    </row>
    <row r="281" spans="1:11">
      <c r="A281" s="479"/>
      <c r="B281" s="521"/>
      <c r="C281" s="522"/>
      <c r="D281" s="482"/>
      <c r="E281" s="594"/>
      <c r="F281" s="528"/>
      <c r="G281" s="615" t="s">
        <v>1782</v>
      </c>
      <c r="H281" s="598"/>
      <c r="I281" s="599"/>
      <c r="J281" s="459"/>
      <c r="K281" s="794"/>
    </row>
    <row r="282" spans="1:11" ht="38.25">
      <c r="A282" s="479"/>
      <c r="B282" s="521"/>
      <c r="C282" s="522"/>
      <c r="D282" s="482"/>
      <c r="E282" s="594"/>
      <c r="F282" s="528"/>
      <c r="G282" s="602" t="s">
        <v>1783</v>
      </c>
      <c r="H282" s="598"/>
      <c r="I282" s="599"/>
      <c r="J282" s="459"/>
      <c r="K282" s="794"/>
    </row>
    <row r="283" spans="1:11">
      <c r="A283" s="479"/>
      <c r="B283" s="521"/>
      <c r="C283" s="522"/>
      <c r="D283" s="482"/>
      <c r="E283" s="594"/>
      <c r="F283" s="528"/>
      <c r="G283" s="616" t="s">
        <v>1784</v>
      </c>
      <c r="H283" s="598"/>
      <c r="I283" s="599"/>
      <c r="J283" s="459"/>
      <c r="K283" s="794"/>
    </row>
    <row r="284" spans="1:11">
      <c r="A284" s="479"/>
      <c r="B284" s="521"/>
      <c r="C284" s="522"/>
      <c r="D284" s="482"/>
      <c r="E284" s="594"/>
      <c r="F284" s="528"/>
      <c r="G284" s="609" t="s">
        <v>1785</v>
      </c>
      <c r="H284" s="598"/>
      <c r="I284" s="599"/>
      <c r="J284" s="459"/>
      <c r="K284" s="794"/>
    </row>
    <row r="285" spans="1:11">
      <c r="A285" s="479"/>
      <c r="B285" s="521"/>
      <c r="C285" s="522"/>
      <c r="D285" s="482"/>
      <c r="E285" s="594"/>
      <c r="F285" s="528"/>
      <c r="G285" s="609" t="s">
        <v>1786</v>
      </c>
      <c r="H285" s="598"/>
      <c r="I285" s="599"/>
      <c r="J285" s="459"/>
      <c r="K285" s="794"/>
    </row>
    <row r="286" spans="1:11">
      <c r="A286" s="479"/>
      <c r="B286" s="521"/>
      <c r="C286" s="522"/>
      <c r="D286" s="482"/>
      <c r="E286" s="594"/>
      <c r="F286" s="528"/>
      <c r="G286" s="605" t="s">
        <v>1787</v>
      </c>
      <c r="H286" s="598"/>
      <c r="I286" s="599"/>
      <c r="J286" s="459"/>
      <c r="K286" s="794"/>
    </row>
    <row r="287" spans="1:11" ht="25.5">
      <c r="A287" s="479"/>
      <c r="B287" s="521"/>
      <c r="C287" s="522"/>
      <c r="D287" s="482"/>
      <c r="E287" s="594"/>
      <c r="F287" s="528"/>
      <c r="G287" s="605" t="s">
        <v>1788</v>
      </c>
      <c r="H287" s="598"/>
      <c r="I287" s="599"/>
      <c r="J287" s="459"/>
      <c r="K287" s="794"/>
    </row>
    <row r="288" spans="1:11" ht="25.5">
      <c r="A288" s="479"/>
      <c r="B288" s="521"/>
      <c r="C288" s="522"/>
      <c r="D288" s="482"/>
      <c r="E288" s="594"/>
      <c r="F288" s="528"/>
      <c r="G288" s="604" t="s">
        <v>1789</v>
      </c>
      <c r="H288" s="598"/>
      <c r="I288" s="599"/>
      <c r="J288" s="459"/>
      <c r="K288" s="794"/>
    </row>
    <row r="289" spans="1:11" ht="25.5">
      <c r="A289" s="479"/>
      <c r="B289" s="521"/>
      <c r="C289" s="522"/>
      <c r="D289" s="482"/>
      <c r="E289" s="594"/>
      <c r="F289" s="528"/>
      <c r="G289" s="604" t="s">
        <v>1790</v>
      </c>
      <c r="H289" s="598"/>
      <c r="I289" s="599"/>
      <c r="J289" s="459"/>
      <c r="K289" s="794"/>
    </row>
    <row r="290" spans="1:11">
      <c r="A290" s="479"/>
      <c r="B290" s="521"/>
      <c r="C290" s="522"/>
      <c r="D290" s="482"/>
      <c r="E290" s="594"/>
      <c r="F290" s="528"/>
      <c r="G290" s="616" t="s">
        <v>1791</v>
      </c>
      <c r="H290" s="598"/>
      <c r="I290" s="599"/>
      <c r="J290" s="459"/>
      <c r="K290" s="794"/>
    </row>
    <row r="291" spans="1:11" ht="89.25">
      <c r="A291" s="479"/>
      <c r="B291" s="521"/>
      <c r="C291" s="522"/>
      <c r="D291" s="482"/>
      <c r="E291" s="594"/>
      <c r="F291" s="528"/>
      <c r="G291" s="602" t="s">
        <v>1792</v>
      </c>
      <c r="H291" s="598"/>
      <c r="I291" s="599"/>
      <c r="J291" s="459"/>
      <c r="K291" s="794"/>
    </row>
    <row r="292" spans="1:11" ht="38.25">
      <c r="A292" s="479"/>
      <c r="B292" s="521"/>
      <c r="C292" s="522"/>
      <c r="D292" s="482"/>
      <c r="E292" s="594"/>
      <c r="F292" s="528"/>
      <c r="G292" s="602" t="s">
        <v>1793</v>
      </c>
      <c r="H292" s="598"/>
      <c r="I292" s="599"/>
      <c r="J292" s="459"/>
      <c r="K292" s="794"/>
    </row>
    <row r="293" spans="1:11">
      <c r="A293" s="479"/>
      <c r="B293" s="521"/>
      <c r="C293" s="522"/>
      <c r="D293" s="482"/>
      <c r="E293" s="594"/>
      <c r="F293" s="528"/>
      <c r="G293" s="604" t="s">
        <v>1794</v>
      </c>
      <c r="H293" s="598"/>
      <c r="I293" s="599"/>
      <c r="J293" s="459"/>
      <c r="K293" s="794"/>
    </row>
    <row r="294" spans="1:11">
      <c r="A294" s="479"/>
      <c r="B294" s="521"/>
      <c r="C294" s="522"/>
      <c r="D294" s="482"/>
      <c r="E294" s="594"/>
      <c r="F294" s="528"/>
      <c r="G294" s="604" t="s">
        <v>1795</v>
      </c>
      <c r="H294" s="598"/>
      <c r="I294" s="599"/>
      <c r="J294" s="459"/>
      <c r="K294" s="794"/>
    </row>
    <row r="295" spans="1:11">
      <c r="A295" s="479"/>
      <c r="B295" s="521"/>
      <c r="C295" s="522"/>
      <c r="D295" s="482"/>
      <c r="E295" s="594"/>
      <c r="F295" s="528"/>
      <c r="G295" s="604" t="s">
        <v>1796</v>
      </c>
      <c r="H295" s="598"/>
      <c r="I295" s="599"/>
      <c r="J295" s="459"/>
      <c r="K295" s="794"/>
    </row>
    <row r="296" spans="1:11">
      <c r="A296" s="479"/>
      <c r="B296" s="521"/>
      <c r="C296" s="522"/>
      <c r="D296" s="482"/>
      <c r="E296" s="594"/>
      <c r="F296" s="528"/>
      <c r="G296" s="604" t="s">
        <v>1797</v>
      </c>
      <c r="H296" s="598"/>
      <c r="I296" s="599"/>
      <c r="J296" s="459"/>
      <c r="K296" s="794"/>
    </row>
    <row r="297" spans="1:11">
      <c r="A297" s="479"/>
      <c r="B297" s="521"/>
      <c r="C297" s="522"/>
      <c r="D297" s="482"/>
      <c r="E297" s="594"/>
      <c r="F297" s="528"/>
      <c r="G297" s="604" t="s">
        <v>1798</v>
      </c>
      <c r="H297" s="598"/>
      <c r="I297" s="599"/>
      <c r="J297" s="459"/>
      <c r="K297" s="794"/>
    </row>
    <row r="298" spans="1:11" ht="25.5">
      <c r="A298" s="479"/>
      <c r="B298" s="521"/>
      <c r="C298" s="522"/>
      <c r="D298" s="482"/>
      <c r="E298" s="594"/>
      <c r="F298" s="528"/>
      <c r="G298" s="604" t="s">
        <v>1799</v>
      </c>
      <c r="H298" s="598"/>
      <c r="I298" s="599"/>
      <c r="J298" s="459"/>
      <c r="K298" s="794"/>
    </row>
    <row r="299" spans="1:11">
      <c r="A299" s="479"/>
      <c r="B299" s="521"/>
      <c r="C299" s="522"/>
      <c r="D299" s="482"/>
      <c r="E299" s="594"/>
      <c r="F299" s="528"/>
      <c r="G299" s="613" t="s">
        <v>1800</v>
      </c>
      <c r="H299" s="598"/>
      <c r="I299" s="599"/>
      <c r="J299" s="459"/>
      <c r="K299" s="794"/>
    </row>
    <row r="300" spans="1:11">
      <c r="A300" s="479"/>
      <c r="B300" s="521"/>
      <c r="C300" s="522"/>
      <c r="D300" s="482"/>
      <c r="E300" s="594"/>
      <c r="F300" s="528"/>
      <c r="G300" s="604" t="s">
        <v>1801</v>
      </c>
      <c r="H300" s="598"/>
      <c r="I300" s="599"/>
      <c r="J300" s="459"/>
      <c r="K300" s="794"/>
    </row>
    <row r="301" spans="1:11">
      <c r="A301" s="479"/>
      <c r="B301" s="521"/>
      <c r="C301" s="522"/>
      <c r="D301" s="482"/>
      <c r="E301" s="594"/>
      <c r="F301" s="528"/>
      <c r="G301" s="604"/>
      <c r="H301" s="598"/>
      <c r="I301" s="599"/>
      <c r="J301" s="459"/>
      <c r="K301" s="794"/>
    </row>
    <row r="302" spans="1:11">
      <c r="A302" s="479"/>
      <c r="B302" s="521"/>
      <c r="C302" s="522"/>
      <c r="D302" s="482"/>
      <c r="E302" s="594"/>
      <c r="F302" s="528"/>
      <c r="G302" s="604" t="s">
        <v>1802</v>
      </c>
      <c r="H302" s="598"/>
      <c r="I302" s="599"/>
      <c r="J302" s="459"/>
      <c r="K302" s="794"/>
    </row>
    <row r="303" spans="1:11">
      <c r="A303" s="479"/>
      <c r="B303" s="521"/>
      <c r="C303" s="522"/>
      <c r="D303" s="482"/>
      <c r="E303" s="594"/>
      <c r="F303" s="528"/>
      <c r="G303" s="602" t="s">
        <v>1803</v>
      </c>
      <c r="H303" s="598"/>
      <c r="I303" s="599"/>
      <c r="J303" s="459"/>
      <c r="K303" s="794"/>
    </row>
    <row r="304" spans="1:11">
      <c r="A304" s="479"/>
      <c r="B304" s="521"/>
      <c r="C304" s="522"/>
      <c r="D304" s="482"/>
      <c r="E304" s="594"/>
      <c r="F304" s="528"/>
      <c r="G304" s="602" t="s">
        <v>1804</v>
      </c>
      <c r="H304" s="598"/>
      <c r="I304" s="599"/>
      <c r="J304" s="459"/>
      <c r="K304" s="794"/>
    </row>
    <row r="305" spans="1:11">
      <c r="A305" s="479"/>
      <c r="B305" s="521"/>
      <c r="C305" s="522"/>
      <c r="D305" s="482"/>
      <c r="E305" s="594"/>
      <c r="F305" s="528"/>
      <c r="G305" s="602" t="s">
        <v>1805</v>
      </c>
      <c r="H305" s="598"/>
      <c r="I305" s="599"/>
      <c r="J305" s="459"/>
      <c r="K305" s="794"/>
    </row>
    <row r="306" spans="1:11" ht="25.5">
      <c r="A306" s="479"/>
      <c r="B306" s="521"/>
      <c r="C306" s="522"/>
      <c r="D306" s="482"/>
      <c r="E306" s="594"/>
      <c r="F306" s="528"/>
      <c r="G306" s="604" t="s">
        <v>1806</v>
      </c>
      <c r="H306" s="598"/>
      <c r="I306" s="599"/>
      <c r="J306" s="459"/>
      <c r="K306" s="794"/>
    </row>
    <row r="307" spans="1:11">
      <c r="A307" s="479"/>
      <c r="B307" s="521"/>
      <c r="C307" s="522"/>
      <c r="D307" s="482"/>
      <c r="E307" s="594"/>
      <c r="F307" s="528"/>
      <c r="G307" s="604" t="s">
        <v>1807</v>
      </c>
      <c r="H307" s="598"/>
      <c r="I307" s="599"/>
      <c r="J307" s="459"/>
      <c r="K307" s="794"/>
    </row>
    <row r="308" spans="1:11">
      <c r="A308" s="479"/>
      <c r="B308" s="521"/>
      <c r="C308" s="522"/>
      <c r="D308" s="482"/>
      <c r="E308" s="594"/>
      <c r="F308" s="528"/>
      <c r="G308" s="602" t="s">
        <v>1808</v>
      </c>
      <c r="H308" s="598"/>
      <c r="I308" s="599"/>
      <c r="J308" s="459"/>
      <c r="K308" s="794"/>
    </row>
    <row r="309" spans="1:11" ht="25.5">
      <c r="A309" s="479"/>
      <c r="B309" s="521"/>
      <c r="C309" s="522"/>
      <c r="D309" s="482"/>
      <c r="E309" s="594"/>
      <c r="F309" s="528"/>
      <c r="G309" s="604" t="s">
        <v>1809</v>
      </c>
      <c r="H309" s="598"/>
      <c r="I309" s="599"/>
      <c r="J309" s="459"/>
      <c r="K309" s="794"/>
    </row>
    <row r="310" spans="1:11">
      <c r="A310" s="479"/>
      <c r="B310" s="521"/>
      <c r="C310" s="522"/>
      <c r="D310" s="482"/>
      <c r="E310" s="594"/>
      <c r="F310" s="528"/>
      <c r="G310" s="604"/>
      <c r="H310" s="598"/>
      <c r="I310" s="599"/>
      <c r="J310" s="459"/>
      <c r="K310" s="794"/>
    </row>
    <row r="311" spans="1:11">
      <c r="A311" s="479"/>
      <c r="B311" s="521"/>
      <c r="C311" s="522"/>
      <c r="D311" s="482"/>
      <c r="E311" s="594"/>
      <c r="F311" s="528"/>
      <c r="G311" s="604" t="s">
        <v>1810</v>
      </c>
      <c r="H311" s="598"/>
      <c r="I311" s="599"/>
      <c r="J311" s="459"/>
      <c r="K311" s="794"/>
    </row>
    <row r="312" spans="1:11" ht="14.25">
      <c r="A312" s="479">
        <v>400</v>
      </c>
      <c r="B312" s="521" t="s">
        <v>343</v>
      </c>
      <c r="C312" s="522" t="s">
        <v>342</v>
      </c>
      <c r="D312" s="482">
        <f>COUNT($D$216:D311)+1</f>
        <v>1</v>
      </c>
      <c r="E312" s="596"/>
      <c r="F312" s="528" t="str">
        <f t="shared" ref="F312" si="14">A312&amp;"."&amp;B312&amp;"."&amp;C312&amp;"."&amp;D312</f>
        <v>400.02.01.1</v>
      </c>
      <c r="G312" s="617" t="s">
        <v>1811</v>
      </c>
      <c r="H312" s="618" t="s">
        <v>78</v>
      </c>
      <c r="I312" s="619">
        <v>0</v>
      </c>
      <c r="J312" s="460"/>
      <c r="K312" s="795">
        <f>I312*J312</f>
        <v>0</v>
      </c>
    </row>
    <row r="313" spans="1:11" ht="25.5">
      <c r="A313" s="479"/>
      <c r="B313" s="521"/>
      <c r="C313" s="522"/>
      <c r="D313" s="482"/>
      <c r="E313" s="594"/>
      <c r="F313" s="528"/>
      <c r="G313" s="314" t="s">
        <v>1812</v>
      </c>
      <c r="H313" s="557"/>
      <c r="I313" s="557"/>
      <c r="J313" s="453"/>
      <c r="K313"/>
    </row>
    <row r="314" spans="1:11" ht="102">
      <c r="A314" s="479"/>
      <c r="B314" s="521"/>
      <c r="C314" s="522"/>
      <c r="D314" s="482"/>
      <c r="E314" s="594"/>
      <c r="F314" s="528"/>
      <c r="G314" s="315" t="s">
        <v>1813</v>
      </c>
      <c r="H314" s="557"/>
      <c r="I314" s="557"/>
      <c r="J314" s="453"/>
      <c r="K314"/>
    </row>
    <row r="315" spans="1:11" ht="14.25">
      <c r="A315" s="479">
        <v>400</v>
      </c>
      <c r="B315" s="521" t="s">
        <v>343</v>
      </c>
      <c r="C315" s="522" t="s">
        <v>342</v>
      </c>
      <c r="D315" s="482">
        <f>COUNT($D$216:D314)+1</f>
        <v>2</v>
      </c>
      <c r="E315" s="596"/>
      <c r="F315" s="528" t="str">
        <f t="shared" ref="F315" si="15">A315&amp;"."&amp;B315&amp;"."&amp;C315&amp;"."&amp;D315</f>
        <v>400.02.01.2</v>
      </c>
      <c r="G315" s="316" t="s">
        <v>1814</v>
      </c>
      <c r="H315" s="620" t="s">
        <v>78</v>
      </c>
      <c r="I315" s="621">
        <v>1</v>
      </c>
      <c r="J315" s="461"/>
      <c r="K315" s="796">
        <f>I315*J315</f>
        <v>0</v>
      </c>
    </row>
    <row r="316" spans="1:11" ht="25.5">
      <c r="A316" s="479">
        <v>400</v>
      </c>
      <c r="B316" s="521" t="s">
        <v>343</v>
      </c>
      <c r="C316" s="522" t="s">
        <v>342</v>
      </c>
      <c r="D316" s="482"/>
      <c r="E316" s="594"/>
      <c r="F316" s="528" t="str">
        <f t="shared" ref="F316" si="16">A316&amp;"."&amp;B316&amp;"."&amp;C316&amp;"."&amp;D316</f>
        <v>400.02.01.</v>
      </c>
      <c r="G316" s="310" t="s">
        <v>1815</v>
      </c>
      <c r="H316" s="622"/>
      <c r="I316" s="623"/>
      <c r="J316" s="462"/>
      <c r="K316" s="797"/>
    </row>
    <row r="317" spans="1:11" ht="89.25">
      <c r="A317" s="479"/>
      <c r="B317" s="521"/>
      <c r="C317" s="522"/>
      <c r="D317" s="482"/>
      <c r="E317" s="596"/>
      <c r="F317" s="528"/>
      <c r="G317" s="624" t="s">
        <v>1816</v>
      </c>
      <c r="H317" s="622"/>
      <c r="I317" s="623"/>
      <c r="J317" s="462"/>
      <c r="K317" s="797"/>
    </row>
    <row r="318" spans="1:11" ht="76.5">
      <c r="A318" s="479"/>
      <c r="B318" s="521"/>
      <c r="C318" s="522"/>
      <c r="D318" s="482"/>
      <c r="E318" s="596"/>
      <c r="F318" s="528"/>
      <c r="G318" s="624" t="s">
        <v>1817</v>
      </c>
      <c r="H318" s="622"/>
      <c r="I318" s="623"/>
      <c r="J318" s="462"/>
      <c r="K318" s="797"/>
    </row>
    <row r="319" spans="1:11" ht="76.5">
      <c r="A319" s="479"/>
      <c r="B319" s="521"/>
      <c r="C319" s="522"/>
      <c r="D319" s="482"/>
      <c r="E319" s="596"/>
      <c r="F319" s="528"/>
      <c r="G319" s="624" t="s">
        <v>1726</v>
      </c>
      <c r="H319" s="622"/>
      <c r="I319" s="623"/>
      <c r="J319" s="462"/>
      <c r="K319" s="797"/>
    </row>
    <row r="320" spans="1:11" ht="38.25">
      <c r="A320" s="479"/>
      <c r="B320" s="521"/>
      <c r="C320" s="522"/>
      <c r="D320" s="482"/>
      <c r="E320" s="596"/>
      <c r="F320" s="528"/>
      <c r="G320" s="624" t="s">
        <v>1727</v>
      </c>
      <c r="H320" s="622"/>
      <c r="I320" s="623"/>
      <c r="J320" s="462"/>
      <c r="K320" s="797"/>
    </row>
    <row r="321" spans="1:12" ht="25.5">
      <c r="A321" s="479"/>
      <c r="B321" s="521"/>
      <c r="C321" s="522"/>
      <c r="D321" s="482"/>
      <c r="E321" s="596"/>
      <c r="F321" s="528"/>
      <c r="G321" s="624" t="s">
        <v>1728</v>
      </c>
      <c r="H321" s="622"/>
      <c r="I321" s="623"/>
      <c r="J321" s="462"/>
      <c r="K321" s="797"/>
    </row>
    <row r="322" spans="1:12" ht="14.25">
      <c r="A322" s="479"/>
      <c r="B322" s="521"/>
      <c r="C322" s="522"/>
      <c r="D322" s="482"/>
      <c r="E322" s="596"/>
      <c r="F322" s="528"/>
      <c r="G322" s="625" t="s">
        <v>1729</v>
      </c>
      <c r="H322" s="622"/>
      <c r="I322" s="623"/>
      <c r="J322" s="462"/>
      <c r="K322" s="797"/>
    </row>
    <row r="323" spans="1:12" ht="14.25">
      <c r="A323" s="479"/>
      <c r="B323" s="521"/>
      <c r="C323" s="522"/>
      <c r="D323" s="482"/>
      <c r="E323" s="596"/>
      <c r="F323" s="528"/>
      <c r="G323" s="625" t="s">
        <v>1730</v>
      </c>
      <c r="H323" s="622"/>
      <c r="I323" s="623"/>
      <c r="J323" s="462"/>
      <c r="K323" s="797"/>
    </row>
    <row r="324" spans="1:12" ht="14.25">
      <c r="A324" s="479"/>
      <c r="B324" s="521"/>
      <c r="C324" s="522"/>
      <c r="D324" s="482"/>
      <c r="E324" s="596"/>
      <c r="F324" s="528"/>
      <c r="G324" s="625" t="s">
        <v>1731</v>
      </c>
      <c r="H324" s="622"/>
      <c r="I324" s="623"/>
      <c r="J324" s="462"/>
      <c r="K324" s="797"/>
    </row>
    <row r="325" spans="1:12" ht="25.5">
      <c r="A325" s="479"/>
      <c r="B325" s="521"/>
      <c r="C325" s="522"/>
      <c r="D325" s="482"/>
      <c r="E325" s="596"/>
      <c r="F325" s="528"/>
      <c r="G325" s="625" t="s">
        <v>1732</v>
      </c>
      <c r="H325" s="622"/>
      <c r="I325" s="623"/>
      <c r="J325" s="462"/>
      <c r="K325" s="797"/>
    </row>
    <row r="326" spans="1:12" ht="25.5">
      <c r="A326" s="479"/>
      <c r="B326" s="521"/>
      <c r="C326" s="522"/>
      <c r="D326" s="482"/>
      <c r="E326" s="596"/>
      <c r="F326" s="528"/>
      <c r="G326" s="625" t="s">
        <v>1733</v>
      </c>
      <c r="H326" s="622"/>
      <c r="I326" s="623"/>
      <c r="J326" s="462"/>
      <c r="K326" s="797"/>
    </row>
    <row r="327" spans="1:12" ht="14.25">
      <c r="A327" s="479"/>
      <c r="B327" s="521"/>
      <c r="C327" s="522"/>
      <c r="D327" s="482"/>
      <c r="E327" s="596"/>
      <c r="F327" s="528"/>
      <c r="G327" s="625" t="s">
        <v>1734</v>
      </c>
      <c r="H327" s="622"/>
      <c r="I327" s="623"/>
      <c r="J327" s="462"/>
      <c r="K327" s="797"/>
    </row>
    <row r="328" spans="1:12" ht="14.25">
      <c r="A328" s="479"/>
      <c r="B328" s="521"/>
      <c r="C328" s="522"/>
      <c r="D328" s="482"/>
      <c r="E328" s="596"/>
      <c r="F328" s="528"/>
      <c r="G328" s="625" t="s">
        <v>1735</v>
      </c>
      <c r="H328" s="622"/>
      <c r="I328" s="623"/>
      <c r="J328" s="462"/>
      <c r="K328" s="797"/>
    </row>
    <row r="329" spans="1:12" ht="25.5">
      <c r="A329" s="479"/>
      <c r="B329" s="521"/>
      <c r="C329" s="522"/>
      <c r="D329" s="482"/>
      <c r="E329" s="596"/>
      <c r="F329" s="528"/>
      <c r="G329" s="625" t="s">
        <v>1736</v>
      </c>
      <c r="H329" s="622"/>
      <c r="I329" s="623"/>
      <c r="J329" s="462"/>
      <c r="K329" s="797"/>
    </row>
    <row r="330" spans="1:12" ht="14.25">
      <c r="A330" s="479"/>
      <c r="B330" s="521"/>
      <c r="C330" s="522"/>
      <c r="D330" s="482"/>
      <c r="E330" s="596"/>
      <c r="F330" s="528"/>
      <c r="G330" s="626" t="s">
        <v>1737</v>
      </c>
      <c r="H330" s="622"/>
      <c r="I330" s="623"/>
      <c r="J330" s="462"/>
      <c r="K330" s="797"/>
      <c r="L330" s="273"/>
    </row>
    <row r="331" spans="1:12" ht="51">
      <c r="A331" s="479"/>
      <c r="B331" s="521"/>
      <c r="C331" s="522"/>
      <c r="D331" s="482"/>
      <c r="E331" s="594"/>
      <c r="F331" s="528"/>
      <c r="G331" s="627" t="s">
        <v>1818</v>
      </c>
      <c r="H331" s="622"/>
      <c r="I331" s="623"/>
      <c r="J331" s="462"/>
      <c r="K331" s="797"/>
    </row>
    <row r="332" spans="1:12" ht="76.5">
      <c r="A332" s="479"/>
      <c r="B332" s="521"/>
      <c r="C332" s="522"/>
      <c r="D332" s="482"/>
      <c r="E332" s="594"/>
      <c r="F332" s="528"/>
      <c r="G332" s="628" t="s">
        <v>1819</v>
      </c>
      <c r="H332" s="622"/>
      <c r="I332" s="623"/>
      <c r="J332" s="462"/>
      <c r="K332" s="797"/>
    </row>
    <row r="333" spans="1:12" ht="14.25">
      <c r="A333" s="479"/>
      <c r="B333" s="521"/>
      <c r="C333" s="522"/>
      <c r="D333" s="482"/>
      <c r="E333" s="596"/>
      <c r="F333" s="528"/>
      <c r="G333" s="629" t="s">
        <v>1741</v>
      </c>
      <c r="H333" s="622"/>
      <c r="I333" s="623"/>
      <c r="J333" s="462"/>
      <c r="K333" s="797"/>
    </row>
    <row r="334" spans="1:12" ht="14.25">
      <c r="A334" s="479"/>
      <c r="B334" s="521"/>
      <c r="C334" s="522"/>
      <c r="D334" s="482"/>
      <c r="E334" s="596"/>
      <c r="F334" s="528"/>
      <c r="G334" s="627" t="s">
        <v>1820</v>
      </c>
      <c r="H334" s="622"/>
      <c r="I334" s="623"/>
      <c r="J334" s="462"/>
      <c r="K334" s="797"/>
    </row>
    <row r="335" spans="1:12" ht="38.25">
      <c r="A335" s="479"/>
      <c r="B335" s="521"/>
      <c r="C335" s="522"/>
      <c r="D335" s="482"/>
      <c r="E335" s="594"/>
      <c r="F335" s="528"/>
      <c r="G335" s="627" t="s">
        <v>1821</v>
      </c>
      <c r="H335" s="622"/>
      <c r="I335" s="623"/>
      <c r="J335" s="462"/>
      <c r="K335" s="797"/>
    </row>
    <row r="336" spans="1:12" ht="14.25">
      <c r="A336" s="479"/>
      <c r="B336" s="521"/>
      <c r="C336" s="522"/>
      <c r="D336" s="482"/>
      <c r="E336" s="596"/>
      <c r="F336" s="528"/>
      <c r="G336" s="627" t="s">
        <v>1743</v>
      </c>
      <c r="H336" s="622"/>
      <c r="I336" s="623"/>
      <c r="J336" s="462"/>
      <c r="K336" s="797"/>
    </row>
    <row r="337" spans="1:12" ht="14.25">
      <c r="A337" s="479"/>
      <c r="B337" s="521"/>
      <c r="C337" s="522"/>
      <c r="D337" s="482"/>
      <c r="E337" s="596"/>
      <c r="F337" s="528"/>
      <c r="G337" s="627" t="s">
        <v>1744</v>
      </c>
      <c r="H337" s="622"/>
      <c r="I337" s="623"/>
      <c r="J337" s="462"/>
      <c r="K337" s="797"/>
    </row>
    <row r="338" spans="1:12" ht="14.25">
      <c r="A338" s="479"/>
      <c r="B338" s="521"/>
      <c r="C338" s="522"/>
      <c r="D338" s="482"/>
      <c r="E338" s="596"/>
      <c r="F338" s="528"/>
      <c r="G338" s="630" t="s">
        <v>1822</v>
      </c>
      <c r="H338" s="622"/>
      <c r="I338" s="623"/>
      <c r="J338" s="462"/>
      <c r="K338" s="797"/>
    </row>
    <row r="339" spans="1:12" ht="14.25">
      <c r="A339" s="479"/>
      <c r="B339" s="521"/>
      <c r="C339" s="522"/>
      <c r="D339" s="482"/>
      <c r="E339" s="596"/>
      <c r="F339" s="528"/>
      <c r="G339" s="630" t="s">
        <v>1823</v>
      </c>
      <c r="H339" s="622"/>
      <c r="I339" s="623"/>
      <c r="J339" s="462"/>
      <c r="K339" s="797"/>
    </row>
    <row r="340" spans="1:12" ht="14.25">
      <c r="A340" s="479"/>
      <c r="B340" s="521"/>
      <c r="C340" s="522"/>
      <c r="D340" s="482"/>
      <c r="E340" s="596"/>
      <c r="F340" s="528"/>
      <c r="G340" s="627" t="s">
        <v>1746</v>
      </c>
      <c r="H340" s="622"/>
      <c r="I340" s="623"/>
      <c r="J340" s="462"/>
      <c r="K340" s="797"/>
    </row>
    <row r="341" spans="1:12" ht="14.25">
      <c r="A341" s="479"/>
      <c r="B341" s="521"/>
      <c r="C341" s="522"/>
      <c r="D341" s="482"/>
      <c r="E341" s="596"/>
      <c r="F341" s="528"/>
      <c r="G341" s="627" t="s">
        <v>1747</v>
      </c>
      <c r="H341" s="622"/>
      <c r="I341" s="623"/>
      <c r="J341" s="462"/>
      <c r="K341" s="797"/>
    </row>
    <row r="342" spans="1:12" ht="14.25">
      <c r="A342" s="479"/>
      <c r="B342" s="521"/>
      <c r="C342" s="522"/>
      <c r="D342" s="482"/>
      <c r="E342" s="596"/>
      <c r="F342" s="528"/>
      <c r="G342" s="627" t="s">
        <v>1824</v>
      </c>
      <c r="H342" s="622"/>
      <c r="I342" s="623"/>
      <c r="J342" s="462"/>
      <c r="K342" s="797"/>
    </row>
    <row r="343" spans="1:12" ht="14.25">
      <c r="A343" s="479"/>
      <c r="B343" s="521"/>
      <c r="C343" s="522"/>
      <c r="D343" s="482"/>
      <c r="E343" s="596"/>
      <c r="F343" s="528"/>
      <c r="G343" s="627" t="s">
        <v>1825</v>
      </c>
      <c r="H343" s="622"/>
      <c r="I343" s="623"/>
      <c r="J343" s="462"/>
      <c r="K343" s="797"/>
    </row>
    <row r="344" spans="1:12" ht="14.25">
      <c r="A344" s="479"/>
      <c r="B344" s="521"/>
      <c r="C344" s="522"/>
      <c r="D344" s="482"/>
      <c r="E344" s="596"/>
      <c r="F344" s="528"/>
      <c r="G344" s="627" t="s">
        <v>1750</v>
      </c>
      <c r="H344" s="622"/>
      <c r="I344" s="623"/>
      <c r="J344" s="462"/>
      <c r="K344" s="797"/>
    </row>
    <row r="345" spans="1:12" ht="14.25">
      <c r="A345" s="479"/>
      <c r="B345" s="521"/>
      <c r="C345" s="522"/>
      <c r="D345" s="482"/>
      <c r="E345" s="596"/>
      <c r="F345" s="528"/>
      <c r="G345" s="627" t="s">
        <v>1826</v>
      </c>
      <c r="H345" s="622"/>
      <c r="I345" s="623"/>
      <c r="J345" s="462"/>
      <c r="K345" s="797"/>
    </row>
    <row r="346" spans="1:12" ht="14.25">
      <c r="A346" s="479"/>
      <c r="B346" s="521"/>
      <c r="C346" s="522"/>
      <c r="D346" s="482"/>
      <c r="E346" s="596"/>
      <c r="F346" s="528"/>
      <c r="G346" s="627" t="s">
        <v>1827</v>
      </c>
      <c r="H346" s="622"/>
      <c r="I346" s="623"/>
      <c r="J346" s="462"/>
      <c r="K346" s="797"/>
    </row>
    <row r="347" spans="1:12" ht="14.25">
      <c r="A347" s="479"/>
      <c r="B347" s="521"/>
      <c r="C347" s="522"/>
      <c r="D347" s="482"/>
      <c r="E347" s="596"/>
      <c r="F347" s="528"/>
      <c r="G347" s="627" t="s">
        <v>1753</v>
      </c>
      <c r="H347" s="622"/>
      <c r="I347" s="623"/>
      <c r="J347" s="462"/>
      <c r="K347" s="797"/>
    </row>
    <row r="348" spans="1:12" ht="14.25">
      <c r="A348" s="479"/>
      <c r="B348" s="521"/>
      <c r="C348" s="522"/>
      <c r="D348" s="482"/>
      <c r="E348" s="596"/>
      <c r="F348" s="528"/>
      <c r="G348" s="627" t="s">
        <v>1828</v>
      </c>
      <c r="H348" s="622"/>
      <c r="I348" s="623"/>
      <c r="J348" s="462"/>
      <c r="K348" s="797"/>
      <c r="L348" s="273"/>
    </row>
    <row r="349" spans="1:12">
      <c r="A349" s="479"/>
      <c r="B349" s="521"/>
      <c r="C349" s="522"/>
      <c r="D349" s="482"/>
      <c r="E349" s="594"/>
      <c r="F349" s="528"/>
      <c r="G349" s="627" t="s">
        <v>1829</v>
      </c>
      <c r="H349" s="622"/>
      <c r="I349" s="623"/>
      <c r="J349" s="462"/>
      <c r="K349" s="797"/>
    </row>
    <row r="350" spans="1:12" ht="114.75">
      <c r="A350" s="479"/>
      <c r="B350" s="521"/>
      <c r="C350" s="522"/>
      <c r="D350" s="482"/>
      <c r="E350" s="596"/>
      <c r="F350" s="528"/>
      <c r="G350" s="627" t="s">
        <v>1830</v>
      </c>
      <c r="H350" s="622"/>
      <c r="I350" s="623"/>
      <c r="J350" s="462"/>
      <c r="K350" s="797"/>
    </row>
    <row r="351" spans="1:12" ht="14.25">
      <c r="A351" s="479"/>
      <c r="B351" s="521"/>
      <c r="C351" s="522"/>
      <c r="D351" s="482"/>
      <c r="E351" s="596"/>
      <c r="F351" s="528"/>
      <c r="G351" s="629" t="s">
        <v>1759</v>
      </c>
      <c r="H351" s="622"/>
      <c r="I351" s="623"/>
      <c r="J351" s="462"/>
      <c r="K351" s="797"/>
    </row>
    <row r="352" spans="1:12" ht="51">
      <c r="A352" s="479"/>
      <c r="B352" s="521"/>
      <c r="C352" s="522"/>
      <c r="D352" s="482"/>
      <c r="E352" s="596"/>
      <c r="F352" s="528"/>
      <c r="G352" s="627" t="s">
        <v>1760</v>
      </c>
      <c r="H352" s="622"/>
      <c r="I352" s="623"/>
      <c r="J352" s="462"/>
      <c r="K352" s="797"/>
    </row>
    <row r="353" spans="1:11" ht="14.25">
      <c r="A353" s="479"/>
      <c r="B353" s="521"/>
      <c r="C353" s="522"/>
      <c r="D353" s="482"/>
      <c r="E353" s="596"/>
      <c r="F353" s="528"/>
      <c r="G353" s="627" t="s">
        <v>1831</v>
      </c>
      <c r="H353" s="622"/>
      <c r="I353" s="623"/>
      <c r="J353" s="462"/>
      <c r="K353" s="797"/>
    </row>
    <row r="354" spans="1:11">
      <c r="A354" s="479"/>
      <c r="B354" s="521"/>
      <c r="C354" s="522"/>
      <c r="D354" s="482"/>
      <c r="E354" s="594"/>
      <c r="F354" s="528"/>
      <c r="G354" s="630" t="s">
        <v>1832</v>
      </c>
      <c r="H354" s="622"/>
      <c r="I354" s="623"/>
      <c r="J354" s="462"/>
      <c r="K354" s="797"/>
    </row>
    <row r="355" spans="1:11" ht="14.25">
      <c r="A355" s="479"/>
      <c r="B355" s="521"/>
      <c r="C355" s="522"/>
      <c r="D355" s="482"/>
      <c r="E355" s="596"/>
      <c r="F355" s="528"/>
      <c r="G355" s="627" t="s">
        <v>1762</v>
      </c>
      <c r="H355" s="622"/>
      <c r="I355" s="623"/>
      <c r="J355" s="462"/>
      <c r="K355" s="797"/>
    </row>
    <row r="356" spans="1:11" ht="14.25">
      <c r="A356" s="479"/>
      <c r="B356" s="521"/>
      <c r="C356" s="522"/>
      <c r="D356" s="482"/>
      <c r="E356" s="596"/>
      <c r="F356" s="528"/>
      <c r="G356" s="627" t="s">
        <v>1833</v>
      </c>
      <c r="H356" s="622"/>
      <c r="I356" s="623"/>
      <c r="J356" s="462"/>
      <c r="K356" s="797"/>
    </row>
    <row r="357" spans="1:11" ht="14.25">
      <c r="A357" s="479"/>
      <c r="B357" s="521"/>
      <c r="C357" s="522"/>
      <c r="D357" s="482"/>
      <c r="E357" s="596"/>
      <c r="F357" s="528"/>
      <c r="G357" s="627" t="s">
        <v>1764</v>
      </c>
      <c r="H357" s="622"/>
      <c r="I357" s="623"/>
      <c r="J357" s="462"/>
      <c r="K357" s="797"/>
    </row>
    <row r="358" spans="1:11" ht="14.25">
      <c r="A358" s="479"/>
      <c r="B358" s="521"/>
      <c r="C358" s="522"/>
      <c r="D358" s="482"/>
      <c r="E358" s="596"/>
      <c r="F358" s="528"/>
      <c r="G358" s="627" t="s">
        <v>1834</v>
      </c>
      <c r="H358" s="622"/>
      <c r="I358" s="623"/>
      <c r="J358" s="462"/>
      <c r="K358" s="797"/>
    </row>
    <row r="359" spans="1:11" ht="14.25">
      <c r="A359" s="479"/>
      <c r="B359" s="521"/>
      <c r="C359" s="522"/>
      <c r="D359" s="482"/>
      <c r="E359" s="596"/>
      <c r="F359" s="528"/>
      <c r="G359" s="627" t="s">
        <v>1766</v>
      </c>
      <c r="H359" s="622"/>
      <c r="I359" s="623"/>
      <c r="J359" s="462"/>
      <c r="K359" s="797"/>
    </row>
    <row r="360" spans="1:11" ht="25.5">
      <c r="A360" s="479"/>
      <c r="B360" s="521"/>
      <c r="C360" s="522"/>
      <c r="D360" s="482"/>
      <c r="E360" s="596"/>
      <c r="F360" s="528"/>
      <c r="G360" s="629" t="s">
        <v>1835</v>
      </c>
      <c r="H360" s="622"/>
      <c r="I360" s="623"/>
      <c r="J360" s="462"/>
      <c r="K360" s="797"/>
    </row>
    <row r="361" spans="1:11" ht="14.25">
      <c r="A361" s="479"/>
      <c r="B361" s="521"/>
      <c r="C361" s="522"/>
      <c r="D361" s="482"/>
      <c r="E361" s="596"/>
      <c r="F361" s="528"/>
      <c r="G361" s="631" t="s">
        <v>1769</v>
      </c>
      <c r="H361" s="622"/>
      <c r="I361" s="623"/>
      <c r="J361" s="462"/>
      <c r="K361" s="797"/>
    </row>
    <row r="362" spans="1:11" ht="38.25">
      <c r="A362" s="479"/>
      <c r="B362" s="521"/>
      <c r="C362" s="522"/>
      <c r="D362" s="482"/>
      <c r="E362" s="596"/>
      <c r="F362" s="528"/>
      <c r="G362" s="632" t="s">
        <v>1770</v>
      </c>
      <c r="H362" s="622"/>
      <c r="I362" s="623"/>
      <c r="J362" s="462"/>
      <c r="K362" s="797"/>
    </row>
    <row r="363" spans="1:11">
      <c r="A363" s="479"/>
      <c r="B363" s="521"/>
      <c r="C363" s="522"/>
      <c r="D363" s="482"/>
      <c r="E363" s="594"/>
      <c r="F363" s="528"/>
      <c r="G363" s="632" t="s">
        <v>1831</v>
      </c>
      <c r="H363" s="622"/>
      <c r="I363" s="623"/>
      <c r="J363" s="462"/>
      <c r="K363" s="797"/>
    </row>
    <row r="364" spans="1:11" ht="14.25">
      <c r="A364" s="479"/>
      <c r="B364" s="521"/>
      <c r="C364" s="522"/>
      <c r="D364" s="482"/>
      <c r="E364" s="596"/>
      <c r="F364" s="528"/>
      <c r="G364" s="633" t="s">
        <v>1832</v>
      </c>
      <c r="H364" s="622"/>
      <c r="I364" s="623"/>
      <c r="J364" s="462"/>
      <c r="K364" s="797"/>
    </row>
    <row r="365" spans="1:11" ht="14.25">
      <c r="A365" s="479"/>
      <c r="B365" s="521"/>
      <c r="C365" s="522"/>
      <c r="D365" s="482"/>
      <c r="E365" s="596"/>
      <c r="F365" s="528"/>
      <c r="G365" s="633" t="s">
        <v>1836</v>
      </c>
      <c r="H365" s="622"/>
      <c r="I365" s="623"/>
      <c r="J365" s="462"/>
      <c r="K365" s="797"/>
    </row>
    <row r="366" spans="1:11" ht="14.25">
      <c r="A366" s="479"/>
      <c r="B366" s="521"/>
      <c r="C366" s="522"/>
      <c r="D366" s="482"/>
      <c r="E366" s="596"/>
      <c r="F366" s="528"/>
      <c r="G366" s="633" t="s">
        <v>1837</v>
      </c>
      <c r="H366" s="622"/>
      <c r="I366" s="623"/>
      <c r="J366" s="462"/>
      <c r="K366" s="797"/>
    </row>
    <row r="367" spans="1:11" ht="14.25">
      <c r="A367" s="479"/>
      <c r="B367" s="521"/>
      <c r="C367" s="522"/>
      <c r="D367" s="482"/>
      <c r="E367" s="596"/>
      <c r="F367" s="528"/>
      <c r="G367" s="633" t="s">
        <v>1838</v>
      </c>
      <c r="H367" s="622"/>
      <c r="I367" s="623"/>
      <c r="J367" s="462"/>
      <c r="K367" s="797"/>
    </row>
    <row r="368" spans="1:11" ht="14.25">
      <c r="A368" s="479"/>
      <c r="B368" s="521"/>
      <c r="C368" s="522"/>
      <c r="D368" s="482"/>
      <c r="E368" s="596"/>
      <c r="F368" s="528"/>
      <c r="G368" s="632" t="s">
        <v>1839</v>
      </c>
      <c r="H368" s="622"/>
      <c r="I368" s="623"/>
      <c r="J368" s="462"/>
      <c r="K368" s="797"/>
    </row>
    <row r="369" spans="1:11">
      <c r="A369" s="479"/>
      <c r="B369" s="521"/>
      <c r="C369" s="522"/>
      <c r="D369" s="482"/>
      <c r="E369" s="594"/>
      <c r="F369" s="528"/>
      <c r="G369" s="632" t="s">
        <v>1773</v>
      </c>
      <c r="H369" s="622"/>
      <c r="I369" s="623"/>
      <c r="J369" s="462"/>
      <c r="K369" s="797"/>
    </row>
    <row r="370" spans="1:11">
      <c r="A370" s="479"/>
      <c r="B370" s="521"/>
      <c r="C370" s="522"/>
      <c r="D370" s="482"/>
      <c r="E370" s="594"/>
      <c r="F370" s="528"/>
      <c r="G370" s="629" t="s">
        <v>1774</v>
      </c>
      <c r="H370" s="622"/>
      <c r="I370" s="623"/>
      <c r="J370" s="462"/>
      <c r="K370" s="797"/>
    </row>
    <row r="371" spans="1:11" ht="165.75">
      <c r="A371" s="479"/>
      <c r="B371" s="521"/>
      <c r="C371" s="522"/>
      <c r="D371" s="482"/>
      <c r="E371" s="596"/>
      <c r="F371" s="528"/>
      <c r="G371" s="628" t="s">
        <v>1840</v>
      </c>
      <c r="H371" s="622"/>
      <c r="I371" s="623"/>
      <c r="J371" s="462"/>
      <c r="K371" s="797"/>
    </row>
    <row r="372" spans="1:11" ht="25.5">
      <c r="A372" s="479"/>
      <c r="B372" s="521"/>
      <c r="C372" s="522"/>
      <c r="D372" s="482"/>
      <c r="E372" s="596"/>
      <c r="F372" s="528"/>
      <c r="G372" s="629" t="s">
        <v>1841</v>
      </c>
      <c r="H372" s="622"/>
      <c r="I372" s="623"/>
      <c r="J372" s="462"/>
      <c r="K372" s="797"/>
    </row>
    <row r="373" spans="1:11" ht="25.5">
      <c r="A373" s="479"/>
      <c r="B373" s="521"/>
      <c r="C373" s="522"/>
      <c r="D373" s="482"/>
      <c r="E373" s="596"/>
      <c r="F373" s="528"/>
      <c r="G373" s="629" t="s">
        <v>1842</v>
      </c>
      <c r="H373" s="622"/>
      <c r="I373" s="623"/>
      <c r="J373" s="462"/>
      <c r="K373" s="797"/>
    </row>
    <row r="374" spans="1:11" ht="140.25">
      <c r="A374" s="479"/>
      <c r="B374" s="521"/>
      <c r="C374" s="522"/>
      <c r="D374" s="482"/>
      <c r="E374" s="594"/>
      <c r="F374" s="528"/>
      <c r="G374" s="628" t="s">
        <v>1843</v>
      </c>
      <c r="H374" s="622"/>
      <c r="I374" s="623"/>
      <c r="J374" s="462"/>
      <c r="K374" s="797"/>
    </row>
    <row r="375" spans="1:11" ht="63.75">
      <c r="A375" s="479"/>
      <c r="B375" s="521"/>
      <c r="C375" s="522"/>
      <c r="D375" s="482"/>
      <c r="E375" s="596"/>
      <c r="F375" s="528"/>
      <c r="G375" s="627" t="s">
        <v>1844</v>
      </c>
      <c r="H375" s="622"/>
      <c r="I375" s="623"/>
      <c r="J375" s="462"/>
      <c r="K375" s="797"/>
    </row>
    <row r="376" spans="1:11" ht="63.75">
      <c r="A376" s="479"/>
      <c r="B376" s="521"/>
      <c r="C376" s="522"/>
      <c r="D376" s="482"/>
      <c r="E376" s="596"/>
      <c r="F376" s="528"/>
      <c r="G376" s="628" t="s">
        <v>1845</v>
      </c>
      <c r="H376" s="622"/>
      <c r="I376" s="623"/>
      <c r="J376" s="462"/>
      <c r="K376" s="797"/>
    </row>
    <row r="377" spans="1:11" ht="25.5">
      <c r="A377" s="479"/>
      <c r="B377" s="521"/>
      <c r="C377" s="522"/>
      <c r="D377" s="482"/>
      <c r="E377" s="594"/>
      <c r="F377" s="528"/>
      <c r="G377" s="634" t="s">
        <v>1846</v>
      </c>
      <c r="H377" s="622"/>
      <c r="I377" s="623"/>
      <c r="J377" s="462"/>
      <c r="K377" s="797"/>
    </row>
    <row r="378" spans="1:11" ht="25.5">
      <c r="A378" s="479"/>
      <c r="B378" s="521"/>
      <c r="C378" s="522"/>
      <c r="D378" s="482"/>
      <c r="E378" s="596"/>
      <c r="F378" s="528"/>
      <c r="G378" s="634" t="s">
        <v>1847</v>
      </c>
      <c r="H378" s="622"/>
      <c r="I378" s="623"/>
      <c r="J378" s="462"/>
      <c r="K378" s="797"/>
    </row>
    <row r="379" spans="1:11" ht="165.75">
      <c r="A379" s="479"/>
      <c r="B379" s="521"/>
      <c r="C379" s="522"/>
      <c r="D379" s="482"/>
      <c r="E379" s="594"/>
      <c r="F379" s="528"/>
      <c r="G379" s="632" t="s">
        <v>1848</v>
      </c>
      <c r="H379" s="622"/>
      <c r="I379" s="623"/>
      <c r="J379" s="462"/>
      <c r="K379" s="797"/>
    </row>
    <row r="380" spans="1:11" ht="14.25">
      <c r="A380" s="479"/>
      <c r="B380" s="521"/>
      <c r="C380" s="522"/>
      <c r="D380" s="482"/>
      <c r="E380" s="596"/>
      <c r="F380" s="528"/>
      <c r="G380" s="635" t="s">
        <v>1794</v>
      </c>
      <c r="H380" s="622"/>
      <c r="I380" s="623"/>
      <c r="J380" s="462"/>
      <c r="K380" s="797"/>
    </row>
    <row r="381" spans="1:11" ht="14.25">
      <c r="A381" s="479"/>
      <c r="B381" s="521"/>
      <c r="C381" s="522"/>
      <c r="D381" s="482"/>
      <c r="E381" s="596"/>
      <c r="F381" s="528"/>
      <c r="G381" s="635" t="s">
        <v>1795</v>
      </c>
      <c r="H381" s="622"/>
      <c r="I381" s="623"/>
      <c r="J381" s="462"/>
      <c r="K381" s="797"/>
    </row>
    <row r="382" spans="1:11" ht="14.25">
      <c r="A382" s="479"/>
      <c r="B382" s="521"/>
      <c r="C382" s="522"/>
      <c r="D382" s="482"/>
      <c r="E382" s="596"/>
      <c r="F382" s="528"/>
      <c r="G382" s="635" t="s">
        <v>1796</v>
      </c>
      <c r="H382" s="622"/>
      <c r="I382" s="623"/>
      <c r="J382" s="462"/>
      <c r="K382" s="797"/>
    </row>
    <row r="383" spans="1:11" ht="14.25">
      <c r="A383" s="479"/>
      <c r="B383" s="521"/>
      <c r="C383" s="522"/>
      <c r="D383" s="482"/>
      <c r="E383" s="596"/>
      <c r="F383" s="528"/>
      <c r="G383" s="635" t="s">
        <v>1797</v>
      </c>
      <c r="H383" s="622"/>
      <c r="I383" s="623"/>
      <c r="J383" s="462"/>
      <c r="K383" s="797"/>
    </row>
    <row r="384" spans="1:11" ht="14.25">
      <c r="A384" s="479"/>
      <c r="B384" s="521"/>
      <c r="C384" s="522"/>
      <c r="D384" s="482"/>
      <c r="E384" s="596"/>
      <c r="F384" s="528"/>
      <c r="G384" s="635" t="s">
        <v>1798</v>
      </c>
      <c r="H384" s="622"/>
      <c r="I384" s="623"/>
      <c r="J384" s="462"/>
      <c r="K384" s="797"/>
    </row>
    <row r="385" spans="1:12">
      <c r="A385" s="479"/>
      <c r="B385" s="521"/>
      <c r="C385" s="522"/>
      <c r="D385" s="482"/>
      <c r="E385" s="594"/>
      <c r="F385" s="528"/>
      <c r="G385" s="635" t="s">
        <v>1849</v>
      </c>
      <c r="H385" s="622"/>
      <c r="I385" s="623"/>
      <c r="J385" s="462"/>
      <c r="K385" s="797"/>
    </row>
    <row r="386" spans="1:12">
      <c r="A386" s="479"/>
      <c r="B386" s="521"/>
      <c r="C386" s="522"/>
      <c r="D386" s="482"/>
      <c r="E386" s="594"/>
      <c r="F386" s="528"/>
      <c r="G386" s="635" t="s">
        <v>1850</v>
      </c>
      <c r="H386" s="622"/>
      <c r="I386" s="623"/>
      <c r="J386" s="462"/>
      <c r="K386" s="797"/>
    </row>
    <row r="387" spans="1:12" ht="14.25">
      <c r="A387" s="479"/>
      <c r="B387" s="521"/>
      <c r="C387" s="522"/>
      <c r="D387" s="482"/>
      <c r="E387" s="596"/>
      <c r="F387" s="528"/>
      <c r="G387" s="629" t="s">
        <v>1800</v>
      </c>
      <c r="H387" s="622"/>
      <c r="I387" s="623"/>
      <c r="J387" s="462"/>
      <c r="K387" s="797"/>
    </row>
    <row r="388" spans="1:12" ht="14.25">
      <c r="A388" s="479"/>
      <c r="B388" s="521"/>
      <c r="C388" s="522"/>
      <c r="D388" s="482"/>
      <c r="E388" s="596"/>
      <c r="F388" s="528"/>
      <c r="G388" s="627" t="s">
        <v>1851</v>
      </c>
      <c r="H388" s="622"/>
      <c r="I388" s="623"/>
      <c r="J388" s="462"/>
      <c r="K388" s="797"/>
    </row>
    <row r="389" spans="1:12">
      <c r="A389" s="479"/>
      <c r="B389" s="521"/>
      <c r="C389" s="522"/>
      <c r="D389" s="482"/>
      <c r="E389" s="594"/>
      <c r="F389" s="528"/>
      <c r="G389" s="627" t="s">
        <v>1802</v>
      </c>
      <c r="H389" s="622"/>
      <c r="I389" s="623"/>
      <c r="J389" s="462"/>
      <c r="K389" s="797"/>
    </row>
    <row r="390" spans="1:12" ht="14.25">
      <c r="A390" s="479"/>
      <c r="B390" s="521"/>
      <c r="C390" s="522"/>
      <c r="D390" s="482"/>
      <c r="E390" s="596"/>
      <c r="F390" s="528"/>
      <c r="G390" s="627" t="s">
        <v>1852</v>
      </c>
      <c r="H390" s="622"/>
      <c r="I390" s="623"/>
      <c r="J390" s="462"/>
      <c r="K390" s="797"/>
    </row>
    <row r="391" spans="1:12" ht="14.25">
      <c r="A391" s="479"/>
      <c r="B391" s="521"/>
      <c r="C391" s="522"/>
      <c r="D391" s="482"/>
      <c r="E391" s="596"/>
      <c r="F391" s="528"/>
      <c r="G391" s="627" t="s">
        <v>1853</v>
      </c>
      <c r="H391" s="622"/>
      <c r="I391" s="623"/>
      <c r="J391" s="462"/>
      <c r="K391" s="797"/>
    </row>
    <row r="392" spans="1:12" ht="14.25">
      <c r="A392" s="479"/>
      <c r="B392" s="521"/>
      <c r="C392" s="522"/>
      <c r="D392" s="482"/>
      <c r="E392" s="596"/>
      <c r="F392" s="528"/>
      <c r="G392" s="627" t="s">
        <v>1854</v>
      </c>
      <c r="H392" s="622"/>
      <c r="I392" s="623"/>
      <c r="J392" s="462"/>
      <c r="K392" s="797"/>
    </row>
    <row r="393" spans="1:12">
      <c r="A393" s="479"/>
      <c r="B393" s="521"/>
      <c r="C393" s="522"/>
      <c r="D393" s="482"/>
      <c r="E393" s="594"/>
      <c r="F393" s="528"/>
      <c r="G393" s="627" t="s">
        <v>1855</v>
      </c>
      <c r="H393" s="622"/>
      <c r="I393" s="623"/>
      <c r="J393" s="462"/>
      <c r="K393" s="797"/>
    </row>
    <row r="394" spans="1:12">
      <c r="A394" s="479"/>
      <c r="B394" s="521"/>
      <c r="C394" s="522"/>
      <c r="D394" s="482"/>
      <c r="E394" s="594"/>
      <c r="F394" s="528"/>
      <c r="G394" s="627" t="s">
        <v>1808</v>
      </c>
      <c r="H394" s="622"/>
      <c r="I394" s="623"/>
      <c r="J394" s="462"/>
      <c r="K394" s="797"/>
    </row>
    <row r="395" spans="1:12" ht="38.25">
      <c r="A395" s="479"/>
      <c r="B395" s="521"/>
      <c r="C395" s="522"/>
      <c r="D395" s="482"/>
      <c r="E395" s="594"/>
      <c r="F395" s="528"/>
      <c r="G395" s="627" t="s">
        <v>1856</v>
      </c>
      <c r="H395" s="622"/>
      <c r="I395" s="623"/>
      <c r="J395" s="462"/>
      <c r="K395" s="797"/>
      <c r="L395" s="273"/>
    </row>
    <row r="396" spans="1:12">
      <c r="A396" s="479"/>
      <c r="B396" s="521"/>
      <c r="C396" s="522"/>
      <c r="D396" s="482"/>
      <c r="E396" s="594"/>
      <c r="F396" s="528"/>
      <c r="G396" s="636" t="s">
        <v>1857</v>
      </c>
      <c r="H396" s="637"/>
      <c r="I396" s="638"/>
      <c r="J396" s="463"/>
      <c r="K396" s="798"/>
      <c r="L396" s="273"/>
    </row>
    <row r="397" spans="1:12">
      <c r="A397" s="479">
        <v>400</v>
      </c>
      <c r="B397" s="521" t="s">
        <v>343</v>
      </c>
      <c r="C397" s="522" t="s">
        <v>342</v>
      </c>
      <c r="D397" s="482">
        <v>3</v>
      </c>
      <c r="E397" s="639"/>
      <c r="F397" s="528" t="str">
        <f t="shared" ref="F397" si="17">A397&amp;"."&amp;B397&amp;"."&amp;C397&amp;"."&amp;D397</f>
        <v>400.02.01.3</v>
      </c>
      <c r="G397" s="636" t="s">
        <v>1858</v>
      </c>
      <c r="H397" s="637" t="s">
        <v>78</v>
      </c>
      <c r="I397" s="638">
        <v>1</v>
      </c>
      <c r="J397" s="463"/>
      <c r="K397" s="798">
        <f>I397*J397</f>
        <v>0</v>
      </c>
      <c r="L397" s="273"/>
    </row>
    <row r="398" spans="1:12">
      <c r="A398" s="479"/>
      <c r="B398" s="521"/>
      <c r="C398" s="522"/>
      <c r="D398" s="482"/>
      <c r="E398" s="639"/>
      <c r="F398" s="528"/>
      <c r="G398" s="630" t="s">
        <v>1857</v>
      </c>
      <c r="H398" s="622"/>
      <c r="I398" s="623"/>
      <c r="J398" s="462"/>
      <c r="K398" s="797"/>
      <c r="L398" s="273"/>
    </row>
    <row r="399" spans="1:12" ht="63.75">
      <c r="A399" s="479"/>
      <c r="B399" s="521"/>
      <c r="C399" s="522"/>
      <c r="D399" s="482"/>
      <c r="E399" s="639"/>
      <c r="F399" s="528"/>
      <c r="G399" s="630" t="s">
        <v>1860</v>
      </c>
      <c r="H399" s="622"/>
      <c r="I399" s="623"/>
      <c r="J399" s="462"/>
      <c r="K399" s="797"/>
      <c r="L399" s="273"/>
    </row>
    <row r="400" spans="1:12" ht="25.5">
      <c r="A400" s="479">
        <v>400</v>
      </c>
      <c r="B400" s="521" t="s">
        <v>343</v>
      </c>
      <c r="C400" s="522" t="s">
        <v>342</v>
      </c>
      <c r="D400" s="482"/>
      <c r="E400" s="594"/>
      <c r="F400" s="528" t="str">
        <f t="shared" ref="F400:F419" si="18">A400&amp;"."&amp;B400&amp;"."&amp;C400&amp;"."&amp;D400</f>
        <v>400.02.01.</v>
      </c>
      <c r="G400" s="310" t="s">
        <v>1861</v>
      </c>
      <c r="H400" s="622"/>
      <c r="I400" s="623"/>
      <c r="J400" s="462"/>
      <c r="K400" s="797"/>
      <c r="L400" s="273"/>
    </row>
    <row r="401" spans="1:12" ht="25.5">
      <c r="A401" s="479">
        <v>400</v>
      </c>
      <c r="B401" s="521" t="s">
        <v>343</v>
      </c>
      <c r="C401" s="522" t="s">
        <v>342</v>
      </c>
      <c r="D401" s="482"/>
      <c r="E401" s="594"/>
      <c r="F401" s="528" t="str">
        <f t="shared" si="18"/>
        <v>400.02.01.</v>
      </c>
      <c r="G401" s="640" t="s">
        <v>1862</v>
      </c>
      <c r="H401" s="637"/>
      <c r="I401" s="638"/>
      <c r="J401" s="462"/>
      <c r="K401" s="797"/>
      <c r="L401" s="273"/>
    </row>
    <row r="402" spans="1:12" ht="51">
      <c r="A402" s="479"/>
      <c r="B402" s="521"/>
      <c r="C402" s="522"/>
      <c r="D402" s="482"/>
      <c r="E402" s="502"/>
      <c r="F402" s="528" t="str">
        <f t="shared" si="18"/>
        <v>...</v>
      </c>
      <c r="G402" s="641" t="s">
        <v>1863</v>
      </c>
      <c r="H402" s="637"/>
      <c r="I402" s="638"/>
      <c r="J402" s="462"/>
      <c r="K402" s="797"/>
      <c r="L402" s="273"/>
    </row>
    <row r="403" spans="1:12" ht="102">
      <c r="A403" s="479"/>
      <c r="B403" s="521"/>
      <c r="C403" s="522"/>
      <c r="D403" s="482"/>
      <c r="E403" s="502"/>
      <c r="F403" s="528" t="str">
        <f t="shared" si="18"/>
        <v>...</v>
      </c>
      <c r="G403" s="624" t="s">
        <v>1864</v>
      </c>
      <c r="H403" s="637"/>
      <c r="I403" s="638"/>
      <c r="J403" s="462"/>
      <c r="K403" s="797"/>
      <c r="L403" s="273"/>
    </row>
    <row r="404" spans="1:12" ht="38.25">
      <c r="A404" s="479"/>
      <c r="B404" s="521"/>
      <c r="C404" s="522"/>
      <c r="D404" s="482"/>
      <c r="E404" s="502"/>
      <c r="F404" s="528" t="str">
        <f t="shared" si="18"/>
        <v>...</v>
      </c>
      <c r="G404" s="627" t="s">
        <v>1865</v>
      </c>
      <c r="H404" s="637"/>
      <c r="I404" s="638"/>
      <c r="J404" s="462"/>
      <c r="K404" s="797"/>
      <c r="L404" s="273"/>
    </row>
    <row r="405" spans="1:12" ht="38.25">
      <c r="A405" s="479"/>
      <c r="B405" s="521"/>
      <c r="C405" s="522"/>
      <c r="D405" s="482"/>
      <c r="E405" s="502"/>
      <c r="F405" s="528" t="str">
        <f t="shared" si="18"/>
        <v>...</v>
      </c>
      <c r="G405" s="626" t="s">
        <v>1866</v>
      </c>
      <c r="H405" s="637"/>
      <c r="I405" s="638"/>
      <c r="J405" s="462"/>
      <c r="K405" s="797"/>
      <c r="L405" s="273"/>
    </row>
    <row r="406" spans="1:12" ht="38.25">
      <c r="A406" s="479"/>
      <c r="B406" s="521"/>
      <c r="C406" s="522"/>
      <c r="D406" s="482"/>
      <c r="E406" s="502"/>
      <c r="F406" s="528" t="str">
        <f t="shared" si="18"/>
        <v>...</v>
      </c>
      <c r="G406" s="626" t="s">
        <v>1867</v>
      </c>
      <c r="H406" s="637"/>
      <c r="I406" s="638"/>
      <c r="J406" s="462"/>
      <c r="K406" s="797"/>
      <c r="L406" s="273"/>
    </row>
    <row r="407" spans="1:12" ht="38.25">
      <c r="A407" s="479"/>
      <c r="B407" s="521"/>
      <c r="C407" s="522"/>
      <c r="D407" s="482"/>
      <c r="E407" s="502"/>
      <c r="F407" s="528" t="str">
        <f t="shared" si="18"/>
        <v>...</v>
      </c>
      <c r="G407" s="624" t="s">
        <v>1868</v>
      </c>
      <c r="H407" s="637"/>
      <c r="I407" s="638"/>
      <c r="J407" s="462"/>
      <c r="K407" s="797"/>
      <c r="L407" s="273"/>
    </row>
    <row r="408" spans="1:12" ht="102">
      <c r="A408" s="479"/>
      <c r="B408" s="521"/>
      <c r="C408" s="522"/>
      <c r="D408" s="482"/>
      <c r="E408" s="502"/>
      <c r="F408" s="528" t="str">
        <f t="shared" si="18"/>
        <v>...</v>
      </c>
      <c r="G408" s="642" t="s">
        <v>1869</v>
      </c>
      <c r="H408" s="637"/>
      <c r="I408" s="638"/>
      <c r="J408" s="462"/>
      <c r="K408" s="797"/>
      <c r="L408" s="273"/>
    </row>
    <row r="409" spans="1:12" ht="38.25">
      <c r="A409" s="479"/>
      <c r="B409" s="521"/>
      <c r="C409" s="522"/>
      <c r="D409" s="482"/>
      <c r="E409" s="502"/>
      <c r="F409" s="528" t="str">
        <f t="shared" si="18"/>
        <v>...</v>
      </c>
      <c r="G409" s="624" t="s">
        <v>1870</v>
      </c>
      <c r="H409" s="637"/>
      <c r="I409" s="638"/>
      <c r="J409" s="462"/>
      <c r="K409" s="797"/>
      <c r="L409" s="273"/>
    </row>
    <row r="410" spans="1:12" ht="140.25">
      <c r="A410" s="479"/>
      <c r="B410" s="521"/>
      <c r="C410" s="522"/>
      <c r="D410" s="482"/>
      <c r="E410" s="502"/>
      <c r="F410" s="528" t="str">
        <f t="shared" si="18"/>
        <v>...</v>
      </c>
      <c r="G410" s="643" t="s">
        <v>1871</v>
      </c>
      <c r="H410" s="637"/>
      <c r="I410" s="638"/>
      <c r="J410" s="462"/>
      <c r="K410" s="797"/>
      <c r="L410" s="273"/>
    </row>
    <row r="411" spans="1:12">
      <c r="A411" s="479"/>
      <c r="B411" s="521"/>
      <c r="C411" s="522"/>
      <c r="D411" s="482"/>
      <c r="E411" s="502"/>
      <c r="F411" s="528" t="str">
        <f t="shared" si="18"/>
        <v>...</v>
      </c>
      <c r="G411" s="644"/>
      <c r="H411" s="637"/>
      <c r="I411" s="638"/>
      <c r="J411" s="462"/>
      <c r="K411" s="797"/>
      <c r="L411" s="273"/>
    </row>
    <row r="412" spans="1:12" ht="76.5">
      <c r="A412" s="479"/>
      <c r="B412" s="521"/>
      <c r="C412" s="522"/>
      <c r="D412" s="482"/>
      <c r="E412" s="502"/>
      <c r="F412" s="528" t="str">
        <f t="shared" si="18"/>
        <v>...</v>
      </c>
      <c r="G412" s="624" t="s">
        <v>1872</v>
      </c>
      <c r="H412" s="637"/>
      <c r="I412" s="638"/>
      <c r="J412" s="462"/>
      <c r="K412" s="797"/>
      <c r="L412" s="273"/>
    </row>
    <row r="413" spans="1:12" ht="191.25">
      <c r="A413" s="479"/>
      <c r="B413" s="521"/>
      <c r="C413" s="522"/>
      <c r="D413" s="482"/>
      <c r="E413" s="502"/>
      <c r="F413" s="528" t="str">
        <f t="shared" si="18"/>
        <v>...</v>
      </c>
      <c r="G413" s="628" t="s">
        <v>1873</v>
      </c>
      <c r="H413" s="637"/>
      <c r="I413" s="638"/>
      <c r="J413" s="462"/>
      <c r="K413" s="797"/>
      <c r="L413" s="273"/>
    </row>
    <row r="414" spans="1:12" ht="38.25">
      <c r="A414" s="479"/>
      <c r="B414" s="521"/>
      <c r="C414" s="522"/>
      <c r="D414" s="482"/>
      <c r="E414" s="502"/>
      <c r="F414" s="528" t="str">
        <f t="shared" si="18"/>
        <v>...</v>
      </c>
      <c r="G414" s="642" t="s">
        <v>1874</v>
      </c>
      <c r="H414" s="637"/>
      <c r="I414" s="638"/>
      <c r="J414" s="462"/>
      <c r="K414" s="797"/>
      <c r="L414" s="273"/>
    </row>
    <row r="415" spans="1:12">
      <c r="A415" s="479"/>
      <c r="B415" s="521"/>
      <c r="C415" s="522"/>
      <c r="D415" s="482"/>
      <c r="E415" s="502"/>
      <c r="F415" s="528" t="str">
        <f t="shared" si="18"/>
        <v>...</v>
      </c>
      <c r="G415" s="642"/>
      <c r="H415" s="637"/>
      <c r="I415" s="638"/>
      <c r="J415" s="462"/>
      <c r="K415" s="797"/>
      <c r="L415" s="273"/>
    </row>
    <row r="416" spans="1:12">
      <c r="A416" s="479"/>
      <c r="B416" s="521"/>
      <c r="C416" s="522"/>
      <c r="D416" s="482"/>
      <c r="E416" s="502"/>
      <c r="F416" s="528" t="str">
        <f t="shared" si="18"/>
        <v>...</v>
      </c>
      <c r="G416" s="645" t="s">
        <v>1875</v>
      </c>
      <c r="H416" s="637"/>
      <c r="I416" s="638"/>
      <c r="J416" s="462"/>
      <c r="K416" s="797"/>
      <c r="L416" s="273"/>
    </row>
    <row r="417" spans="1:12">
      <c r="A417" s="479">
        <v>400</v>
      </c>
      <c r="B417" s="521" t="s">
        <v>343</v>
      </c>
      <c r="C417" s="522" t="s">
        <v>342</v>
      </c>
      <c r="D417" s="482">
        <v>4</v>
      </c>
      <c r="E417" s="502"/>
      <c r="F417" s="528" t="str">
        <f t="shared" si="18"/>
        <v>400.02.01.4</v>
      </c>
      <c r="G417" s="646" t="s">
        <v>1876</v>
      </c>
      <c r="H417" s="637" t="s">
        <v>78</v>
      </c>
      <c r="I417" s="638">
        <v>1</v>
      </c>
      <c r="J417" s="463"/>
      <c r="K417" s="798">
        <f>I417*J417</f>
        <v>0</v>
      </c>
      <c r="L417" s="273"/>
    </row>
    <row r="418" spans="1:12">
      <c r="A418" s="479"/>
      <c r="B418" s="521"/>
      <c r="C418" s="522"/>
      <c r="D418" s="482"/>
      <c r="E418" s="502"/>
      <c r="F418" s="528" t="str">
        <f t="shared" si="18"/>
        <v>...</v>
      </c>
      <c r="G418" s="630" t="s">
        <v>1859</v>
      </c>
      <c r="H418" s="637"/>
      <c r="I418" s="638"/>
      <c r="J418" s="462"/>
      <c r="K418" s="797"/>
      <c r="L418" s="273"/>
    </row>
    <row r="419" spans="1:12" ht="63.75">
      <c r="A419" s="479">
        <v>400</v>
      </c>
      <c r="B419" s="521" t="s">
        <v>343</v>
      </c>
      <c r="C419" s="522" t="s">
        <v>342</v>
      </c>
      <c r="D419" s="482"/>
      <c r="E419" s="502"/>
      <c r="F419" s="528" t="str">
        <f t="shared" si="18"/>
        <v>400.02.01.</v>
      </c>
      <c r="G419" s="630" t="s">
        <v>1860</v>
      </c>
      <c r="H419" s="637"/>
      <c r="I419" s="638"/>
      <c r="J419" s="463"/>
      <c r="K419" s="798"/>
      <c r="L419" s="273"/>
    </row>
    <row r="420" spans="1:12" ht="25.5">
      <c r="A420" s="479"/>
      <c r="B420" s="521"/>
      <c r="C420" s="522"/>
      <c r="D420" s="482"/>
      <c r="E420" s="502"/>
      <c r="F420" s="528" t="str">
        <f t="shared" ref="F420:F486" si="19">A420&amp;"."&amp;B420&amp;"."&amp;C420&amp;"."&amp;D420</f>
        <v>...</v>
      </c>
      <c r="G420" s="624" t="s">
        <v>1877</v>
      </c>
      <c r="H420" s="647"/>
      <c r="I420" s="648"/>
      <c r="J420" s="323"/>
      <c r="K420" s="797"/>
      <c r="L420" s="273"/>
    </row>
    <row r="421" spans="1:12" ht="51">
      <c r="A421" s="479"/>
      <c r="B421" s="521"/>
      <c r="C421" s="522"/>
      <c r="D421" s="482"/>
      <c r="E421" s="502"/>
      <c r="F421" s="528" t="str">
        <f t="shared" si="19"/>
        <v>...</v>
      </c>
      <c r="G421" s="624" t="s">
        <v>1878</v>
      </c>
      <c r="H421" s="647"/>
      <c r="I421" s="648"/>
      <c r="J421" s="323"/>
      <c r="K421" s="797"/>
      <c r="L421" s="273"/>
    </row>
    <row r="422" spans="1:12" ht="63.75">
      <c r="A422" s="479"/>
      <c r="B422" s="521"/>
      <c r="C422" s="522"/>
      <c r="D422" s="482"/>
      <c r="E422" s="502"/>
      <c r="F422" s="528" t="str">
        <f t="shared" si="19"/>
        <v>...</v>
      </c>
      <c r="G422" s="624" t="s">
        <v>1879</v>
      </c>
      <c r="H422" s="647"/>
      <c r="I422" s="648"/>
      <c r="J422" s="323"/>
      <c r="K422" s="797"/>
      <c r="L422" s="273"/>
    </row>
    <row r="423" spans="1:12">
      <c r="A423" s="479"/>
      <c r="B423" s="521"/>
      <c r="C423" s="522"/>
      <c r="D423" s="482"/>
      <c r="E423" s="502"/>
      <c r="F423" s="528" t="str">
        <f t="shared" si="19"/>
        <v>...</v>
      </c>
      <c r="G423" s="649" t="s">
        <v>1880</v>
      </c>
      <c r="H423" s="539"/>
      <c r="I423" s="560"/>
      <c r="J423" s="323"/>
      <c r="K423" s="797"/>
      <c r="L423" s="273"/>
    </row>
    <row r="424" spans="1:12">
      <c r="A424" s="479"/>
      <c r="B424" s="521"/>
      <c r="C424" s="522"/>
      <c r="D424" s="482"/>
      <c r="E424" s="502"/>
      <c r="F424" s="528" t="str">
        <f t="shared" si="19"/>
        <v>...</v>
      </c>
      <c r="G424" s="649" t="s">
        <v>1831</v>
      </c>
      <c r="H424" s="539"/>
      <c r="I424" s="560"/>
      <c r="J424" s="323"/>
      <c r="K424" s="797"/>
      <c r="L424" s="273"/>
    </row>
    <row r="425" spans="1:12">
      <c r="A425" s="479"/>
      <c r="B425" s="521"/>
      <c r="C425" s="522"/>
      <c r="D425" s="482"/>
      <c r="E425" s="502"/>
      <c r="F425" s="528" t="str">
        <f t="shared" si="19"/>
        <v>...</v>
      </c>
      <c r="G425" s="649" t="s">
        <v>1881</v>
      </c>
      <c r="H425" s="539"/>
      <c r="I425" s="560"/>
      <c r="J425" s="323"/>
      <c r="K425" s="797"/>
      <c r="L425" s="273"/>
    </row>
    <row r="426" spans="1:12">
      <c r="A426" s="479"/>
      <c r="B426" s="521"/>
      <c r="C426" s="522"/>
      <c r="D426" s="482"/>
      <c r="E426" s="502"/>
      <c r="F426" s="528" t="str">
        <f t="shared" si="19"/>
        <v>...</v>
      </c>
      <c r="G426" s="649" t="s">
        <v>1882</v>
      </c>
      <c r="H426" s="539"/>
      <c r="I426" s="560"/>
      <c r="J426" s="323"/>
      <c r="K426" s="797"/>
      <c r="L426" s="273"/>
    </row>
    <row r="427" spans="1:12">
      <c r="A427" s="479"/>
      <c r="B427" s="521"/>
      <c r="C427" s="522"/>
      <c r="D427" s="482"/>
      <c r="E427" s="502"/>
      <c r="F427" s="528" t="str">
        <f t="shared" si="19"/>
        <v>...</v>
      </c>
      <c r="G427" s="649" t="s">
        <v>1883</v>
      </c>
      <c r="H427" s="539"/>
      <c r="I427" s="560"/>
      <c r="J427" s="323"/>
      <c r="K427" s="797"/>
      <c r="L427" s="273"/>
    </row>
    <row r="428" spans="1:12">
      <c r="A428" s="479"/>
      <c r="B428" s="521"/>
      <c r="C428" s="522"/>
      <c r="D428" s="482"/>
      <c r="E428" s="502"/>
      <c r="F428" s="528" t="str">
        <f t="shared" si="19"/>
        <v>...</v>
      </c>
      <c r="G428" s="649" t="s">
        <v>1884</v>
      </c>
      <c r="H428" s="539"/>
      <c r="I428" s="560"/>
      <c r="J428" s="323"/>
      <c r="K428" s="797"/>
      <c r="L428" s="273"/>
    </row>
    <row r="429" spans="1:12">
      <c r="A429" s="479"/>
      <c r="B429" s="521"/>
      <c r="C429" s="522"/>
      <c r="D429" s="482"/>
      <c r="E429" s="502"/>
      <c r="F429" s="528" t="str">
        <f t="shared" si="19"/>
        <v>...</v>
      </c>
      <c r="G429" s="649" t="s">
        <v>1885</v>
      </c>
      <c r="H429" s="539"/>
      <c r="I429" s="560"/>
      <c r="J429" s="323"/>
      <c r="K429" s="797"/>
      <c r="L429" s="273"/>
    </row>
    <row r="430" spans="1:12">
      <c r="A430" s="479"/>
      <c r="B430" s="521"/>
      <c r="C430" s="522"/>
      <c r="D430" s="482"/>
      <c r="E430" s="502"/>
      <c r="F430" s="528" t="str">
        <f t="shared" si="19"/>
        <v>...</v>
      </c>
      <c r="G430" s="649" t="s">
        <v>1886</v>
      </c>
      <c r="H430" s="539"/>
      <c r="I430" s="560"/>
      <c r="J430" s="323"/>
      <c r="K430" s="797"/>
      <c r="L430" s="273"/>
    </row>
    <row r="431" spans="1:12">
      <c r="A431" s="479"/>
      <c r="B431" s="521"/>
      <c r="C431" s="522"/>
      <c r="D431" s="482"/>
      <c r="E431" s="502"/>
      <c r="F431" s="528" t="str">
        <f t="shared" si="19"/>
        <v>...</v>
      </c>
      <c r="G431" s="649" t="s">
        <v>1887</v>
      </c>
      <c r="H431" s="539"/>
      <c r="I431" s="560"/>
      <c r="J431" s="323"/>
      <c r="K431" s="797"/>
      <c r="L431" s="273"/>
    </row>
    <row r="432" spans="1:12">
      <c r="A432" s="479"/>
      <c r="B432" s="521"/>
      <c r="C432" s="522"/>
      <c r="D432" s="482"/>
      <c r="E432" s="502"/>
      <c r="F432" s="528" t="str">
        <f t="shared" si="19"/>
        <v>...</v>
      </c>
      <c r="G432" s="649"/>
      <c r="H432" s="539"/>
      <c r="I432" s="560"/>
      <c r="J432" s="323"/>
      <c r="K432" s="797"/>
      <c r="L432" s="273"/>
    </row>
    <row r="433" spans="1:12">
      <c r="A433" s="479"/>
      <c r="B433" s="521"/>
      <c r="C433" s="522"/>
      <c r="D433" s="482"/>
      <c r="E433" s="502"/>
      <c r="F433" s="528" t="str">
        <f t="shared" si="19"/>
        <v>...</v>
      </c>
      <c r="G433" s="649" t="s">
        <v>1784</v>
      </c>
      <c r="H433" s="539"/>
      <c r="I433" s="560"/>
      <c r="J433" s="323"/>
      <c r="K433" s="797"/>
      <c r="L433" s="273"/>
    </row>
    <row r="434" spans="1:12" ht="25.5">
      <c r="A434" s="479"/>
      <c r="B434" s="521"/>
      <c r="C434" s="522"/>
      <c r="D434" s="482"/>
      <c r="E434" s="502"/>
      <c r="F434" s="528" t="str">
        <f t="shared" si="19"/>
        <v>...</v>
      </c>
      <c r="G434" s="649" t="s">
        <v>1888</v>
      </c>
      <c r="H434" s="539"/>
      <c r="I434" s="560"/>
      <c r="J434" s="323"/>
      <c r="K434" s="797"/>
      <c r="L434" s="273"/>
    </row>
    <row r="435" spans="1:12">
      <c r="A435" s="479"/>
      <c r="B435" s="521"/>
      <c r="C435" s="522"/>
      <c r="D435" s="482"/>
      <c r="E435" s="502"/>
      <c r="F435" s="528" t="str">
        <f t="shared" si="19"/>
        <v>...</v>
      </c>
      <c r="G435" s="649" t="s">
        <v>1889</v>
      </c>
      <c r="H435" s="539"/>
      <c r="I435" s="560"/>
      <c r="J435" s="323"/>
      <c r="K435" s="797"/>
      <c r="L435" s="273"/>
    </row>
    <row r="436" spans="1:12">
      <c r="A436" s="479"/>
      <c r="B436" s="521"/>
      <c r="C436" s="522"/>
      <c r="D436" s="482"/>
      <c r="E436" s="502"/>
      <c r="F436" s="528" t="str">
        <f t="shared" si="19"/>
        <v>...</v>
      </c>
      <c r="G436" s="649" t="s">
        <v>1890</v>
      </c>
      <c r="H436" s="539"/>
      <c r="I436" s="560"/>
      <c r="J436" s="323"/>
      <c r="K436" s="797"/>
      <c r="L436" s="273"/>
    </row>
    <row r="437" spans="1:12">
      <c r="A437" s="479">
        <v>400</v>
      </c>
      <c r="B437" s="521" t="s">
        <v>343</v>
      </c>
      <c r="C437" s="522" t="s">
        <v>342</v>
      </c>
      <c r="D437" s="482">
        <v>5</v>
      </c>
      <c r="E437" s="502"/>
      <c r="F437" s="528" t="str">
        <f t="shared" si="19"/>
        <v>400.02.01.5</v>
      </c>
      <c r="G437" s="312"/>
      <c r="H437" s="650" t="s">
        <v>78</v>
      </c>
      <c r="I437" s="651">
        <v>1</v>
      </c>
      <c r="J437" s="464"/>
      <c r="K437" s="799">
        <f>I437*J437</f>
        <v>0</v>
      </c>
      <c r="L437" s="273"/>
    </row>
    <row r="438" spans="1:12" ht="13.5" thickBot="1">
      <c r="A438" s="479"/>
      <c r="B438" s="521"/>
      <c r="C438" s="522"/>
      <c r="D438" s="482"/>
      <c r="E438" s="502"/>
      <c r="F438" s="528"/>
      <c r="G438" s="310"/>
      <c r="H438" s="539"/>
      <c r="I438" s="560"/>
      <c r="J438" s="465"/>
      <c r="K438" s="800"/>
      <c r="L438" s="273"/>
    </row>
    <row r="439" spans="1:12" ht="15" thickBot="1">
      <c r="A439" s="479"/>
      <c r="B439" s="521"/>
      <c r="C439" s="522"/>
      <c r="D439" s="482"/>
      <c r="E439" s="550"/>
      <c r="F439" s="551"/>
      <c r="G439" s="552" t="s">
        <v>2018</v>
      </c>
      <c r="H439" s="552"/>
      <c r="I439" s="553"/>
      <c r="J439" s="452"/>
      <c r="K439" s="786">
        <f>SUM(K216:K437)</f>
        <v>0</v>
      </c>
      <c r="L439" s="273"/>
    </row>
    <row r="440" spans="1:12">
      <c r="A440" s="479"/>
      <c r="B440" s="521"/>
      <c r="C440" s="522"/>
      <c r="D440" s="482"/>
      <c r="E440" s="502"/>
      <c r="F440" s="528"/>
      <c r="G440" s="312"/>
      <c r="H440" s="650"/>
      <c r="I440" s="651"/>
      <c r="J440" s="464"/>
      <c r="K440" s="799"/>
      <c r="L440" s="273"/>
    </row>
    <row r="441" spans="1:12">
      <c r="A441" s="479"/>
      <c r="B441" s="521"/>
      <c r="C441" s="522"/>
      <c r="D441" s="482"/>
      <c r="E441" s="502"/>
      <c r="F441" s="528"/>
      <c r="G441" s="312"/>
      <c r="H441" s="650"/>
      <c r="I441" s="651"/>
      <c r="J441" s="464"/>
      <c r="K441" s="799"/>
      <c r="L441" s="273"/>
    </row>
    <row r="442" spans="1:12" ht="15">
      <c r="A442" s="479">
        <v>400</v>
      </c>
      <c r="B442" s="521" t="s">
        <v>343</v>
      </c>
      <c r="C442" s="522" t="s">
        <v>343</v>
      </c>
      <c r="D442" s="482"/>
      <c r="E442" s="592"/>
      <c r="F442" s="523" t="str">
        <f t="shared" si="19"/>
        <v>400.02.02.</v>
      </c>
      <c r="G442" s="523" t="s">
        <v>1891</v>
      </c>
      <c r="H442" s="525"/>
      <c r="I442" s="525"/>
      <c r="J442" s="449"/>
      <c r="K442" s="780">
        <f>K542</f>
        <v>0</v>
      </c>
      <c r="L442" s="273"/>
    </row>
    <row r="443" spans="1:12" ht="102">
      <c r="A443" s="479"/>
      <c r="B443" s="521"/>
      <c r="C443" s="522"/>
      <c r="D443" s="482"/>
      <c r="E443" s="502"/>
      <c r="F443" s="528" t="str">
        <f t="shared" si="19"/>
        <v>...</v>
      </c>
      <c r="G443" s="652" t="s">
        <v>1892</v>
      </c>
      <c r="H443" s="653" t="s">
        <v>14</v>
      </c>
      <c r="I443" s="654">
        <v>4570</v>
      </c>
      <c r="J443" s="465"/>
      <c r="K443" s="800">
        <f>I443*J443</f>
        <v>0</v>
      </c>
      <c r="L443" s="273"/>
    </row>
    <row r="444" spans="1:12" ht="15">
      <c r="A444" s="479"/>
      <c r="B444" s="521"/>
      <c r="C444" s="522"/>
      <c r="D444" s="482"/>
      <c r="E444" s="502"/>
      <c r="F444" s="528" t="str">
        <f t="shared" si="19"/>
        <v>...</v>
      </c>
      <c r="G444" s="655" t="s">
        <v>1893</v>
      </c>
      <c r="H444" s="653"/>
      <c r="I444" s="656"/>
      <c r="J444" s="453"/>
      <c r="K444"/>
      <c r="L444" s="273"/>
    </row>
    <row r="445" spans="1:12" ht="15">
      <c r="A445" s="479"/>
      <c r="B445" s="521"/>
      <c r="C445" s="522"/>
      <c r="D445" s="482"/>
      <c r="E445" s="502"/>
      <c r="F445" s="528" t="str">
        <f t="shared" si="19"/>
        <v>...</v>
      </c>
      <c r="G445" s="655" t="s">
        <v>1894</v>
      </c>
      <c r="H445" s="653"/>
      <c r="I445" s="656"/>
      <c r="J445" s="453"/>
      <c r="K445"/>
      <c r="L445" s="273"/>
    </row>
    <row r="446" spans="1:12" ht="15">
      <c r="A446" s="479"/>
      <c r="B446" s="521"/>
      <c r="C446" s="522"/>
      <c r="D446" s="482"/>
      <c r="E446" s="502"/>
      <c r="F446" s="528" t="str">
        <f t="shared" si="19"/>
        <v>...</v>
      </c>
      <c r="G446" s="655" t="s">
        <v>1895</v>
      </c>
      <c r="H446" s="653"/>
      <c r="I446" s="656"/>
      <c r="J446" s="453"/>
      <c r="K446"/>
      <c r="L446" s="273"/>
    </row>
    <row r="447" spans="1:12" ht="15">
      <c r="A447" s="479"/>
      <c r="B447" s="521"/>
      <c r="C447" s="522"/>
      <c r="D447" s="482"/>
      <c r="E447" s="502"/>
      <c r="F447" s="528" t="str">
        <f t="shared" si="19"/>
        <v>...</v>
      </c>
      <c r="G447" s="655" t="s">
        <v>1896</v>
      </c>
      <c r="H447" s="653"/>
      <c r="I447" s="656"/>
      <c r="J447" s="453"/>
      <c r="K447"/>
      <c r="L447" s="273"/>
    </row>
    <row r="448" spans="1:12" ht="25.5">
      <c r="A448" s="479"/>
      <c r="B448" s="521"/>
      <c r="C448" s="522"/>
      <c r="D448" s="482"/>
      <c r="E448" s="502"/>
      <c r="F448" s="528" t="str">
        <f t="shared" si="19"/>
        <v>...</v>
      </c>
      <c r="G448" s="657" t="s">
        <v>1897</v>
      </c>
      <c r="H448" s="653"/>
      <c r="I448" s="656"/>
      <c r="J448" s="453"/>
      <c r="K448"/>
      <c r="L448" s="273"/>
    </row>
    <row r="449" spans="1:12" ht="15">
      <c r="A449" s="479"/>
      <c r="B449" s="521"/>
      <c r="C449" s="522"/>
      <c r="D449" s="482"/>
      <c r="E449" s="502"/>
      <c r="F449" s="528" t="str">
        <f t="shared" si="19"/>
        <v>...</v>
      </c>
      <c r="G449" s="657"/>
      <c r="H449" s="653"/>
      <c r="I449" s="656"/>
      <c r="J449" s="453"/>
      <c r="K449"/>
      <c r="L449" s="273"/>
    </row>
    <row r="450" spans="1:12" ht="64.5">
      <c r="A450" s="479"/>
      <c r="B450" s="521"/>
      <c r="C450" s="522"/>
      <c r="D450" s="482"/>
      <c r="E450" s="502"/>
      <c r="F450" s="528" t="str">
        <f t="shared" si="19"/>
        <v>...</v>
      </c>
      <c r="G450" s="658" t="s">
        <v>1898</v>
      </c>
      <c r="H450" s="659"/>
      <c r="I450" s="660"/>
      <c r="J450" s="453"/>
      <c r="K450"/>
      <c r="L450" s="273"/>
    </row>
    <row r="451" spans="1:12">
      <c r="A451" s="479">
        <v>400</v>
      </c>
      <c r="B451" s="521" t="s">
        <v>343</v>
      </c>
      <c r="C451" s="522" t="s">
        <v>343</v>
      </c>
      <c r="D451" s="482">
        <f>COUNT($D$449:D450)+1</f>
        <v>1</v>
      </c>
      <c r="E451" s="502"/>
      <c r="F451" s="528" t="str">
        <f t="shared" si="19"/>
        <v>400.02.02.1</v>
      </c>
      <c r="G451" s="652" t="s">
        <v>1899</v>
      </c>
      <c r="H451" s="659" t="s">
        <v>104</v>
      </c>
      <c r="I451" s="660">
        <v>165</v>
      </c>
      <c r="J451" s="463"/>
      <c r="K451" s="798">
        <f>I451*J451</f>
        <v>0</v>
      </c>
      <c r="L451" s="273"/>
    </row>
    <row r="452" spans="1:12">
      <c r="A452" s="479">
        <v>400</v>
      </c>
      <c r="B452" s="521" t="s">
        <v>343</v>
      </c>
      <c r="C452" s="522" t="s">
        <v>343</v>
      </c>
      <c r="D452" s="482">
        <f>COUNT($D$449:D451)+1</f>
        <v>2</v>
      </c>
      <c r="E452" s="502"/>
      <c r="F452" s="528" t="str">
        <f t="shared" si="19"/>
        <v>400.02.02.2</v>
      </c>
      <c r="G452" s="652" t="s">
        <v>1900</v>
      </c>
      <c r="H452" s="659" t="s">
        <v>104</v>
      </c>
      <c r="I452" s="660">
        <v>8</v>
      </c>
      <c r="J452" s="463"/>
      <c r="K452" s="798">
        <f>I452*J452</f>
        <v>0</v>
      </c>
      <c r="L452" s="273"/>
    </row>
    <row r="453" spans="1:12">
      <c r="A453" s="479">
        <v>400</v>
      </c>
      <c r="B453" s="521" t="s">
        <v>343</v>
      </c>
      <c r="C453" s="522" t="s">
        <v>343</v>
      </c>
      <c r="D453" s="482">
        <f>COUNT($D$449:D452)+1</f>
        <v>3</v>
      </c>
      <c r="E453" s="502"/>
      <c r="F453" s="528" t="str">
        <f t="shared" si="19"/>
        <v>400.02.02.3</v>
      </c>
      <c r="G453" s="652" t="s">
        <v>1901</v>
      </c>
      <c r="H453" s="659" t="s">
        <v>104</v>
      </c>
      <c r="I453" s="660">
        <v>38</v>
      </c>
      <c r="J453" s="463"/>
      <c r="K453" s="798">
        <f>I453*J453</f>
        <v>0</v>
      </c>
      <c r="L453" s="273"/>
    </row>
    <row r="454" spans="1:12">
      <c r="A454" s="479">
        <v>400</v>
      </c>
      <c r="B454" s="521" t="s">
        <v>343</v>
      </c>
      <c r="C454" s="522" t="s">
        <v>343</v>
      </c>
      <c r="D454" s="482">
        <f>COUNT($D$449:D453)+1</f>
        <v>4</v>
      </c>
      <c r="E454" s="502"/>
      <c r="F454" s="528" t="str">
        <f t="shared" si="19"/>
        <v>400.02.02.4</v>
      </c>
      <c r="G454" s="652" t="s">
        <v>1902</v>
      </c>
      <c r="H454" s="659" t="s">
        <v>104</v>
      </c>
      <c r="I454" s="660">
        <v>38</v>
      </c>
      <c r="J454" s="463"/>
      <c r="K454" s="798">
        <f>I454*J454</f>
        <v>0</v>
      </c>
      <c r="L454" s="273"/>
    </row>
    <row r="455" spans="1:12">
      <c r="A455" s="479">
        <v>400</v>
      </c>
      <c r="B455" s="521" t="s">
        <v>343</v>
      </c>
      <c r="C455" s="522" t="s">
        <v>343</v>
      </c>
      <c r="D455" s="482">
        <f>COUNT($D$449:D454)+1</f>
        <v>5</v>
      </c>
      <c r="E455" s="502"/>
      <c r="F455" s="528" t="str">
        <f t="shared" si="19"/>
        <v>400.02.02.5</v>
      </c>
      <c r="G455" s="652" t="s">
        <v>1903</v>
      </c>
      <c r="H455" s="659" t="s">
        <v>104</v>
      </c>
      <c r="I455" s="660">
        <v>18</v>
      </c>
      <c r="J455" s="463"/>
      <c r="K455" s="798">
        <f>I455*J455</f>
        <v>0</v>
      </c>
      <c r="L455" s="273"/>
    </row>
    <row r="456" spans="1:12">
      <c r="A456" s="479"/>
      <c r="B456" s="521"/>
      <c r="C456" s="522"/>
      <c r="D456" s="482"/>
      <c r="E456" s="502"/>
      <c r="F456" s="528" t="str">
        <f t="shared" si="19"/>
        <v>...</v>
      </c>
      <c r="G456" s="661" t="s">
        <v>1904</v>
      </c>
      <c r="H456" s="662"/>
      <c r="I456" s="648"/>
      <c r="J456" s="466"/>
      <c r="K456" s="181"/>
      <c r="L456" s="273"/>
    </row>
    <row r="457" spans="1:12" ht="38.25">
      <c r="A457" s="479">
        <v>400</v>
      </c>
      <c r="B457" s="521" t="s">
        <v>343</v>
      </c>
      <c r="C457" s="522" t="s">
        <v>343</v>
      </c>
      <c r="D457" s="482">
        <f>COUNT($D$449:D456)+1</f>
        <v>6</v>
      </c>
      <c r="E457" s="502"/>
      <c r="F457" s="528" t="str">
        <f t="shared" si="19"/>
        <v>400.02.02.6</v>
      </c>
      <c r="G457" s="663" t="s">
        <v>1905</v>
      </c>
      <c r="H457" s="647" t="s">
        <v>17</v>
      </c>
      <c r="I457" s="648">
        <v>330</v>
      </c>
      <c r="J457" s="463"/>
      <c r="K457" s="798">
        <f>I457*J457</f>
        <v>0</v>
      </c>
      <c r="L457" s="273"/>
    </row>
    <row r="458" spans="1:12" ht="25.5">
      <c r="A458" s="479"/>
      <c r="B458" s="521"/>
      <c r="C458" s="522"/>
      <c r="D458" s="482"/>
      <c r="E458" s="502"/>
      <c r="F458" s="528" t="str">
        <f t="shared" si="19"/>
        <v>...</v>
      </c>
      <c r="G458" s="664" t="s">
        <v>1906</v>
      </c>
      <c r="H458" s="647"/>
      <c r="I458" s="648"/>
      <c r="J458" s="463"/>
      <c r="K458" s="798"/>
      <c r="L458" s="273"/>
    </row>
    <row r="459" spans="1:12">
      <c r="A459" s="479"/>
      <c r="B459" s="521"/>
      <c r="C459" s="522"/>
      <c r="D459" s="482"/>
      <c r="E459" s="502"/>
      <c r="F459" s="528" t="str">
        <f t="shared" si="19"/>
        <v>...</v>
      </c>
      <c r="G459" s="663"/>
      <c r="H459" s="647"/>
      <c r="I459" s="648"/>
      <c r="J459" s="466"/>
      <c r="K459" s="798"/>
      <c r="L459" s="273"/>
    </row>
    <row r="460" spans="1:12">
      <c r="A460" s="479"/>
      <c r="B460" s="521"/>
      <c r="C460" s="522"/>
      <c r="D460" s="482"/>
      <c r="E460" s="502"/>
      <c r="F460" s="528" t="str">
        <f t="shared" si="19"/>
        <v>...</v>
      </c>
      <c r="G460" s="661" t="s">
        <v>1904</v>
      </c>
      <c r="H460" s="662"/>
      <c r="I460" s="648"/>
      <c r="J460" s="466"/>
      <c r="K460" s="181"/>
      <c r="L460" s="273"/>
    </row>
    <row r="461" spans="1:12" ht="63.75">
      <c r="A461" s="479">
        <v>400</v>
      </c>
      <c r="B461" s="521" t="s">
        <v>343</v>
      </c>
      <c r="C461" s="522" t="s">
        <v>343</v>
      </c>
      <c r="D461" s="482">
        <f>COUNT($D$449:D460)+1</f>
        <v>7</v>
      </c>
      <c r="E461" s="502"/>
      <c r="F461" s="528" t="str">
        <f t="shared" si="19"/>
        <v>400.02.02.7</v>
      </c>
      <c r="G461" s="665" t="s">
        <v>1907</v>
      </c>
      <c r="H461" s="666" t="s">
        <v>17</v>
      </c>
      <c r="I461" s="667">
        <v>82</v>
      </c>
      <c r="J461" s="461"/>
      <c r="K461" s="796">
        <f>I461*J461</f>
        <v>0</v>
      </c>
      <c r="L461" s="273"/>
    </row>
    <row r="462" spans="1:12" ht="15">
      <c r="A462" s="479">
        <v>400</v>
      </c>
      <c r="B462" s="521" t="s">
        <v>343</v>
      </c>
      <c r="C462" s="522" t="s">
        <v>343</v>
      </c>
      <c r="D462" s="482"/>
      <c r="E462" s="502"/>
      <c r="F462" s="528" t="str">
        <f t="shared" si="19"/>
        <v>400.02.02.</v>
      </c>
      <c r="G462" s="668" t="s">
        <v>1908</v>
      </c>
      <c r="H462" s="669"/>
      <c r="I462" s="670"/>
      <c r="J462" s="453"/>
      <c r="K462"/>
      <c r="L462" s="273"/>
    </row>
    <row r="463" spans="1:12" ht="15">
      <c r="A463" s="479"/>
      <c r="B463" s="521"/>
      <c r="C463" s="522"/>
      <c r="D463" s="482"/>
      <c r="E463" s="502"/>
      <c r="F463" s="528" t="str">
        <f t="shared" si="19"/>
        <v>...</v>
      </c>
      <c r="G463" s="668" t="s">
        <v>1909</v>
      </c>
      <c r="H463" s="669"/>
      <c r="I463" s="670"/>
      <c r="J463" s="453"/>
      <c r="K463"/>
      <c r="L463" s="273"/>
    </row>
    <row r="464" spans="1:12" ht="25.5">
      <c r="A464" s="479"/>
      <c r="B464" s="521"/>
      <c r="C464" s="522"/>
      <c r="D464" s="482"/>
      <c r="E464" s="502"/>
      <c r="F464" s="528" t="str">
        <f t="shared" si="19"/>
        <v>...</v>
      </c>
      <c r="G464" s="671" t="s">
        <v>1910</v>
      </c>
      <c r="H464" s="647"/>
      <c r="I464" s="648"/>
      <c r="J464" s="463"/>
      <c r="K464" s="798"/>
      <c r="L464" s="273"/>
    </row>
    <row r="465" spans="1:12" ht="102">
      <c r="A465" s="479"/>
      <c r="B465" s="521"/>
      <c r="C465" s="522"/>
      <c r="D465" s="482"/>
      <c r="E465" s="502"/>
      <c r="F465" s="528" t="str">
        <f t="shared" si="19"/>
        <v>...</v>
      </c>
      <c r="G465" s="636" t="s">
        <v>1911</v>
      </c>
      <c r="H465" s="672"/>
      <c r="I465" s="648"/>
      <c r="J465" s="466"/>
      <c r="K465" s="798"/>
      <c r="L465" s="273"/>
    </row>
    <row r="466" spans="1:12" ht="25.5">
      <c r="A466" s="479"/>
      <c r="B466" s="521"/>
      <c r="C466" s="522"/>
      <c r="D466" s="482"/>
      <c r="E466" s="502"/>
      <c r="F466" s="528" t="str">
        <f t="shared" si="19"/>
        <v>...</v>
      </c>
      <c r="G466" s="636" t="s">
        <v>1912</v>
      </c>
      <c r="H466" s="672"/>
      <c r="I466" s="648"/>
      <c r="J466" s="466"/>
      <c r="K466" s="798"/>
      <c r="L466" s="273"/>
    </row>
    <row r="467" spans="1:12" ht="25.5">
      <c r="A467" s="479"/>
      <c r="B467" s="521"/>
      <c r="C467" s="522"/>
      <c r="D467" s="482"/>
      <c r="E467" s="502"/>
      <c r="F467" s="528" t="str">
        <f t="shared" si="19"/>
        <v>...</v>
      </c>
      <c r="G467" s="636" t="s">
        <v>1913</v>
      </c>
      <c r="H467" s="672"/>
      <c r="I467" s="648"/>
      <c r="J467" s="466"/>
      <c r="K467" s="798"/>
      <c r="L467" s="273"/>
    </row>
    <row r="468" spans="1:12" ht="25.5">
      <c r="A468" s="479"/>
      <c r="B468" s="521"/>
      <c r="C468" s="522"/>
      <c r="D468" s="482"/>
      <c r="E468" s="502"/>
      <c r="F468" s="528" t="str">
        <f t="shared" si="19"/>
        <v>...</v>
      </c>
      <c r="G468" s="673" t="s">
        <v>1914</v>
      </c>
      <c r="H468" s="672"/>
      <c r="I468" s="648"/>
      <c r="J468" s="466"/>
      <c r="K468" s="798"/>
      <c r="L468" s="273"/>
    </row>
    <row r="469" spans="1:12" ht="25.5">
      <c r="A469" s="479"/>
      <c r="B469" s="521"/>
      <c r="C469" s="522"/>
      <c r="D469" s="482"/>
      <c r="E469" s="502"/>
      <c r="F469" s="528" t="str">
        <f t="shared" si="19"/>
        <v>...</v>
      </c>
      <c r="G469" s="673" t="s">
        <v>1915</v>
      </c>
      <c r="H469" s="672"/>
      <c r="I469" s="648"/>
      <c r="J469" s="466"/>
      <c r="K469" s="798"/>
      <c r="L469" s="273"/>
    </row>
    <row r="470" spans="1:12">
      <c r="A470" s="479"/>
      <c r="B470" s="521"/>
      <c r="C470" s="522"/>
      <c r="D470" s="482"/>
      <c r="E470" s="502"/>
      <c r="F470" s="528" t="str">
        <f t="shared" si="19"/>
        <v>...</v>
      </c>
      <c r="G470" s="636" t="s">
        <v>1916</v>
      </c>
      <c r="H470" s="672"/>
      <c r="I470" s="648"/>
      <c r="J470" s="466"/>
      <c r="K470" s="798"/>
      <c r="L470" s="273"/>
    </row>
    <row r="471" spans="1:12">
      <c r="A471" s="479"/>
      <c r="B471" s="521"/>
      <c r="C471" s="522"/>
      <c r="D471" s="482"/>
      <c r="E471" s="502"/>
      <c r="F471" s="528" t="str">
        <f t="shared" si="19"/>
        <v>...</v>
      </c>
      <c r="G471" s="636" t="s">
        <v>1917</v>
      </c>
      <c r="H471" s="672"/>
      <c r="I471" s="560"/>
      <c r="J471" s="313"/>
      <c r="K471" s="798"/>
      <c r="L471" s="273"/>
    </row>
    <row r="472" spans="1:12">
      <c r="A472" s="479"/>
      <c r="B472" s="521"/>
      <c r="C472" s="522"/>
      <c r="D472" s="482"/>
      <c r="E472" s="502"/>
      <c r="F472" s="528" t="str">
        <f t="shared" si="19"/>
        <v>...</v>
      </c>
      <c r="G472" s="674" t="s">
        <v>1918</v>
      </c>
      <c r="H472" s="672"/>
      <c r="I472" s="560"/>
      <c r="J472" s="313"/>
      <c r="K472" s="798"/>
      <c r="L472" s="273"/>
    </row>
    <row r="473" spans="1:12">
      <c r="A473" s="479">
        <v>400</v>
      </c>
      <c r="B473" s="521" t="s">
        <v>343</v>
      </c>
      <c r="C473" s="522" t="s">
        <v>343</v>
      </c>
      <c r="D473" s="482">
        <f>COUNT($D$449:D472)+1</f>
        <v>8</v>
      </c>
      <c r="E473" s="502"/>
      <c r="F473" s="528" t="str">
        <f t="shared" si="19"/>
        <v>400.02.02.8</v>
      </c>
      <c r="G473" s="529" t="s">
        <v>1919</v>
      </c>
      <c r="H473" s="560" t="s">
        <v>12</v>
      </c>
      <c r="I473" s="648">
        <v>6</v>
      </c>
      <c r="J473" s="463"/>
      <c r="K473" s="798">
        <f>I473*J473</f>
        <v>0</v>
      </c>
      <c r="L473" s="273"/>
    </row>
    <row r="474" spans="1:12">
      <c r="A474" s="479">
        <v>400</v>
      </c>
      <c r="B474" s="521" t="s">
        <v>343</v>
      </c>
      <c r="C474" s="522" t="s">
        <v>343</v>
      </c>
      <c r="D474" s="482">
        <f>COUNT($D$449:D473)+1</f>
        <v>9</v>
      </c>
      <c r="E474" s="502"/>
      <c r="F474" s="528" t="str">
        <f t="shared" si="19"/>
        <v>400.02.02.9</v>
      </c>
      <c r="G474" s="529" t="s">
        <v>1920</v>
      </c>
      <c r="H474" s="560" t="s">
        <v>12</v>
      </c>
      <c r="I474" s="648">
        <v>8</v>
      </c>
      <c r="J474" s="463"/>
      <c r="K474" s="798">
        <f>I474*J474</f>
        <v>0</v>
      </c>
      <c r="L474" s="273"/>
    </row>
    <row r="475" spans="1:12">
      <c r="A475" s="479">
        <v>400</v>
      </c>
      <c r="B475" s="521" t="s">
        <v>343</v>
      </c>
      <c r="C475" s="522" t="s">
        <v>343</v>
      </c>
      <c r="D475" s="482">
        <f>COUNT($D$449:D474)+1</f>
        <v>10</v>
      </c>
      <c r="E475" s="502"/>
      <c r="F475" s="528" t="str">
        <f t="shared" si="19"/>
        <v>400.02.02.10</v>
      </c>
      <c r="G475" s="529" t="s">
        <v>1921</v>
      </c>
      <c r="H475" s="560" t="s">
        <v>12</v>
      </c>
      <c r="I475" s="648">
        <v>8</v>
      </c>
      <c r="J475" s="463"/>
      <c r="K475" s="798">
        <f>I475*J475</f>
        <v>0</v>
      </c>
      <c r="L475" s="273"/>
    </row>
    <row r="476" spans="1:12">
      <c r="A476" s="479">
        <v>400</v>
      </c>
      <c r="B476" s="521" t="s">
        <v>343</v>
      </c>
      <c r="C476" s="522" t="s">
        <v>343</v>
      </c>
      <c r="D476" s="482">
        <f>COUNT($D$449:D475)+1</f>
        <v>11</v>
      </c>
      <c r="E476" s="502"/>
      <c r="F476" s="528" t="str">
        <f t="shared" si="19"/>
        <v>400.02.02.11</v>
      </c>
      <c r="G476" s="529" t="s">
        <v>1922</v>
      </c>
      <c r="H476" s="560" t="s">
        <v>12</v>
      </c>
      <c r="I476" s="648">
        <v>18</v>
      </c>
      <c r="J476" s="463"/>
      <c r="K476" s="798">
        <f>I476*J476</f>
        <v>0</v>
      </c>
      <c r="L476" s="273"/>
    </row>
    <row r="477" spans="1:12">
      <c r="A477" s="479">
        <v>400</v>
      </c>
      <c r="B477" s="521" t="s">
        <v>343</v>
      </c>
      <c r="C477" s="522" t="s">
        <v>343</v>
      </c>
      <c r="D477" s="482"/>
      <c r="E477" s="502"/>
      <c r="F477" s="528" t="str">
        <f t="shared" si="19"/>
        <v>400.02.02.</v>
      </c>
      <c r="G477" s="674" t="s">
        <v>1923</v>
      </c>
      <c r="H477" s="560"/>
      <c r="I477" s="648"/>
      <c r="J477" s="463"/>
      <c r="K477" s="798"/>
      <c r="L477" s="273"/>
    </row>
    <row r="478" spans="1:12">
      <c r="A478" s="479">
        <v>400</v>
      </c>
      <c r="B478" s="521" t="s">
        <v>343</v>
      </c>
      <c r="C478" s="522" t="s">
        <v>343</v>
      </c>
      <c r="D478" s="482">
        <f>COUNT($D$449:D477)+1</f>
        <v>12</v>
      </c>
      <c r="E478" s="502"/>
      <c r="F478" s="528" t="str">
        <f t="shared" si="19"/>
        <v>400.02.02.12</v>
      </c>
      <c r="G478" s="529" t="s">
        <v>1924</v>
      </c>
      <c r="H478" s="560" t="s">
        <v>12</v>
      </c>
      <c r="I478" s="648">
        <v>12</v>
      </c>
      <c r="J478" s="463"/>
      <c r="K478" s="798">
        <f>I478*J478</f>
        <v>0</v>
      </c>
      <c r="L478" s="273"/>
    </row>
    <row r="479" spans="1:12">
      <c r="A479" s="479">
        <v>400</v>
      </c>
      <c r="B479" s="521" t="s">
        <v>343</v>
      </c>
      <c r="C479" s="522" t="s">
        <v>343</v>
      </c>
      <c r="D479" s="482">
        <f>COUNT($D$449:D478)+1</f>
        <v>13</v>
      </c>
      <c r="E479" s="502"/>
      <c r="F479" s="528" t="str">
        <f t="shared" si="19"/>
        <v>400.02.02.13</v>
      </c>
      <c r="G479" s="529" t="s">
        <v>1925</v>
      </c>
      <c r="H479" s="560" t="s">
        <v>12</v>
      </c>
      <c r="I479" s="648">
        <v>13</v>
      </c>
      <c r="J479" s="463"/>
      <c r="K479" s="798">
        <f>I479*J479</f>
        <v>0</v>
      </c>
      <c r="L479" s="273"/>
    </row>
    <row r="480" spans="1:12" ht="38.25">
      <c r="A480" s="479">
        <v>400</v>
      </c>
      <c r="B480" s="521" t="s">
        <v>343</v>
      </c>
      <c r="C480" s="522" t="s">
        <v>343</v>
      </c>
      <c r="D480" s="482"/>
      <c r="E480" s="502"/>
      <c r="F480" s="528" t="str">
        <f t="shared" si="19"/>
        <v>400.02.02.</v>
      </c>
      <c r="G480" s="675" t="s">
        <v>1926</v>
      </c>
      <c r="H480" s="676"/>
      <c r="I480" s="677"/>
      <c r="J480" s="453"/>
      <c r="K480"/>
      <c r="L480" s="273"/>
    </row>
    <row r="481" spans="1:12">
      <c r="A481" s="479">
        <v>400</v>
      </c>
      <c r="B481" s="521" t="s">
        <v>343</v>
      </c>
      <c r="C481" s="522" t="s">
        <v>343</v>
      </c>
      <c r="D481" s="482">
        <f>COUNT($D$449:D480)+1</f>
        <v>14</v>
      </c>
      <c r="E481" s="502"/>
      <c r="F481" s="528" t="str">
        <f t="shared" si="19"/>
        <v>400.02.02.14</v>
      </c>
      <c r="G481" s="678" t="s">
        <v>1927</v>
      </c>
      <c r="H481" s="676" t="s">
        <v>12</v>
      </c>
      <c r="I481" s="677">
        <v>40</v>
      </c>
      <c r="J481" s="463"/>
      <c r="K481" s="798">
        <f>I481*J481</f>
        <v>0</v>
      </c>
      <c r="L481" s="273"/>
    </row>
    <row r="482" spans="1:12" ht="25.5">
      <c r="A482" s="479">
        <v>400</v>
      </c>
      <c r="B482" s="521" t="s">
        <v>343</v>
      </c>
      <c r="C482" s="522" t="s">
        <v>343</v>
      </c>
      <c r="D482" s="482"/>
      <c r="E482" s="502"/>
      <c r="F482" s="528" t="str">
        <f t="shared" si="19"/>
        <v>400.02.02.</v>
      </c>
      <c r="G482" s="671" t="s">
        <v>1928</v>
      </c>
      <c r="H482" s="679"/>
      <c r="I482" s="680"/>
      <c r="J482" s="453"/>
      <c r="K482"/>
      <c r="L482" s="273"/>
    </row>
    <row r="483" spans="1:12" ht="25.5">
      <c r="A483" s="479"/>
      <c r="B483" s="521"/>
      <c r="C483" s="522"/>
      <c r="D483" s="482"/>
      <c r="E483" s="502"/>
      <c r="F483" s="528" t="str">
        <f t="shared" si="19"/>
        <v>...</v>
      </c>
      <c r="G483" s="681" t="s">
        <v>1929</v>
      </c>
      <c r="H483" s="679"/>
      <c r="I483" s="680"/>
      <c r="J483" s="453"/>
      <c r="K483"/>
      <c r="L483" s="273"/>
    </row>
    <row r="484" spans="1:12" ht="15">
      <c r="A484" s="479"/>
      <c r="B484" s="521"/>
      <c r="C484" s="522"/>
      <c r="D484" s="482"/>
      <c r="E484" s="502"/>
      <c r="F484" s="528" t="str">
        <f t="shared" si="19"/>
        <v>...</v>
      </c>
      <c r="G484" s="681" t="s">
        <v>1930</v>
      </c>
      <c r="H484" s="679"/>
      <c r="I484" s="680"/>
      <c r="J484" s="453"/>
      <c r="K484"/>
      <c r="L484" s="273"/>
    </row>
    <row r="485" spans="1:12" ht="15">
      <c r="A485" s="479"/>
      <c r="B485" s="521"/>
      <c r="C485" s="522"/>
      <c r="D485" s="482"/>
      <c r="E485" s="502"/>
      <c r="F485" s="528" t="str">
        <f t="shared" si="19"/>
        <v>...</v>
      </c>
      <c r="G485" s="681" t="s">
        <v>1931</v>
      </c>
      <c r="H485" s="679"/>
      <c r="I485" s="680"/>
      <c r="J485" s="453"/>
      <c r="K485"/>
      <c r="L485" s="273"/>
    </row>
    <row r="486" spans="1:12">
      <c r="A486" s="479">
        <v>400</v>
      </c>
      <c r="B486" s="521" t="s">
        <v>343</v>
      </c>
      <c r="C486" s="522" t="s">
        <v>343</v>
      </c>
      <c r="D486" s="482">
        <f>COUNT($D$449:D485)+1</f>
        <v>15</v>
      </c>
      <c r="E486" s="502"/>
      <c r="F486" s="528" t="str">
        <f t="shared" si="19"/>
        <v>400.02.02.15</v>
      </c>
      <c r="G486" s="682" t="s">
        <v>1932</v>
      </c>
      <c r="H486" s="683" t="s">
        <v>12</v>
      </c>
      <c r="I486" s="683">
        <v>2</v>
      </c>
      <c r="J486" s="463"/>
      <c r="K486" s="798">
        <f>I486*J486</f>
        <v>0</v>
      </c>
      <c r="L486" s="273"/>
    </row>
    <row r="487" spans="1:12">
      <c r="A487" s="479">
        <v>400</v>
      </c>
      <c r="B487" s="521" t="s">
        <v>343</v>
      </c>
      <c r="C487" s="522" t="s">
        <v>343</v>
      </c>
      <c r="D487" s="482">
        <f>COUNT($D$449:D486)+1</f>
        <v>16</v>
      </c>
      <c r="E487" s="502"/>
      <c r="F487" s="528" t="str">
        <f t="shared" ref="F487:F553" si="20">A487&amp;"."&amp;B487&amp;"."&amp;C487&amp;"."&amp;D487</f>
        <v>400.02.02.16</v>
      </c>
      <c r="G487" s="682" t="s">
        <v>1933</v>
      </c>
      <c r="H487" s="683" t="s">
        <v>12</v>
      </c>
      <c r="I487" s="683">
        <v>4</v>
      </c>
      <c r="J487" s="463"/>
      <c r="K487" s="798">
        <f>I487*J487</f>
        <v>0</v>
      </c>
      <c r="L487" s="273"/>
    </row>
    <row r="488" spans="1:12" ht="25.5">
      <c r="A488" s="479">
        <v>400</v>
      </c>
      <c r="B488" s="521" t="s">
        <v>343</v>
      </c>
      <c r="C488" s="522" t="s">
        <v>343</v>
      </c>
      <c r="D488" s="482"/>
      <c r="E488" s="502"/>
      <c r="F488" s="528" t="str">
        <f t="shared" si="20"/>
        <v>400.02.02.</v>
      </c>
      <c r="G488" s="671" t="s">
        <v>1934</v>
      </c>
      <c r="H488" s="679"/>
      <c r="I488" s="680"/>
      <c r="J488" s="453"/>
      <c r="K488"/>
      <c r="L488" s="273"/>
    </row>
    <row r="489" spans="1:12" ht="15">
      <c r="A489" s="479"/>
      <c r="B489" s="521"/>
      <c r="C489" s="522"/>
      <c r="D489" s="482"/>
      <c r="E489" s="502"/>
      <c r="F489" s="528" t="str">
        <f t="shared" si="20"/>
        <v>...</v>
      </c>
      <c r="G489" s="681" t="s">
        <v>1935</v>
      </c>
      <c r="H489" s="679"/>
      <c r="I489" s="680"/>
      <c r="J489" s="453"/>
      <c r="K489"/>
      <c r="L489" s="273"/>
    </row>
    <row r="490" spans="1:12" ht="15">
      <c r="A490" s="479"/>
      <c r="B490" s="521"/>
      <c r="C490" s="522"/>
      <c r="D490" s="482"/>
      <c r="E490" s="502"/>
      <c r="F490" s="528" t="str">
        <f t="shared" si="20"/>
        <v>...</v>
      </c>
      <c r="G490" s="681" t="s">
        <v>1930</v>
      </c>
      <c r="H490" s="679"/>
      <c r="I490" s="680"/>
      <c r="J490" s="453"/>
      <c r="K490"/>
      <c r="L490" s="273"/>
    </row>
    <row r="491" spans="1:12" ht="15">
      <c r="A491" s="479"/>
      <c r="B491" s="521"/>
      <c r="C491" s="522"/>
      <c r="D491" s="482"/>
      <c r="E491" s="502"/>
      <c r="F491" s="528" t="str">
        <f t="shared" si="20"/>
        <v>...</v>
      </c>
      <c r="G491" s="681" t="s">
        <v>1936</v>
      </c>
      <c r="H491" s="679"/>
      <c r="I491" s="680"/>
      <c r="J491" s="453"/>
      <c r="K491"/>
      <c r="L491" s="273"/>
    </row>
    <row r="492" spans="1:12">
      <c r="A492" s="479">
        <v>400</v>
      </c>
      <c r="B492" s="521" t="s">
        <v>343</v>
      </c>
      <c r="C492" s="522" t="s">
        <v>343</v>
      </c>
      <c r="D492" s="482">
        <f>COUNT($D$449:D491)+1</f>
        <v>17</v>
      </c>
      <c r="E492" s="502"/>
      <c r="F492" s="528" t="str">
        <f t="shared" si="20"/>
        <v>400.02.02.17</v>
      </c>
      <c r="G492" s="682" t="s">
        <v>1937</v>
      </c>
      <c r="H492" s="683" t="s">
        <v>12</v>
      </c>
      <c r="I492" s="683">
        <v>10</v>
      </c>
      <c r="J492" s="463"/>
      <c r="K492" s="798">
        <f>I492*J492</f>
        <v>0</v>
      </c>
      <c r="L492" s="273"/>
    </row>
    <row r="493" spans="1:12">
      <c r="A493" s="479">
        <v>400</v>
      </c>
      <c r="B493" s="521" t="s">
        <v>343</v>
      </c>
      <c r="C493" s="522" t="s">
        <v>343</v>
      </c>
      <c r="D493" s="482">
        <f>COUNT($D$449:D492)+1</f>
        <v>18</v>
      </c>
      <c r="E493" s="502"/>
      <c r="F493" s="528" t="str">
        <f t="shared" si="20"/>
        <v>400.02.02.18</v>
      </c>
      <c r="G493" s="682" t="s">
        <v>1938</v>
      </c>
      <c r="H493" s="683" t="s">
        <v>12</v>
      </c>
      <c r="I493" s="683">
        <v>5</v>
      </c>
      <c r="J493" s="463"/>
      <c r="K493" s="798">
        <f>I493*J493</f>
        <v>0</v>
      </c>
      <c r="L493" s="273"/>
    </row>
    <row r="494" spans="1:12" ht="51">
      <c r="A494" s="479">
        <v>400</v>
      </c>
      <c r="B494" s="521" t="s">
        <v>343</v>
      </c>
      <c r="C494" s="522" t="s">
        <v>343</v>
      </c>
      <c r="D494" s="482"/>
      <c r="E494" s="502"/>
      <c r="F494" s="528" t="str">
        <f t="shared" si="20"/>
        <v>400.02.02.</v>
      </c>
      <c r="G494" s="684" t="s">
        <v>1939</v>
      </c>
      <c r="H494" s="685"/>
      <c r="I494" s="686"/>
      <c r="J494" s="453"/>
      <c r="K494"/>
      <c r="L494" s="273"/>
    </row>
    <row r="495" spans="1:12">
      <c r="A495" s="479">
        <v>400</v>
      </c>
      <c r="B495" s="521" t="s">
        <v>343</v>
      </c>
      <c r="C495" s="522" t="s">
        <v>343</v>
      </c>
      <c r="D495" s="482">
        <f>COUNT($D$449:D494)+1</f>
        <v>19</v>
      </c>
      <c r="E495" s="502"/>
      <c r="F495" s="528" t="str">
        <f t="shared" si="20"/>
        <v>400.02.02.19</v>
      </c>
      <c r="G495" s="687" t="s">
        <v>1940</v>
      </c>
      <c r="H495" s="647" t="s">
        <v>12</v>
      </c>
      <c r="I495" s="648">
        <v>2</v>
      </c>
      <c r="J495" s="463"/>
      <c r="K495" s="798">
        <f>I495*J495</f>
        <v>0</v>
      </c>
      <c r="L495" s="273"/>
    </row>
    <row r="496" spans="1:12" ht="51">
      <c r="A496" s="479">
        <v>400</v>
      </c>
      <c r="B496" s="521" t="s">
        <v>343</v>
      </c>
      <c r="C496" s="522" t="s">
        <v>343</v>
      </c>
      <c r="D496" s="482"/>
      <c r="E496" s="502"/>
      <c r="F496" s="528" t="str">
        <f t="shared" si="20"/>
        <v>400.02.02.</v>
      </c>
      <c r="G496" s="636" t="s">
        <v>1941</v>
      </c>
      <c r="H496" s="317"/>
      <c r="I496" s="688"/>
      <c r="J496" s="453"/>
      <c r="K496"/>
      <c r="L496" s="273"/>
    </row>
    <row r="497" spans="1:12" ht="25.5">
      <c r="A497" s="479"/>
      <c r="B497" s="521"/>
      <c r="C497" s="522"/>
      <c r="D497" s="482"/>
      <c r="E497" s="502"/>
      <c r="F497" s="528" t="str">
        <f t="shared" si="20"/>
        <v>...</v>
      </c>
      <c r="G497" s="545" t="s">
        <v>1942</v>
      </c>
      <c r="H497" s="575"/>
      <c r="I497" s="686"/>
      <c r="J497" s="453"/>
      <c r="K497"/>
      <c r="L497" s="273"/>
    </row>
    <row r="498" spans="1:12">
      <c r="A498" s="479">
        <v>400</v>
      </c>
      <c r="B498" s="521" t="s">
        <v>343</v>
      </c>
      <c r="C498" s="522" t="s">
        <v>343</v>
      </c>
      <c r="D498" s="482">
        <f>COUNT($D$449:D497)+1</f>
        <v>20</v>
      </c>
      <c r="E498" s="502"/>
      <c r="F498" s="528" t="str">
        <f t="shared" si="20"/>
        <v>400.02.02.20</v>
      </c>
      <c r="G498" s="689" t="s">
        <v>1943</v>
      </c>
      <c r="H498" s="683" t="s">
        <v>12</v>
      </c>
      <c r="I498" s="683">
        <v>2</v>
      </c>
      <c r="J498" s="463"/>
      <c r="K498" s="798">
        <f>I498*J498</f>
        <v>0</v>
      </c>
      <c r="L498" s="273"/>
    </row>
    <row r="499" spans="1:12" ht="165.75">
      <c r="A499" s="479">
        <v>400</v>
      </c>
      <c r="B499" s="521" t="s">
        <v>343</v>
      </c>
      <c r="C499" s="522" t="s">
        <v>343</v>
      </c>
      <c r="D499" s="482"/>
      <c r="E499" s="502"/>
      <c r="F499" s="528" t="str">
        <f t="shared" si="20"/>
        <v>400.02.02.</v>
      </c>
      <c r="G499" s="690" t="s">
        <v>1944</v>
      </c>
      <c r="H499" s="676"/>
      <c r="I499" s="677"/>
      <c r="J499" s="466"/>
      <c r="K499" s="798"/>
      <c r="L499" s="273"/>
    </row>
    <row r="500" spans="1:12" ht="25.5">
      <c r="A500" s="479"/>
      <c r="B500" s="521"/>
      <c r="C500" s="522"/>
      <c r="D500" s="482"/>
      <c r="E500" s="502"/>
      <c r="F500" s="528" t="str">
        <f t="shared" si="20"/>
        <v>...</v>
      </c>
      <c r="G500" s="691" t="s">
        <v>1945</v>
      </c>
      <c r="H500" s="676"/>
      <c r="I500" s="677"/>
      <c r="J500" s="466"/>
      <c r="K500" s="798"/>
      <c r="L500" s="273"/>
    </row>
    <row r="501" spans="1:12" ht="25.5">
      <c r="A501" s="479"/>
      <c r="B501" s="521"/>
      <c r="C501" s="522"/>
      <c r="D501" s="482"/>
      <c r="E501" s="502"/>
      <c r="F501" s="528" t="str">
        <f t="shared" si="20"/>
        <v>...</v>
      </c>
      <c r="G501" s="691" t="s">
        <v>1946</v>
      </c>
      <c r="H501" s="676"/>
      <c r="I501" s="677"/>
      <c r="J501" s="466"/>
      <c r="K501" s="798"/>
      <c r="L501" s="273"/>
    </row>
    <row r="502" spans="1:12">
      <c r="A502" s="479">
        <v>400</v>
      </c>
      <c r="B502" s="521" t="s">
        <v>343</v>
      </c>
      <c r="C502" s="522" t="s">
        <v>343</v>
      </c>
      <c r="D502" s="482">
        <f>COUNT($D$449:D501)+1</f>
        <v>21</v>
      </c>
      <c r="E502" s="502"/>
      <c r="F502" s="528" t="str">
        <f t="shared" si="20"/>
        <v>400.02.02.21</v>
      </c>
      <c r="G502" s="692" t="s">
        <v>1947</v>
      </c>
      <c r="H502" s="676" t="s">
        <v>12</v>
      </c>
      <c r="I502" s="677">
        <v>2</v>
      </c>
      <c r="J502" s="463"/>
      <c r="K502" s="798">
        <f t="shared" ref="K502:K507" si="21">I502*J502</f>
        <v>0</v>
      </c>
      <c r="L502" s="273"/>
    </row>
    <row r="503" spans="1:12">
      <c r="A503" s="479">
        <v>400</v>
      </c>
      <c r="B503" s="521" t="s">
        <v>343</v>
      </c>
      <c r="C503" s="522" t="s">
        <v>343</v>
      </c>
      <c r="D503" s="482">
        <f>COUNT($D$449:D502)+1</f>
        <v>22</v>
      </c>
      <c r="E503" s="502"/>
      <c r="F503" s="528" t="str">
        <f t="shared" si="20"/>
        <v>400.02.02.22</v>
      </c>
      <c r="G503" s="692" t="s">
        <v>1948</v>
      </c>
      <c r="H503" s="676" t="s">
        <v>12</v>
      </c>
      <c r="I503" s="677">
        <v>1</v>
      </c>
      <c r="J503" s="463"/>
      <c r="K503" s="798">
        <f t="shared" si="21"/>
        <v>0</v>
      </c>
      <c r="L503" s="273"/>
    </row>
    <row r="504" spans="1:12">
      <c r="A504" s="479">
        <v>400</v>
      </c>
      <c r="B504" s="521" t="s">
        <v>343</v>
      </c>
      <c r="C504" s="522" t="s">
        <v>343</v>
      </c>
      <c r="D504" s="482">
        <f>COUNT($D$449:D503)+1</f>
        <v>23</v>
      </c>
      <c r="E504" s="502"/>
      <c r="F504" s="528" t="str">
        <f t="shared" si="20"/>
        <v>400.02.02.23</v>
      </c>
      <c r="G504" s="692" t="s">
        <v>1949</v>
      </c>
      <c r="H504" s="676" t="s">
        <v>12</v>
      </c>
      <c r="I504" s="677">
        <v>2</v>
      </c>
      <c r="J504" s="463"/>
      <c r="K504" s="798">
        <f t="shared" si="21"/>
        <v>0</v>
      </c>
      <c r="L504" s="273"/>
    </row>
    <row r="505" spans="1:12">
      <c r="A505" s="479">
        <v>400</v>
      </c>
      <c r="B505" s="521" t="s">
        <v>343</v>
      </c>
      <c r="C505" s="522" t="s">
        <v>343</v>
      </c>
      <c r="D505" s="482">
        <f>COUNT($D$449:D504)+1</f>
        <v>24</v>
      </c>
      <c r="E505" s="502"/>
      <c r="F505" s="528" t="str">
        <f t="shared" si="20"/>
        <v>400.02.02.24</v>
      </c>
      <c r="G505" s="692" t="s">
        <v>1950</v>
      </c>
      <c r="H505" s="676" t="s">
        <v>12</v>
      </c>
      <c r="I505" s="677">
        <v>2</v>
      </c>
      <c r="J505" s="463"/>
      <c r="K505" s="798">
        <f t="shared" si="21"/>
        <v>0</v>
      </c>
      <c r="L505" s="273"/>
    </row>
    <row r="506" spans="1:12">
      <c r="A506" s="479">
        <v>400</v>
      </c>
      <c r="B506" s="521" t="s">
        <v>343</v>
      </c>
      <c r="C506" s="522" t="s">
        <v>343</v>
      </c>
      <c r="D506" s="482">
        <f>COUNT($D$449:D505)+1</f>
        <v>25</v>
      </c>
      <c r="E506" s="502"/>
      <c r="F506" s="528" t="str">
        <f t="shared" si="20"/>
        <v>400.02.02.25</v>
      </c>
      <c r="G506" s="692" t="s">
        <v>1951</v>
      </c>
      <c r="H506" s="676" t="s">
        <v>12</v>
      </c>
      <c r="I506" s="677">
        <v>1</v>
      </c>
      <c r="J506" s="463"/>
      <c r="K506" s="798">
        <f t="shared" si="21"/>
        <v>0</v>
      </c>
      <c r="L506" s="273"/>
    </row>
    <row r="507" spans="1:12">
      <c r="A507" s="479">
        <v>400</v>
      </c>
      <c r="B507" s="521" t="s">
        <v>343</v>
      </c>
      <c r="C507" s="522" t="s">
        <v>343</v>
      </c>
      <c r="D507" s="482">
        <f>COUNT($D$449:D506)+1</f>
        <v>26</v>
      </c>
      <c r="E507" s="502"/>
      <c r="F507" s="528" t="str">
        <f t="shared" si="20"/>
        <v>400.02.02.26</v>
      </c>
      <c r="G507" s="692" t="s">
        <v>1952</v>
      </c>
      <c r="H507" s="676" t="s">
        <v>12</v>
      </c>
      <c r="I507" s="677">
        <v>2</v>
      </c>
      <c r="J507" s="463"/>
      <c r="K507" s="798">
        <f t="shared" si="21"/>
        <v>0</v>
      </c>
      <c r="L507" s="273"/>
    </row>
    <row r="508" spans="1:12" ht="63.75">
      <c r="A508" s="479">
        <v>400</v>
      </c>
      <c r="B508" s="521" t="s">
        <v>343</v>
      </c>
      <c r="C508" s="522" t="s">
        <v>343</v>
      </c>
      <c r="D508" s="482"/>
      <c r="E508" s="502"/>
      <c r="F508" s="528" t="str">
        <f t="shared" si="20"/>
        <v>400.02.02.</v>
      </c>
      <c r="G508" s="693" t="s">
        <v>1953</v>
      </c>
      <c r="H508" s="575"/>
      <c r="I508" s="686"/>
      <c r="J508" s="453"/>
      <c r="K508"/>
      <c r="L508" s="273"/>
    </row>
    <row r="509" spans="1:12" ht="25.5">
      <c r="A509" s="479"/>
      <c r="B509" s="521"/>
      <c r="C509" s="522"/>
      <c r="D509" s="482"/>
      <c r="E509" s="502"/>
      <c r="F509" s="528" t="str">
        <f t="shared" si="20"/>
        <v>...</v>
      </c>
      <c r="G509" s="542" t="s">
        <v>1954</v>
      </c>
      <c r="H509" s="575"/>
      <c r="I509" s="686"/>
      <c r="J509" s="453"/>
      <c r="K509"/>
      <c r="L509" s="273"/>
    </row>
    <row r="510" spans="1:12" ht="15">
      <c r="A510" s="479"/>
      <c r="B510" s="521"/>
      <c r="C510" s="522"/>
      <c r="D510" s="482"/>
      <c r="E510" s="502"/>
      <c r="F510" s="528" t="str">
        <f t="shared" si="20"/>
        <v>...</v>
      </c>
      <c r="G510" s="542" t="s">
        <v>1955</v>
      </c>
      <c r="H510" s="575"/>
      <c r="I510" s="686"/>
      <c r="J510" s="453"/>
      <c r="K510"/>
      <c r="L510" s="273"/>
    </row>
    <row r="511" spans="1:12" ht="15">
      <c r="A511" s="479"/>
      <c r="B511" s="521"/>
      <c r="C511" s="522"/>
      <c r="D511" s="482"/>
      <c r="E511" s="502"/>
      <c r="F511" s="528" t="str">
        <f t="shared" si="20"/>
        <v>...</v>
      </c>
      <c r="G511" s="542" t="s">
        <v>1956</v>
      </c>
      <c r="H511" s="575"/>
      <c r="I511" s="686"/>
      <c r="J511" s="453"/>
      <c r="K511"/>
      <c r="L511" s="273"/>
    </row>
    <row r="512" spans="1:12">
      <c r="A512" s="479">
        <v>400</v>
      </c>
      <c r="B512" s="521" t="s">
        <v>343</v>
      </c>
      <c r="C512" s="522" t="s">
        <v>343</v>
      </c>
      <c r="D512" s="482">
        <f>COUNT($D$449:D511)+1</f>
        <v>27</v>
      </c>
      <c r="E512" s="502"/>
      <c r="F512" s="528" t="str">
        <f t="shared" si="20"/>
        <v>400.02.02.27</v>
      </c>
      <c r="G512" s="585" t="s">
        <v>1957</v>
      </c>
      <c r="H512" s="575" t="s">
        <v>104</v>
      </c>
      <c r="I512" s="686">
        <v>220</v>
      </c>
      <c r="J512" s="463"/>
      <c r="K512" s="798">
        <f>+J512*I512</f>
        <v>0</v>
      </c>
      <c r="L512" s="273"/>
    </row>
    <row r="513" spans="1:12">
      <c r="A513" s="479">
        <v>400</v>
      </c>
      <c r="B513" s="521" t="s">
        <v>343</v>
      </c>
      <c r="C513" s="522" t="s">
        <v>343</v>
      </c>
      <c r="D513" s="482">
        <f>COUNT($D$449:D512)+1</f>
        <v>28</v>
      </c>
      <c r="E513" s="502"/>
      <c r="F513" s="528" t="str">
        <f t="shared" si="20"/>
        <v>400.02.02.28</v>
      </c>
      <c r="G513" s="585" t="s">
        <v>1958</v>
      </c>
      <c r="H513" s="575" t="s">
        <v>104</v>
      </c>
      <c r="I513" s="686">
        <v>36</v>
      </c>
      <c r="J513" s="463"/>
      <c r="K513" s="798">
        <f>+J513*I513</f>
        <v>0</v>
      </c>
      <c r="L513" s="273"/>
    </row>
    <row r="514" spans="1:12">
      <c r="A514" s="479">
        <v>400</v>
      </c>
      <c r="B514" s="521" t="s">
        <v>343</v>
      </c>
      <c r="C514" s="522" t="s">
        <v>343</v>
      </c>
      <c r="D514" s="482">
        <f>COUNT($D$449:D513)+1</f>
        <v>29</v>
      </c>
      <c r="E514" s="502"/>
      <c r="F514" s="528" t="str">
        <f t="shared" si="20"/>
        <v>400.02.02.29</v>
      </c>
      <c r="G514" s="585" t="s">
        <v>1959</v>
      </c>
      <c r="H514" s="575" t="s">
        <v>104</v>
      </c>
      <c r="I514" s="686">
        <v>10</v>
      </c>
      <c r="J514" s="463"/>
      <c r="K514" s="798">
        <f>+J514*I514</f>
        <v>0</v>
      </c>
      <c r="L514" s="273"/>
    </row>
    <row r="515" spans="1:12" ht="51">
      <c r="A515" s="479">
        <v>400</v>
      </c>
      <c r="B515" s="521" t="s">
        <v>343</v>
      </c>
      <c r="C515" s="522" t="s">
        <v>343</v>
      </c>
      <c r="D515" s="482"/>
      <c r="E515" s="502"/>
      <c r="F515" s="528" t="str">
        <f t="shared" si="20"/>
        <v>400.02.02.</v>
      </c>
      <c r="G515" s="671" t="s">
        <v>1960</v>
      </c>
      <c r="H515" s="676"/>
      <c r="I515" s="694"/>
      <c r="J515" s="453"/>
      <c r="K515"/>
      <c r="L515" s="273"/>
    </row>
    <row r="516" spans="1:12">
      <c r="A516" s="479">
        <v>400</v>
      </c>
      <c r="B516" s="521" t="s">
        <v>343</v>
      </c>
      <c r="C516" s="522" t="s">
        <v>343</v>
      </c>
      <c r="D516" s="482">
        <f>COUNT($D$449:D515)+1</f>
        <v>30</v>
      </c>
      <c r="E516" s="502"/>
      <c r="F516" s="528" t="str">
        <f t="shared" si="20"/>
        <v>400.02.02.30</v>
      </c>
      <c r="G516" s="678" t="s">
        <v>1937</v>
      </c>
      <c r="H516" s="647" t="s">
        <v>12</v>
      </c>
      <c r="I516" s="695">
        <v>55</v>
      </c>
      <c r="J516" s="463"/>
      <c r="K516" s="798">
        <f>I516*J516</f>
        <v>0</v>
      </c>
      <c r="L516" s="273"/>
    </row>
    <row r="517" spans="1:12">
      <c r="A517" s="479">
        <v>400</v>
      </c>
      <c r="B517" s="521" t="s">
        <v>343</v>
      </c>
      <c r="C517" s="522" t="s">
        <v>343</v>
      </c>
      <c r="D517" s="482">
        <f>COUNT($D$449:D516)+1</f>
        <v>31</v>
      </c>
      <c r="E517" s="502"/>
      <c r="F517" s="528" t="str">
        <f t="shared" si="20"/>
        <v>400.02.02.31</v>
      </c>
      <c r="G517" s="678" t="s">
        <v>1961</v>
      </c>
      <c r="H517" s="647" t="s">
        <v>12</v>
      </c>
      <c r="I517" s="695">
        <v>2</v>
      </c>
      <c r="J517" s="463"/>
      <c r="K517" s="798">
        <f>I517*J517</f>
        <v>0</v>
      </c>
      <c r="L517" s="273"/>
    </row>
    <row r="518" spans="1:12">
      <c r="A518" s="479">
        <v>400</v>
      </c>
      <c r="B518" s="521" t="s">
        <v>343</v>
      </c>
      <c r="C518" s="522" t="s">
        <v>343</v>
      </c>
      <c r="D518" s="482">
        <f>COUNT($D$449:D517)+1</f>
        <v>32</v>
      </c>
      <c r="E518" s="502"/>
      <c r="F518" s="528" t="str">
        <f t="shared" si="20"/>
        <v>400.02.02.32</v>
      </c>
      <c r="G518" s="678" t="s">
        <v>1962</v>
      </c>
      <c r="H518" s="647" t="s">
        <v>12</v>
      </c>
      <c r="I518" s="695">
        <v>2</v>
      </c>
      <c r="J518" s="463"/>
      <c r="K518" s="798">
        <f>I518*J518</f>
        <v>0</v>
      </c>
      <c r="L518" s="273"/>
    </row>
    <row r="519" spans="1:12" ht="51">
      <c r="A519" s="479">
        <v>400</v>
      </c>
      <c r="B519" s="521" t="s">
        <v>343</v>
      </c>
      <c r="C519" s="522" t="s">
        <v>343</v>
      </c>
      <c r="D519" s="482"/>
      <c r="E519" s="502"/>
      <c r="F519" s="528" t="str">
        <f t="shared" si="20"/>
        <v>400.02.02.</v>
      </c>
      <c r="G519" s="671" t="s">
        <v>1963</v>
      </c>
      <c r="H519" s="676"/>
      <c r="I519" s="677"/>
      <c r="J519" s="466"/>
      <c r="K519" s="801"/>
      <c r="L519" s="273"/>
    </row>
    <row r="520" spans="1:12">
      <c r="A520" s="479">
        <v>400</v>
      </c>
      <c r="B520" s="521" t="s">
        <v>343</v>
      </c>
      <c r="C520" s="522" t="s">
        <v>343</v>
      </c>
      <c r="D520" s="482">
        <f>COUNT($D$449:D519)+1</f>
        <v>33</v>
      </c>
      <c r="E520" s="502"/>
      <c r="F520" s="528" t="str">
        <f t="shared" si="20"/>
        <v>400.02.02.33</v>
      </c>
      <c r="G520" s="678" t="s">
        <v>1964</v>
      </c>
      <c r="H520" s="647" t="s">
        <v>12</v>
      </c>
      <c r="I520" s="695">
        <v>2</v>
      </c>
      <c r="J520" s="463"/>
      <c r="K520" s="798">
        <f>I520*J520</f>
        <v>0</v>
      </c>
      <c r="L520" s="273"/>
    </row>
    <row r="521" spans="1:12" ht="63.75">
      <c r="A521" s="479">
        <v>400</v>
      </c>
      <c r="B521" s="521" t="s">
        <v>343</v>
      </c>
      <c r="C521" s="522" t="s">
        <v>343</v>
      </c>
      <c r="D521" s="482"/>
      <c r="E521" s="502"/>
      <c r="F521" s="528" t="str">
        <f t="shared" si="20"/>
        <v>400.02.02.</v>
      </c>
      <c r="G521" s="671" t="s">
        <v>1965</v>
      </c>
      <c r="H521" s="676"/>
      <c r="I521" s="677"/>
      <c r="J521" s="466"/>
      <c r="K521" s="801"/>
      <c r="L521" s="273"/>
    </row>
    <row r="522" spans="1:12">
      <c r="A522" s="479">
        <v>400</v>
      </c>
      <c r="B522" s="521" t="s">
        <v>343</v>
      </c>
      <c r="C522" s="522" t="s">
        <v>343</v>
      </c>
      <c r="D522" s="482">
        <f>COUNT($D$449:D521)+1</f>
        <v>34</v>
      </c>
      <c r="E522" s="502"/>
      <c r="F522" s="528" t="str">
        <f t="shared" si="20"/>
        <v>400.02.02.34</v>
      </c>
      <c r="G522" s="678" t="s">
        <v>1964</v>
      </c>
      <c r="H522" s="647" t="s">
        <v>12</v>
      </c>
      <c r="I522" s="695">
        <v>1</v>
      </c>
      <c r="J522" s="463"/>
      <c r="K522" s="798">
        <f>I522*J522</f>
        <v>0</v>
      </c>
      <c r="L522" s="273"/>
    </row>
    <row r="523" spans="1:12" ht="51">
      <c r="A523" s="479">
        <v>400</v>
      </c>
      <c r="B523" s="521" t="s">
        <v>343</v>
      </c>
      <c r="C523" s="522" t="s">
        <v>343</v>
      </c>
      <c r="D523" s="482"/>
      <c r="E523" s="502"/>
      <c r="F523" s="528" t="str">
        <f t="shared" si="20"/>
        <v>400.02.02.</v>
      </c>
      <c r="G523" s="696" t="s">
        <v>1966</v>
      </c>
      <c r="H523" s="693"/>
      <c r="I523" s="545"/>
      <c r="J523" s="466"/>
      <c r="K523" s="798"/>
      <c r="L523" s="273"/>
    </row>
    <row r="524" spans="1:12">
      <c r="A524" s="479">
        <v>400</v>
      </c>
      <c r="B524" s="521" t="s">
        <v>343</v>
      </c>
      <c r="C524" s="522" t="s">
        <v>343</v>
      </c>
      <c r="D524" s="482">
        <f>COUNT($D$449:D523)+1</f>
        <v>35</v>
      </c>
      <c r="E524" s="502"/>
      <c r="F524" s="528" t="str">
        <f t="shared" si="20"/>
        <v>400.02.02.35</v>
      </c>
      <c r="G524" s="585" t="s">
        <v>1967</v>
      </c>
      <c r="H524" s="693"/>
      <c r="I524" s="545"/>
      <c r="J524" s="466"/>
      <c r="K524" s="798"/>
      <c r="L524" s="273"/>
    </row>
    <row r="525" spans="1:12">
      <c r="A525" s="479">
        <v>400</v>
      </c>
      <c r="B525" s="521" t="s">
        <v>343</v>
      </c>
      <c r="C525" s="522" t="s">
        <v>343</v>
      </c>
      <c r="D525" s="482">
        <f>COUNT($D$449:D524)+1</f>
        <v>36</v>
      </c>
      <c r="E525" s="502"/>
      <c r="F525" s="528" t="str">
        <f t="shared" si="20"/>
        <v>400.02.02.36</v>
      </c>
      <c r="G525" s="585" t="s">
        <v>1968</v>
      </c>
      <c r="H525" s="697" t="s">
        <v>12</v>
      </c>
      <c r="I525" s="648">
        <v>54</v>
      </c>
      <c r="J525" s="463"/>
      <c r="K525" s="798">
        <f>I525*J525</f>
        <v>0</v>
      </c>
      <c r="L525" s="273"/>
    </row>
    <row r="526" spans="1:12" ht="63.75">
      <c r="A526" s="479">
        <v>400</v>
      </c>
      <c r="B526" s="521" t="s">
        <v>343</v>
      </c>
      <c r="C526" s="522" t="s">
        <v>343</v>
      </c>
      <c r="D526" s="482"/>
      <c r="E526" s="502"/>
      <c r="F526" s="528" t="str">
        <f t="shared" si="20"/>
        <v>400.02.02.</v>
      </c>
      <c r="G526" s="671" t="s">
        <v>1969</v>
      </c>
      <c r="H526" s="659"/>
      <c r="I526" s="660"/>
      <c r="J526" s="466"/>
      <c r="K526" s="798"/>
      <c r="L526" s="273"/>
    </row>
    <row r="527" spans="1:12">
      <c r="A527" s="479">
        <v>400</v>
      </c>
      <c r="B527" s="521" t="s">
        <v>343</v>
      </c>
      <c r="C527" s="522" t="s">
        <v>343</v>
      </c>
      <c r="D527" s="482"/>
      <c r="E527" s="502"/>
      <c r="F527" s="528" t="str">
        <f t="shared" si="20"/>
        <v>400.02.02.</v>
      </c>
      <c r="G527" s="698" t="s">
        <v>1970</v>
      </c>
      <c r="H527" s="659"/>
      <c r="I527" s="648"/>
      <c r="J527" s="463"/>
      <c r="K527" s="798"/>
      <c r="L527" s="273"/>
    </row>
    <row r="528" spans="1:12">
      <c r="A528" s="479">
        <v>400</v>
      </c>
      <c r="B528" s="521" t="s">
        <v>343</v>
      </c>
      <c r="C528" s="522" t="s">
        <v>343</v>
      </c>
      <c r="D528" s="482">
        <f>COUNT($D$449:D527)+1</f>
        <v>37</v>
      </c>
      <c r="E528" s="502"/>
      <c r="F528" s="528" t="str">
        <f t="shared" si="20"/>
        <v>400.02.02.37</v>
      </c>
      <c r="G528" s="699" t="s">
        <v>1971</v>
      </c>
      <c r="H528" s="659" t="s">
        <v>12</v>
      </c>
      <c r="I528" s="648">
        <v>2</v>
      </c>
      <c r="J528" s="463"/>
      <c r="K528" s="798">
        <f>I528*J528</f>
        <v>0</v>
      </c>
      <c r="L528" s="273"/>
    </row>
    <row r="529" spans="1:12">
      <c r="A529" s="479">
        <v>400</v>
      </c>
      <c r="B529" s="521" t="s">
        <v>343</v>
      </c>
      <c r="C529" s="522" t="s">
        <v>343</v>
      </c>
      <c r="D529" s="482"/>
      <c r="E529" s="502"/>
      <c r="F529" s="528" t="str">
        <f t="shared" si="20"/>
        <v>400.02.02.</v>
      </c>
      <c r="G529" s="698" t="s">
        <v>1972</v>
      </c>
      <c r="H529" s="659"/>
      <c r="I529" s="648"/>
      <c r="J529" s="463"/>
      <c r="K529" s="798"/>
      <c r="L529" s="273"/>
    </row>
    <row r="530" spans="1:12">
      <c r="A530" s="479">
        <v>400</v>
      </c>
      <c r="B530" s="521" t="s">
        <v>343</v>
      </c>
      <c r="C530" s="522" t="s">
        <v>343</v>
      </c>
      <c r="D530" s="482">
        <f>COUNT($D$449:D529)+1</f>
        <v>38</v>
      </c>
      <c r="E530" s="502"/>
      <c r="F530" s="528" t="str">
        <f t="shared" si="20"/>
        <v>400.02.02.38</v>
      </c>
      <c r="G530" s="699" t="s">
        <v>1973</v>
      </c>
      <c r="H530" s="659" t="s">
        <v>12</v>
      </c>
      <c r="I530" s="648">
        <v>2</v>
      </c>
      <c r="J530" s="463"/>
      <c r="K530" s="798">
        <f>I530*J530</f>
        <v>0</v>
      </c>
      <c r="L530" s="273"/>
    </row>
    <row r="531" spans="1:12" ht="15">
      <c r="A531" s="479">
        <v>400</v>
      </c>
      <c r="B531" s="521" t="s">
        <v>343</v>
      </c>
      <c r="C531" s="522" t="s">
        <v>343</v>
      </c>
      <c r="D531" s="482"/>
      <c r="E531" s="502"/>
      <c r="F531" s="528" t="str">
        <f t="shared" si="20"/>
        <v>400.02.02.</v>
      </c>
      <c r="G531" s="545" t="s">
        <v>1684</v>
      </c>
      <c r="H531" s="570"/>
      <c r="I531" s="545"/>
      <c r="J531" s="323"/>
      <c r="K531"/>
      <c r="L531" s="273"/>
    </row>
    <row r="532" spans="1:12" ht="15">
      <c r="A532" s="479"/>
      <c r="B532" s="521"/>
      <c r="C532" s="522" t="s">
        <v>343</v>
      </c>
      <c r="D532" s="482"/>
      <c r="E532" s="502"/>
      <c r="F532" s="528" t="str">
        <f t="shared" si="20"/>
        <v>..02.</v>
      </c>
      <c r="G532" s="545" t="s">
        <v>1685</v>
      </c>
      <c r="H532" s="570"/>
      <c r="I532" s="545"/>
      <c r="J532" s="323"/>
      <c r="K532"/>
      <c r="L532" s="273"/>
    </row>
    <row r="533" spans="1:12">
      <c r="A533" s="479">
        <v>400</v>
      </c>
      <c r="B533" s="521" t="s">
        <v>343</v>
      </c>
      <c r="C533" s="522" t="s">
        <v>343</v>
      </c>
      <c r="D533" s="482">
        <f>COUNT($D$449:D532)+1</f>
        <v>39</v>
      </c>
      <c r="E533" s="502"/>
      <c r="F533" s="528" t="str">
        <f t="shared" si="20"/>
        <v>400.02.02.39</v>
      </c>
      <c r="G533" s="700" t="s">
        <v>1686</v>
      </c>
      <c r="H533" s="701" t="s">
        <v>14</v>
      </c>
      <c r="I533" s="702">
        <v>216</v>
      </c>
      <c r="J533" s="318"/>
      <c r="K533" s="802">
        <f>+I533*J533</f>
        <v>0</v>
      </c>
      <c r="L533" s="273"/>
    </row>
    <row r="534" spans="1:12">
      <c r="A534" s="479">
        <v>400</v>
      </c>
      <c r="B534" s="521" t="s">
        <v>343</v>
      </c>
      <c r="C534" s="522" t="s">
        <v>343</v>
      </c>
      <c r="D534" s="482">
        <f>COUNT($D$449:D533)+1</f>
        <v>40</v>
      </c>
      <c r="E534" s="502"/>
      <c r="F534" s="528" t="str">
        <f t="shared" si="20"/>
        <v>400.02.02.40</v>
      </c>
      <c r="G534" s="577" t="s">
        <v>1708</v>
      </c>
      <c r="H534" s="556" t="s">
        <v>1709</v>
      </c>
      <c r="I534" s="557">
        <v>1</v>
      </c>
      <c r="J534" s="308"/>
      <c r="K534" s="788">
        <f>J534*I534</f>
        <v>0</v>
      </c>
      <c r="L534" s="273"/>
    </row>
    <row r="535" spans="1:12" ht="15">
      <c r="A535" s="479"/>
      <c r="B535" s="521"/>
      <c r="C535" s="522" t="s">
        <v>343</v>
      </c>
      <c r="D535" s="482"/>
      <c r="E535" s="502"/>
      <c r="F535" s="528" t="str">
        <f t="shared" si="20"/>
        <v>..02.</v>
      </c>
      <c r="G535" s="578" t="s">
        <v>1974</v>
      </c>
      <c r="H535" s="555"/>
      <c r="I535" s="579"/>
      <c r="J535" s="453"/>
      <c r="K535"/>
      <c r="L535" s="273"/>
    </row>
    <row r="536" spans="1:12" ht="15">
      <c r="A536" s="479"/>
      <c r="B536" s="521"/>
      <c r="C536" s="522" t="s">
        <v>343</v>
      </c>
      <c r="D536" s="482"/>
      <c r="E536" s="502"/>
      <c r="F536" s="528" t="str">
        <f t="shared" si="20"/>
        <v>..02.</v>
      </c>
      <c r="G536" s="578" t="s">
        <v>1975</v>
      </c>
      <c r="H536" s="557"/>
      <c r="I536" s="579"/>
      <c r="J536" s="453"/>
      <c r="K536"/>
      <c r="L536" s="273"/>
    </row>
    <row r="537" spans="1:12" ht="38.25">
      <c r="A537" s="479">
        <v>400</v>
      </c>
      <c r="B537" s="521" t="s">
        <v>343</v>
      </c>
      <c r="C537" s="522" t="s">
        <v>343</v>
      </c>
      <c r="D537" s="482">
        <f>COUNT($D$449:D536)+1</f>
        <v>41</v>
      </c>
      <c r="E537" s="502"/>
      <c r="F537" s="528" t="str">
        <f t="shared" si="20"/>
        <v>400.02.02.41</v>
      </c>
      <c r="G537" s="574" t="s">
        <v>1976</v>
      </c>
      <c r="H537" s="402" t="s">
        <v>78</v>
      </c>
      <c r="I537" s="703">
        <v>1</v>
      </c>
      <c r="J537" s="319"/>
      <c r="K537" s="803">
        <f>J537*I537</f>
        <v>0</v>
      </c>
      <c r="L537" s="273"/>
    </row>
    <row r="538" spans="1:12" ht="25.5">
      <c r="A538" s="479">
        <v>400</v>
      </c>
      <c r="B538" s="521" t="s">
        <v>343</v>
      </c>
      <c r="C538" s="522" t="s">
        <v>343</v>
      </c>
      <c r="D538" s="482">
        <f>COUNT($D$449:D537)+1</f>
        <v>42</v>
      </c>
      <c r="E538" s="502"/>
      <c r="F538" s="528" t="str">
        <f t="shared" si="20"/>
        <v>400.02.02.42</v>
      </c>
      <c r="G538" s="574" t="s">
        <v>1977</v>
      </c>
      <c r="H538" s="402" t="s">
        <v>78</v>
      </c>
      <c r="I538" s="703">
        <v>1</v>
      </c>
      <c r="J538" s="308"/>
      <c r="K538" s="788">
        <f>J538*I538</f>
        <v>0</v>
      </c>
      <c r="L538" s="273"/>
    </row>
    <row r="539" spans="1:12" ht="25.5">
      <c r="A539" s="479">
        <v>400</v>
      </c>
      <c r="B539" s="521" t="s">
        <v>343</v>
      </c>
      <c r="C539" s="522" t="s">
        <v>343</v>
      </c>
      <c r="D539" s="482">
        <f>COUNT($D$449:D538)+1</f>
        <v>43</v>
      </c>
      <c r="E539" s="502"/>
      <c r="F539" s="528" t="str">
        <f t="shared" si="20"/>
        <v>400.02.02.43</v>
      </c>
      <c r="G539" s="574" t="s">
        <v>1978</v>
      </c>
      <c r="H539" s="402" t="s">
        <v>78</v>
      </c>
      <c r="I539" s="703">
        <v>1</v>
      </c>
      <c r="J539" s="308"/>
      <c r="K539" s="788">
        <f>J539*I539</f>
        <v>0</v>
      </c>
      <c r="L539" s="273"/>
    </row>
    <row r="540" spans="1:12" ht="25.5">
      <c r="A540" s="479">
        <v>400</v>
      </c>
      <c r="B540" s="521" t="s">
        <v>343</v>
      </c>
      <c r="C540" s="522" t="s">
        <v>343</v>
      </c>
      <c r="D540" s="482">
        <f>COUNT($D$449:D539)+1</f>
        <v>44</v>
      </c>
      <c r="E540" s="502"/>
      <c r="F540" s="528" t="str">
        <f t="shared" si="20"/>
        <v>400.02.02.44</v>
      </c>
      <c r="G540" s="704" t="s">
        <v>1713</v>
      </c>
      <c r="H540" s="581" t="s">
        <v>1709</v>
      </c>
      <c r="I540" s="582">
        <v>1</v>
      </c>
      <c r="J540" s="309"/>
      <c r="K540" s="790">
        <f>J540*I540</f>
        <v>0</v>
      </c>
      <c r="L540" s="273"/>
    </row>
    <row r="541" spans="1:12" ht="13.5" thickBot="1">
      <c r="A541" s="479"/>
      <c r="B541" s="521"/>
      <c r="C541" s="522"/>
      <c r="D541" s="482"/>
      <c r="E541" s="502"/>
      <c r="F541" s="528"/>
      <c r="G541" s="578"/>
      <c r="H541" s="556"/>
      <c r="I541" s="557"/>
      <c r="J541" s="308"/>
      <c r="K541" s="788"/>
      <c r="L541" s="273"/>
    </row>
    <row r="542" spans="1:12" ht="15" thickBot="1">
      <c r="A542" s="479"/>
      <c r="B542" s="521"/>
      <c r="C542" s="522"/>
      <c r="D542" s="482"/>
      <c r="E542" s="550"/>
      <c r="F542" s="551"/>
      <c r="G542" s="552" t="s">
        <v>2017</v>
      </c>
      <c r="H542" s="552"/>
      <c r="I542" s="553"/>
      <c r="J542" s="452"/>
      <c r="K542" s="786">
        <f>SUM(K443:K540)</f>
        <v>0</v>
      </c>
      <c r="L542" s="273"/>
    </row>
    <row r="543" spans="1:12">
      <c r="A543" s="479"/>
      <c r="B543" s="521"/>
      <c r="C543" s="522"/>
      <c r="D543" s="482"/>
      <c r="E543" s="502"/>
      <c r="F543" s="528"/>
      <c r="G543" s="704"/>
      <c r="H543" s="581"/>
      <c r="I543" s="582"/>
      <c r="J543" s="309"/>
      <c r="K543" s="790"/>
      <c r="L543" s="273"/>
    </row>
    <row r="544" spans="1:12">
      <c r="A544" s="479"/>
      <c r="B544" s="521"/>
      <c r="C544" s="522"/>
      <c r="D544" s="482"/>
      <c r="E544" s="502"/>
      <c r="F544" s="528"/>
      <c r="G544" s="704"/>
      <c r="H544" s="581"/>
      <c r="I544" s="582"/>
      <c r="J544" s="309"/>
      <c r="K544" s="790"/>
      <c r="L544" s="273"/>
    </row>
    <row r="545" spans="1:12" ht="25.5">
      <c r="A545" s="479">
        <v>400</v>
      </c>
      <c r="B545" s="521" t="s">
        <v>343</v>
      </c>
      <c r="C545" s="522" t="s">
        <v>330</v>
      </c>
      <c r="D545" s="482"/>
      <c r="E545" s="592"/>
      <c r="F545" s="523" t="str">
        <f t="shared" si="20"/>
        <v>400.02.03.</v>
      </c>
      <c r="G545" s="523" t="s">
        <v>1979</v>
      </c>
      <c r="H545" s="525"/>
      <c r="I545" s="525"/>
      <c r="J545" s="449"/>
      <c r="K545" s="780">
        <f>K593</f>
        <v>0</v>
      </c>
      <c r="L545" s="273"/>
    </row>
    <row r="546" spans="1:12" ht="25.5">
      <c r="A546" s="479"/>
      <c r="B546" s="521"/>
      <c r="C546" s="522"/>
      <c r="D546" s="482"/>
      <c r="E546" s="502"/>
      <c r="F546" s="528" t="str">
        <f t="shared" si="20"/>
        <v>...</v>
      </c>
      <c r="G546" s="693" t="s">
        <v>1980</v>
      </c>
      <c r="H546" s="575"/>
      <c r="I546" s="680"/>
      <c r="J546" s="467"/>
      <c r="K546" s="804"/>
      <c r="L546" s="273"/>
    </row>
    <row r="547" spans="1:12">
      <c r="A547" s="479"/>
      <c r="B547" s="521"/>
      <c r="C547" s="522"/>
      <c r="D547" s="482"/>
      <c r="E547" s="502"/>
      <c r="F547" s="528" t="str">
        <f t="shared" si="20"/>
        <v>...</v>
      </c>
      <c r="G547" s="541"/>
      <c r="H547" s="539"/>
      <c r="I547" s="539"/>
      <c r="J547" s="467"/>
      <c r="K547" s="804"/>
      <c r="L547" s="273"/>
    </row>
    <row r="548" spans="1:12" ht="38.25">
      <c r="A548" s="479">
        <v>400</v>
      </c>
      <c r="B548" s="521" t="s">
        <v>343</v>
      </c>
      <c r="C548" s="522" t="s">
        <v>330</v>
      </c>
      <c r="D548" s="482">
        <f>COUNT($D$545:D547)+1</f>
        <v>1</v>
      </c>
      <c r="E548" s="502"/>
      <c r="F548" s="528" t="str">
        <f t="shared" si="20"/>
        <v>400.02.03.1</v>
      </c>
      <c r="G548" s="705" t="s">
        <v>1981</v>
      </c>
      <c r="H548" s="706" t="s">
        <v>78</v>
      </c>
      <c r="I548" s="707">
        <v>2</v>
      </c>
      <c r="J548" s="304"/>
      <c r="K548" s="784">
        <f>+I548*J548</f>
        <v>0</v>
      </c>
      <c r="L548" s="273"/>
    </row>
    <row r="549" spans="1:12">
      <c r="A549" s="479"/>
      <c r="B549" s="521"/>
      <c r="C549" s="522"/>
      <c r="D549" s="482"/>
      <c r="E549" s="502"/>
      <c r="F549" s="528" t="str">
        <f t="shared" si="20"/>
        <v>...</v>
      </c>
      <c r="G549" s="708" t="s">
        <v>1982</v>
      </c>
      <c r="H549" s="539"/>
      <c r="I549" s="540"/>
      <c r="J549" s="467"/>
      <c r="K549" s="804"/>
      <c r="L549" s="273"/>
    </row>
    <row r="550" spans="1:12">
      <c r="A550" s="479"/>
      <c r="B550" s="521"/>
      <c r="C550" s="522"/>
      <c r="D550" s="482"/>
      <c r="E550" s="502"/>
      <c r="F550" s="528" t="str">
        <f t="shared" si="20"/>
        <v>...</v>
      </c>
      <c r="G550" s="708" t="s">
        <v>1983</v>
      </c>
      <c r="H550" s="539"/>
      <c r="I550" s="539"/>
      <c r="J550" s="467"/>
      <c r="K550" s="804"/>
      <c r="L550" s="273"/>
    </row>
    <row r="551" spans="1:12">
      <c r="A551" s="479"/>
      <c r="B551" s="521"/>
      <c r="C551" s="522"/>
      <c r="D551" s="482"/>
      <c r="E551" s="502"/>
      <c r="F551" s="528" t="str">
        <f t="shared" si="20"/>
        <v>...</v>
      </c>
      <c r="G551" s="708" t="s">
        <v>1984</v>
      </c>
      <c r="H551" s="539"/>
      <c r="I551" s="539"/>
      <c r="J551" s="467"/>
      <c r="K551" s="804"/>
      <c r="L551" s="273"/>
    </row>
    <row r="552" spans="1:12">
      <c r="A552" s="479"/>
      <c r="B552" s="521"/>
      <c r="C552" s="522"/>
      <c r="D552" s="482"/>
      <c r="E552" s="502"/>
      <c r="F552" s="528" t="str">
        <f t="shared" si="20"/>
        <v>...</v>
      </c>
      <c r="G552" s="708" t="s">
        <v>1985</v>
      </c>
      <c r="H552" s="539"/>
      <c r="I552" s="560"/>
      <c r="J552" s="467"/>
      <c r="K552" s="804"/>
      <c r="L552" s="273"/>
    </row>
    <row r="553" spans="1:12">
      <c r="A553" s="479"/>
      <c r="B553" s="521"/>
      <c r="C553" s="522"/>
      <c r="D553" s="482"/>
      <c r="E553" s="502"/>
      <c r="F553" s="528" t="str">
        <f t="shared" si="20"/>
        <v>...</v>
      </c>
      <c r="G553" s="708" t="s">
        <v>1986</v>
      </c>
      <c r="H553" s="539"/>
      <c r="I553" s="560"/>
      <c r="J553" s="467"/>
      <c r="K553" s="804"/>
      <c r="L553" s="273"/>
    </row>
    <row r="554" spans="1:12" ht="25.5">
      <c r="A554" s="479"/>
      <c r="B554" s="521"/>
      <c r="C554" s="522"/>
      <c r="D554" s="482"/>
      <c r="E554" s="502"/>
      <c r="F554" s="528" t="str">
        <f t="shared" ref="F554:F602" si="22">A554&amp;"."&amp;B554&amp;"."&amp;C554&amp;"."&amp;D554</f>
        <v>...</v>
      </c>
      <c r="G554" s="705" t="s">
        <v>1987</v>
      </c>
      <c r="H554" s="539"/>
      <c r="I554" s="560"/>
      <c r="J554" s="467"/>
      <c r="K554" s="804"/>
      <c r="L554" s="273"/>
    </row>
    <row r="555" spans="1:12">
      <c r="A555" s="479"/>
      <c r="B555" s="521"/>
      <c r="C555" s="522"/>
      <c r="D555" s="482"/>
      <c r="E555" s="502"/>
      <c r="F555" s="528" t="str">
        <f t="shared" si="22"/>
        <v>...</v>
      </c>
      <c r="G555" s="708" t="s">
        <v>1988</v>
      </c>
      <c r="H555" s="539"/>
      <c r="I555" s="560"/>
      <c r="J555" s="467"/>
      <c r="K555" s="804"/>
      <c r="L555" s="273"/>
    </row>
    <row r="556" spans="1:12">
      <c r="A556" s="479"/>
      <c r="B556" s="521"/>
      <c r="C556" s="522"/>
      <c r="D556" s="482"/>
      <c r="E556" s="502"/>
      <c r="F556" s="528" t="str">
        <f t="shared" si="22"/>
        <v>...</v>
      </c>
      <c r="G556" s="708" t="s">
        <v>1989</v>
      </c>
      <c r="H556" s="539"/>
      <c r="I556" s="540"/>
      <c r="J556" s="467"/>
      <c r="K556" s="804"/>
      <c r="L556" s="273"/>
    </row>
    <row r="557" spans="1:12">
      <c r="A557" s="479"/>
      <c r="B557" s="521"/>
      <c r="C557" s="522"/>
      <c r="D557" s="482"/>
      <c r="E557" s="502"/>
      <c r="F557" s="528" t="str">
        <f t="shared" si="22"/>
        <v>...</v>
      </c>
      <c r="G557" s="708" t="s">
        <v>1990</v>
      </c>
      <c r="H557" s="539"/>
      <c r="I557" s="540"/>
      <c r="J557" s="467"/>
      <c r="K557" s="804"/>
      <c r="L557" s="273"/>
    </row>
    <row r="558" spans="1:12">
      <c r="A558" s="479"/>
      <c r="B558" s="521"/>
      <c r="C558" s="522"/>
      <c r="D558" s="482"/>
      <c r="E558" s="502"/>
      <c r="F558" s="528" t="str">
        <f t="shared" si="22"/>
        <v>...</v>
      </c>
      <c r="G558" s="708" t="s">
        <v>1991</v>
      </c>
      <c r="H558" s="539"/>
      <c r="I558" s="540"/>
      <c r="J558" s="467"/>
      <c r="K558" s="804"/>
      <c r="L558" s="273"/>
    </row>
    <row r="559" spans="1:12" ht="15">
      <c r="A559" s="479"/>
      <c r="B559" s="521"/>
      <c r="C559" s="522"/>
      <c r="D559" s="482"/>
      <c r="E559" s="502"/>
      <c r="F559" s="528" t="str">
        <f t="shared" si="22"/>
        <v>...</v>
      </c>
      <c r="G559" s="708" t="s">
        <v>1992</v>
      </c>
      <c r="H559" s="539"/>
      <c r="I559" s="540"/>
      <c r="J559" s="453"/>
      <c r="K559"/>
      <c r="L559" s="273"/>
    </row>
    <row r="560" spans="1:12" ht="15">
      <c r="A560" s="479"/>
      <c r="B560" s="521"/>
      <c r="C560" s="522"/>
      <c r="D560" s="482"/>
      <c r="E560" s="502"/>
      <c r="F560" s="528" t="str">
        <f t="shared" si="22"/>
        <v>...</v>
      </c>
      <c r="G560" s="708" t="s">
        <v>1993</v>
      </c>
      <c r="H560" s="539"/>
      <c r="I560" s="540"/>
      <c r="J560" s="453"/>
      <c r="K560"/>
      <c r="L560" s="273"/>
    </row>
    <row r="561" spans="1:12" ht="25.5">
      <c r="A561" s="479"/>
      <c r="B561" s="521"/>
      <c r="C561" s="522"/>
      <c r="D561" s="482"/>
      <c r="E561" s="502"/>
      <c r="F561" s="528" t="str">
        <f t="shared" si="22"/>
        <v>...</v>
      </c>
      <c r="G561" s="541" t="s">
        <v>1994</v>
      </c>
      <c r="H561" s="539"/>
      <c r="I561" s="539"/>
      <c r="J561" s="453"/>
      <c r="K561"/>
      <c r="L561" s="273"/>
    </row>
    <row r="562" spans="1:12" ht="15">
      <c r="A562" s="479"/>
      <c r="B562" s="521"/>
      <c r="C562" s="522"/>
      <c r="D562" s="482"/>
      <c r="E562" s="502"/>
      <c r="F562" s="528" t="str">
        <f t="shared" si="22"/>
        <v>...</v>
      </c>
      <c r="G562" s="529" t="s">
        <v>1995</v>
      </c>
      <c r="H562" s="539"/>
      <c r="I562" s="560"/>
      <c r="J562" s="453"/>
      <c r="K562"/>
      <c r="L562" s="273"/>
    </row>
    <row r="563" spans="1:12">
      <c r="A563" s="479">
        <v>400</v>
      </c>
      <c r="B563" s="521" t="s">
        <v>343</v>
      </c>
      <c r="C563" s="522" t="s">
        <v>330</v>
      </c>
      <c r="D563" s="482">
        <f>COUNT($D$545:D562)+1</f>
        <v>2</v>
      </c>
      <c r="E563" s="502"/>
      <c r="F563" s="528" t="str">
        <f t="shared" si="22"/>
        <v>400.02.03.2</v>
      </c>
      <c r="G563" s="541" t="s">
        <v>1996</v>
      </c>
      <c r="H563" s="539" t="s">
        <v>12</v>
      </c>
      <c r="I563" s="540">
        <v>2</v>
      </c>
      <c r="J563" s="304"/>
      <c r="K563" s="784">
        <f>+I563*J563</f>
        <v>0</v>
      </c>
      <c r="L563" s="273"/>
    </row>
    <row r="564" spans="1:12" ht="39">
      <c r="A564" s="479"/>
      <c r="B564" s="521"/>
      <c r="C564" s="522"/>
      <c r="D564" s="482"/>
      <c r="E564" s="502"/>
      <c r="F564" s="528" t="str">
        <f t="shared" si="22"/>
        <v>...</v>
      </c>
      <c r="G564" s="529" t="s">
        <v>1997</v>
      </c>
      <c r="H564" s="560"/>
      <c r="I564" s="540"/>
      <c r="J564" s="453"/>
      <c r="K564"/>
      <c r="L564" s="273"/>
    </row>
    <row r="565" spans="1:12">
      <c r="A565" s="479">
        <v>400</v>
      </c>
      <c r="B565" s="521" t="s">
        <v>343</v>
      </c>
      <c r="C565" s="522" t="s">
        <v>330</v>
      </c>
      <c r="D565" s="482">
        <f>COUNT($D$545:D564)+1</f>
        <v>3</v>
      </c>
      <c r="E565" s="502"/>
      <c r="F565" s="528" t="str">
        <f t="shared" si="22"/>
        <v>400.02.03.3</v>
      </c>
      <c r="G565" s="541" t="s">
        <v>1996</v>
      </c>
      <c r="H565" s="539" t="s">
        <v>12</v>
      </c>
      <c r="I565" s="540">
        <v>4</v>
      </c>
      <c r="J565" s="304"/>
      <c r="K565" s="784">
        <f>+I565*J565</f>
        <v>0</v>
      </c>
      <c r="L565" s="273"/>
    </row>
    <row r="566" spans="1:12" ht="51">
      <c r="A566" s="479"/>
      <c r="B566" s="521"/>
      <c r="C566" s="522"/>
      <c r="D566" s="482"/>
      <c r="E566" s="502"/>
      <c r="F566" s="528" t="str">
        <f t="shared" si="22"/>
        <v>...</v>
      </c>
      <c r="G566" s="541" t="s">
        <v>1998</v>
      </c>
      <c r="H566" s="539"/>
      <c r="I566" s="540"/>
      <c r="J566" s="453"/>
      <c r="K566"/>
      <c r="L566" s="273"/>
    </row>
    <row r="567" spans="1:12" ht="51">
      <c r="A567" s="479"/>
      <c r="B567" s="521"/>
      <c r="C567" s="522"/>
      <c r="D567" s="482"/>
      <c r="E567" s="502"/>
      <c r="F567" s="528" t="str">
        <f t="shared" si="22"/>
        <v>...</v>
      </c>
      <c r="G567" s="541" t="s">
        <v>1999</v>
      </c>
      <c r="H567" s="539"/>
      <c r="I567" s="540"/>
      <c r="J567" s="453"/>
      <c r="K567"/>
      <c r="L567" s="273"/>
    </row>
    <row r="568" spans="1:12" ht="15">
      <c r="A568" s="479"/>
      <c r="B568" s="521"/>
      <c r="C568" s="522"/>
      <c r="D568" s="482"/>
      <c r="E568" s="502"/>
      <c r="F568" s="528" t="str">
        <f t="shared" si="22"/>
        <v>...</v>
      </c>
      <c r="G568" s="541" t="s">
        <v>2000</v>
      </c>
      <c r="H568" s="539"/>
      <c r="I568" s="540"/>
      <c r="J568" s="453"/>
      <c r="K568"/>
      <c r="L568" s="273"/>
    </row>
    <row r="569" spans="1:12" ht="25.5">
      <c r="A569" s="479"/>
      <c r="B569" s="521"/>
      <c r="C569" s="522"/>
      <c r="D569" s="482"/>
      <c r="E569" s="502"/>
      <c r="F569" s="528" t="str">
        <f t="shared" si="22"/>
        <v>...</v>
      </c>
      <c r="G569" s="541" t="s">
        <v>2001</v>
      </c>
      <c r="H569" s="539"/>
      <c r="I569" s="540"/>
      <c r="J569" s="453"/>
      <c r="K569"/>
      <c r="L569" s="273"/>
    </row>
    <row r="570" spans="1:12" ht="15">
      <c r="A570" s="479"/>
      <c r="B570" s="521"/>
      <c r="C570" s="522"/>
      <c r="D570" s="482"/>
      <c r="E570" s="502"/>
      <c r="F570" s="528" t="str">
        <f t="shared" si="22"/>
        <v>...</v>
      </c>
      <c r="G570" s="541" t="s">
        <v>2002</v>
      </c>
      <c r="H570" s="539"/>
      <c r="I570" s="540"/>
      <c r="J570" s="453"/>
      <c r="K570"/>
      <c r="L570" s="273"/>
    </row>
    <row r="571" spans="1:12" ht="25.5">
      <c r="A571" s="479"/>
      <c r="B571" s="521"/>
      <c r="C571" s="522"/>
      <c r="D571" s="482"/>
      <c r="E571" s="502"/>
      <c r="F571" s="528" t="str">
        <f t="shared" si="22"/>
        <v>...</v>
      </c>
      <c r="G571" s="574" t="s">
        <v>2003</v>
      </c>
      <c r="H571" s="539"/>
      <c r="I571" s="540"/>
      <c r="J571" s="453"/>
      <c r="K571"/>
      <c r="L571" s="273"/>
    </row>
    <row r="572" spans="1:12">
      <c r="A572" s="479">
        <v>400</v>
      </c>
      <c r="B572" s="521" t="s">
        <v>343</v>
      </c>
      <c r="C572" s="522" t="s">
        <v>330</v>
      </c>
      <c r="D572" s="482">
        <f>COUNT($D$545:D571)+1</f>
        <v>4</v>
      </c>
      <c r="E572" s="502"/>
      <c r="F572" s="528" t="str">
        <f t="shared" si="22"/>
        <v>400.02.03.4</v>
      </c>
      <c r="G572" s="541" t="s">
        <v>126</v>
      </c>
      <c r="H572" s="539" t="s">
        <v>12</v>
      </c>
      <c r="I572" s="540">
        <v>1</v>
      </c>
      <c r="J572" s="304"/>
      <c r="K572" s="784">
        <f>+I572*J572</f>
        <v>0</v>
      </c>
      <c r="L572" s="273"/>
    </row>
    <row r="573" spans="1:12">
      <c r="A573" s="479">
        <v>400</v>
      </c>
      <c r="B573" s="521" t="s">
        <v>343</v>
      </c>
      <c r="C573" s="522" t="s">
        <v>330</v>
      </c>
      <c r="D573" s="482">
        <f>COUNT($D$545:D572)+1</f>
        <v>5</v>
      </c>
      <c r="E573" s="502"/>
      <c r="F573" s="528" t="str">
        <f t="shared" si="22"/>
        <v>400.02.03.5</v>
      </c>
      <c r="G573" s="541" t="s">
        <v>125</v>
      </c>
      <c r="H573" s="539" t="s">
        <v>12</v>
      </c>
      <c r="I573" s="540">
        <v>1</v>
      </c>
      <c r="J573" s="304"/>
      <c r="K573" s="784">
        <f>+I573*J573</f>
        <v>0</v>
      </c>
      <c r="L573" s="273"/>
    </row>
    <row r="574" spans="1:12" ht="38.25">
      <c r="A574" s="479"/>
      <c r="B574" s="521"/>
      <c r="C574" s="522"/>
      <c r="D574" s="482"/>
      <c r="E574" s="502"/>
      <c r="F574" s="528" t="str">
        <f t="shared" si="22"/>
        <v>...</v>
      </c>
      <c r="G574" s="541" t="s">
        <v>2004</v>
      </c>
      <c r="H574" s="540"/>
      <c r="I574" s="560"/>
      <c r="J574" s="453"/>
      <c r="K574"/>
      <c r="L574" s="273"/>
    </row>
    <row r="575" spans="1:12">
      <c r="A575" s="479">
        <v>400</v>
      </c>
      <c r="B575" s="521" t="s">
        <v>343</v>
      </c>
      <c r="C575" s="522" t="s">
        <v>330</v>
      </c>
      <c r="D575" s="482">
        <f>COUNT($D$545:D574)+1</f>
        <v>6</v>
      </c>
      <c r="E575" s="502"/>
      <c r="F575" s="528" t="str">
        <f t="shared" si="22"/>
        <v>400.02.03.6</v>
      </c>
      <c r="G575" s="541" t="s">
        <v>126</v>
      </c>
      <c r="H575" s="539" t="s">
        <v>12</v>
      </c>
      <c r="I575" s="540">
        <v>1</v>
      </c>
      <c r="J575" s="304"/>
      <c r="K575" s="784">
        <f>+I575*J575</f>
        <v>0</v>
      </c>
      <c r="L575" s="273"/>
    </row>
    <row r="576" spans="1:12">
      <c r="A576" s="479">
        <v>400</v>
      </c>
      <c r="B576" s="521" t="s">
        <v>343</v>
      </c>
      <c r="C576" s="522" t="s">
        <v>330</v>
      </c>
      <c r="D576" s="482">
        <f>COUNT($D$545:D575)+1</f>
        <v>7</v>
      </c>
      <c r="E576" s="502"/>
      <c r="F576" s="528" t="str">
        <f t="shared" si="22"/>
        <v>400.02.03.7</v>
      </c>
      <c r="G576" s="541" t="s">
        <v>125</v>
      </c>
      <c r="H576" s="539" t="s">
        <v>12</v>
      </c>
      <c r="I576" s="540">
        <v>1</v>
      </c>
      <c r="J576" s="304"/>
      <c r="K576" s="784">
        <f>+I576*J576</f>
        <v>0</v>
      </c>
      <c r="L576" s="273"/>
    </row>
    <row r="577" spans="1:12" ht="25.5">
      <c r="A577" s="479"/>
      <c r="B577" s="521"/>
      <c r="C577" s="522"/>
      <c r="D577" s="482"/>
      <c r="E577" s="502"/>
      <c r="F577" s="528" t="str">
        <f t="shared" si="22"/>
        <v>...</v>
      </c>
      <c r="G577" s="541" t="s">
        <v>2005</v>
      </c>
      <c r="H577" s="539"/>
      <c r="I577" s="560"/>
      <c r="J577" s="453"/>
      <c r="K577"/>
      <c r="L577" s="273"/>
    </row>
    <row r="578" spans="1:12">
      <c r="A578" s="479">
        <v>400</v>
      </c>
      <c r="B578" s="521" t="s">
        <v>343</v>
      </c>
      <c r="C578" s="522" t="s">
        <v>330</v>
      </c>
      <c r="D578" s="482">
        <f>COUNT($D$545:D577)+1</f>
        <v>8</v>
      </c>
      <c r="E578" s="502"/>
      <c r="F578" s="528" t="str">
        <f t="shared" si="22"/>
        <v>400.02.03.8</v>
      </c>
      <c r="G578" s="541" t="s">
        <v>126</v>
      </c>
      <c r="H578" s="539" t="s">
        <v>12</v>
      </c>
      <c r="I578" s="540">
        <v>4</v>
      </c>
      <c r="J578" s="304"/>
      <c r="K578" s="784">
        <f>+I578*J578</f>
        <v>0</v>
      </c>
      <c r="L578" s="273"/>
    </row>
    <row r="579" spans="1:12">
      <c r="A579" s="479">
        <v>400</v>
      </c>
      <c r="B579" s="521" t="s">
        <v>343</v>
      </c>
      <c r="C579" s="522" t="s">
        <v>330</v>
      </c>
      <c r="D579" s="482">
        <f>COUNT($D$545:D578)+1</f>
        <v>9</v>
      </c>
      <c r="E579" s="502"/>
      <c r="F579" s="528" t="str">
        <f t="shared" si="22"/>
        <v>400.02.03.9</v>
      </c>
      <c r="G579" s="541" t="s">
        <v>125</v>
      </c>
      <c r="H579" s="539" t="s">
        <v>12</v>
      </c>
      <c r="I579" s="540">
        <v>8</v>
      </c>
      <c r="J579" s="304"/>
      <c r="K579" s="784">
        <f>+I579*J579</f>
        <v>0</v>
      </c>
      <c r="L579" s="273"/>
    </row>
    <row r="580" spans="1:12" ht="51">
      <c r="A580" s="479">
        <v>400</v>
      </c>
      <c r="B580" s="521" t="s">
        <v>343</v>
      </c>
      <c r="C580" s="522" t="s">
        <v>330</v>
      </c>
      <c r="D580" s="482">
        <f>COUNT($D$545:D579)+1</f>
        <v>10</v>
      </c>
      <c r="E580" s="502"/>
      <c r="F580" s="528" t="str">
        <f t="shared" si="22"/>
        <v>400.02.03.10</v>
      </c>
      <c r="G580" s="529" t="s">
        <v>2006</v>
      </c>
      <c r="H580" s="539" t="s">
        <v>12</v>
      </c>
      <c r="I580" s="540">
        <v>2</v>
      </c>
      <c r="J580" s="304"/>
      <c r="K580" s="784">
        <f>+I580*J580</f>
        <v>0</v>
      </c>
      <c r="L580" s="273"/>
    </row>
    <row r="581" spans="1:12" ht="15">
      <c r="A581" s="479"/>
      <c r="B581" s="521"/>
      <c r="C581" s="522"/>
      <c r="D581" s="482"/>
      <c r="E581" s="502"/>
      <c r="F581" s="528" t="str">
        <f t="shared" si="22"/>
        <v>...</v>
      </c>
      <c r="G581" s="709"/>
      <c r="H581" s="539"/>
      <c r="I581" s="540"/>
      <c r="J581" s="453"/>
      <c r="K581"/>
      <c r="L581" s="273"/>
    </row>
    <row r="582" spans="1:12" ht="38.25">
      <c r="A582" s="479"/>
      <c r="B582" s="521"/>
      <c r="C582" s="522"/>
      <c r="D582" s="482"/>
      <c r="E582" s="502"/>
      <c r="F582" s="528" t="str">
        <f t="shared" si="22"/>
        <v>...</v>
      </c>
      <c r="G582" s="708" t="s">
        <v>2007</v>
      </c>
      <c r="H582" s="539"/>
      <c r="I582" s="560"/>
      <c r="J582" s="453"/>
      <c r="K582"/>
      <c r="L582" s="273"/>
    </row>
    <row r="583" spans="1:12" ht="15">
      <c r="A583" s="479"/>
      <c r="B583" s="521"/>
      <c r="C583" s="522"/>
      <c r="D583" s="482"/>
      <c r="E583" s="502"/>
      <c r="F583" s="528" t="str">
        <f t="shared" si="22"/>
        <v>...</v>
      </c>
      <c r="G583" s="708" t="s">
        <v>2008</v>
      </c>
      <c r="H583" s="539"/>
      <c r="I583" s="560"/>
      <c r="J583" s="453"/>
      <c r="K583"/>
      <c r="L583" s="273"/>
    </row>
    <row r="584" spans="1:12">
      <c r="A584" s="479">
        <v>400</v>
      </c>
      <c r="B584" s="521" t="s">
        <v>343</v>
      </c>
      <c r="C584" s="522" t="s">
        <v>330</v>
      </c>
      <c r="D584" s="482">
        <f>COUNT($D$545:D583)+1</f>
        <v>11</v>
      </c>
      <c r="E584" s="502"/>
      <c r="F584" s="528" t="str">
        <f t="shared" si="22"/>
        <v>400.02.03.11</v>
      </c>
      <c r="G584" s="541" t="s">
        <v>130</v>
      </c>
      <c r="H584" s="539" t="s">
        <v>78</v>
      </c>
      <c r="I584" s="540">
        <v>8</v>
      </c>
      <c r="J584" s="304"/>
      <c r="K584" s="784">
        <f>+I584*J584</f>
        <v>0</v>
      </c>
      <c r="L584" s="273"/>
    </row>
    <row r="585" spans="1:12" ht="15">
      <c r="A585" s="479"/>
      <c r="B585" s="521"/>
      <c r="C585" s="522"/>
      <c r="D585" s="482"/>
      <c r="E585" s="502"/>
      <c r="F585" s="528" t="str">
        <f t="shared" si="22"/>
        <v>...</v>
      </c>
      <c r="G585" s="541" t="s">
        <v>2009</v>
      </c>
      <c r="H585" s="539"/>
      <c r="I585" s="540"/>
      <c r="J585" s="453"/>
      <c r="K585"/>
      <c r="L585" s="273"/>
    </row>
    <row r="586" spans="1:12" ht="15">
      <c r="A586" s="479"/>
      <c r="B586" s="521"/>
      <c r="C586" s="522"/>
      <c r="D586" s="482"/>
      <c r="E586" s="502"/>
      <c r="F586" s="528" t="str">
        <f t="shared" si="22"/>
        <v>...</v>
      </c>
      <c r="G586" s="541" t="s">
        <v>2010</v>
      </c>
      <c r="H586" s="539"/>
      <c r="I586" s="540"/>
      <c r="J586" s="453"/>
      <c r="K586"/>
      <c r="L586" s="273"/>
    </row>
    <row r="587" spans="1:12">
      <c r="A587" s="479">
        <v>400</v>
      </c>
      <c r="B587" s="521" t="s">
        <v>343</v>
      </c>
      <c r="C587" s="522" t="s">
        <v>330</v>
      </c>
      <c r="D587" s="482">
        <f>COUNT($D$545:D586)+1</f>
        <v>12</v>
      </c>
      <c r="E587" s="502"/>
      <c r="F587" s="528" t="str">
        <f t="shared" si="22"/>
        <v>400.02.03.12</v>
      </c>
      <c r="G587" s="541" t="s">
        <v>2011</v>
      </c>
      <c r="H587" s="539" t="s">
        <v>12</v>
      </c>
      <c r="I587" s="540">
        <v>4</v>
      </c>
      <c r="J587" s="304"/>
      <c r="K587" s="784">
        <f>+I587*J587</f>
        <v>0</v>
      </c>
      <c r="L587" s="273"/>
    </row>
    <row r="588" spans="1:12" ht="25.5">
      <c r="A588" s="479">
        <v>400</v>
      </c>
      <c r="B588" s="521" t="s">
        <v>343</v>
      </c>
      <c r="C588" s="522" t="s">
        <v>330</v>
      </c>
      <c r="D588" s="482">
        <f>COUNT($D$545:D587)+1</f>
        <v>13</v>
      </c>
      <c r="E588" s="502"/>
      <c r="F588" s="528" t="str">
        <f t="shared" si="22"/>
        <v>400.02.03.13</v>
      </c>
      <c r="G588" s="529" t="s">
        <v>2012</v>
      </c>
      <c r="H588" s="539" t="s">
        <v>12</v>
      </c>
      <c r="I588" s="560">
        <v>2</v>
      </c>
      <c r="J588" s="304"/>
      <c r="K588" s="784">
        <f>+I588*J588</f>
        <v>0</v>
      </c>
      <c r="L588" s="273"/>
    </row>
    <row r="589" spans="1:12" ht="25.5">
      <c r="A589" s="479">
        <v>400</v>
      </c>
      <c r="B589" s="521" t="s">
        <v>343</v>
      </c>
      <c r="C589" s="522" t="s">
        <v>330</v>
      </c>
      <c r="D589" s="482">
        <f>COUNT($D$545:D588)+1</f>
        <v>14</v>
      </c>
      <c r="E589" s="502"/>
      <c r="F589" s="528" t="str">
        <f t="shared" si="22"/>
        <v>400.02.03.14</v>
      </c>
      <c r="G589" s="529" t="s">
        <v>2013</v>
      </c>
      <c r="H589" s="539" t="s">
        <v>12</v>
      </c>
      <c r="I589" s="560">
        <v>2</v>
      </c>
      <c r="J589" s="304"/>
      <c r="K589" s="784">
        <f>+I589*J589</f>
        <v>0</v>
      </c>
      <c r="L589" s="273"/>
    </row>
    <row r="590" spans="1:12">
      <c r="A590" s="479"/>
      <c r="B590" s="521"/>
      <c r="C590" s="522"/>
      <c r="D590" s="482"/>
      <c r="E590" s="502"/>
      <c r="F590" s="528" t="str">
        <f t="shared" si="22"/>
        <v>...</v>
      </c>
      <c r="G590" s="529" t="s">
        <v>2014</v>
      </c>
      <c r="H590" s="539"/>
      <c r="I590" s="560"/>
      <c r="J590" s="466"/>
      <c r="K590" s="805"/>
      <c r="L590" s="273"/>
    </row>
    <row r="591" spans="1:12">
      <c r="A591" s="479">
        <v>400</v>
      </c>
      <c r="B591" s="521" t="s">
        <v>343</v>
      </c>
      <c r="C591" s="522" t="s">
        <v>330</v>
      </c>
      <c r="D591" s="482">
        <f>COUNT($D$545:D590)+1</f>
        <v>15</v>
      </c>
      <c r="E591" s="502"/>
      <c r="F591" s="528" t="str">
        <f t="shared" si="22"/>
        <v>400.02.03.15</v>
      </c>
      <c r="G591" s="529" t="s">
        <v>2015</v>
      </c>
      <c r="H591" s="539" t="s">
        <v>12</v>
      </c>
      <c r="I591" s="560">
        <v>2</v>
      </c>
      <c r="J591" s="304"/>
      <c r="K591" s="784">
        <f>+I591*J591</f>
        <v>0</v>
      </c>
      <c r="L591" s="273"/>
    </row>
    <row r="592" spans="1:12" ht="13.5" thickBot="1">
      <c r="A592" s="479"/>
      <c r="B592" s="521"/>
      <c r="C592" s="522"/>
      <c r="D592" s="482"/>
      <c r="E592" s="502"/>
      <c r="F592" s="528"/>
      <c r="G592" s="529"/>
      <c r="H592" s="539"/>
      <c r="I592" s="560"/>
      <c r="J592" s="304"/>
      <c r="K592" s="784"/>
      <c r="L592" s="273"/>
    </row>
    <row r="593" spans="1:12" ht="15" thickBot="1">
      <c r="A593" s="479"/>
      <c r="B593" s="521"/>
      <c r="C593" s="522"/>
      <c r="D593" s="482"/>
      <c r="E593" s="550"/>
      <c r="F593" s="551"/>
      <c r="G593" s="552" t="s">
        <v>2019</v>
      </c>
      <c r="H593" s="552"/>
      <c r="I593" s="553"/>
      <c r="J593" s="452"/>
      <c r="K593" s="786">
        <f>SUM(K546:K591)</f>
        <v>0</v>
      </c>
      <c r="L593" s="273"/>
    </row>
    <row r="594" spans="1:12">
      <c r="A594" s="479"/>
      <c r="B594" s="521"/>
      <c r="C594" s="522"/>
      <c r="D594" s="482"/>
      <c r="E594" s="502"/>
      <c r="F594" s="528"/>
      <c r="G594" s="529"/>
      <c r="H594" s="539"/>
      <c r="I594" s="560"/>
      <c r="J594" s="304"/>
      <c r="K594" s="784"/>
      <c r="L594" s="273"/>
    </row>
    <row r="595" spans="1:12">
      <c r="A595" s="479"/>
      <c r="B595" s="521"/>
      <c r="C595" s="522"/>
      <c r="D595" s="482"/>
      <c r="E595" s="502"/>
      <c r="F595" s="528"/>
      <c r="G595" s="529"/>
      <c r="H595" s="539"/>
      <c r="I595" s="560"/>
      <c r="J595" s="304"/>
      <c r="K595" s="784"/>
      <c r="L595" s="273"/>
    </row>
    <row r="596" spans="1:12" ht="15">
      <c r="A596" s="479">
        <v>400</v>
      </c>
      <c r="B596" s="521" t="s">
        <v>343</v>
      </c>
      <c r="C596" s="522" t="s">
        <v>337</v>
      </c>
      <c r="D596" s="482"/>
      <c r="E596" s="592"/>
      <c r="F596" s="523" t="str">
        <f t="shared" si="22"/>
        <v>400.02.04.</v>
      </c>
      <c r="G596" s="523" t="s">
        <v>2016</v>
      </c>
      <c r="H596" s="525"/>
      <c r="I596" s="525"/>
      <c r="J596" s="449"/>
      <c r="K596" s="780">
        <f>K604</f>
        <v>0</v>
      </c>
      <c r="L596" s="273"/>
    </row>
    <row r="597" spans="1:12" ht="63.75">
      <c r="A597" s="479">
        <v>400</v>
      </c>
      <c r="B597" s="521" t="s">
        <v>343</v>
      </c>
      <c r="C597" s="522" t="s">
        <v>337</v>
      </c>
      <c r="D597" s="482">
        <v>1</v>
      </c>
      <c r="E597" s="502"/>
      <c r="F597" s="528" t="str">
        <f t="shared" si="22"/>
        <v>400.02.04.1</v>
      </c>
      <c r="G597" s="545" t="s">
        <v>1715</v>
      </c>
      <c r="H597" s="575" t="s">
        <v>78</v>
      </c>
      <c r="I597" s="557">
        <v>1</v>
      </c>
      <c r="J597" s="308"/>
      <c r="K597" s="788">
        <f>J597*I597</f>
        <v>0</v>
      </c>
      <c r="L597" s="273"/>
    </row>
    <row r="598" spans="1:12" ht="38.25">
      <c r="A598" s="479"/>
      <c r="B598" s="521"/>
      <c r="C598" s="522"/>
      <c r="D598" s="482"/>
      <c r="E598" s="502"/>
      <c r="F598" s="528" t="str">
        <f t="shared" si="22"/>
        <v>...</v>
      </c>
      <c r="G598" s="545" t="s">
        <v>1716</v>
      </c>
      <c r="H598" s="575"/>
      <c r="I598" s="584"/>
      <c r="J598" s="453"/>
      <c r="K598"/>
      <c r="L598" s="273"/>
    </row>
    <row r="599" spans="1:12" ht="25.5">
      <c r="A599" s="479"/>
      <c r="B599" s="521"/>
      <c r="C599" s="522"/>
      <c r="D599" s="482"/>
      <c r="E599" s="502"/>
      <c r="F599" s="528" t="str">
        <f t="shared" si="22"/>
        <v>...</v>
      </c>
      <c r="G599" s="545" t="s">
        <v>1717</v>
      </c>
      <c r="H599" s="575"/>
      <c r="I599" s="584"/>
      <c r="J599" s="453"/>
      <c r="K599"/>
      <c r="L599" s="273"/>
    </row>
    <row r="600" spans="1:12" ht="38.25">
      <c r="A600" s="479">
        <v>400</v>
      </c>
      <c r="B600" s="521" t="s">
        <v>343</v>
      </c>
      <c r="C600" s="522" t="s">
        <v>337</v>
      </c>
      <c r="D600" s="482">
        <v>2</v>
      </c>
      <c r="E600" s="502"/>
      <c r="F600" s="528" t="str">
        <f t="shared" si="22"/>
        <v>400.02.04.2</v>
      </c>
      <c r="G600" s="545" t="s">
        <v>1718</v>
      </c>
      <c r="H600" s="570" t="s">
        <v>78</v>
      </c>
      <c r="I600" s="544">
        <v>1</v>
      </c>
      <c r="J600" s="463"/>
      <c r="K600" s="798">
        <f>I600*J600</f>
        <v>0</v>
      </c>
      <c r="L600" s="273"/>
    </row>
    <row r="601" spans="1:12" ht="25.5">
      <c r="A601" s="479">
        <v>400</v>
      </c>
      <c r="B601" s="521" t="s">
        <v>343</v>
      </c>
      <c r="C601" s="522" t="s">
        <v>337</v>
      </c>
      <c r="D601" s="482">
        <v>3</v>
      </c>
      <c r="E601" s="502"/>
      <c r="F601" s="528" t="str">
        <f t="shared" si="22"/>
        <v>400.02.04.3</v>
      </c>
      <c r="G601" s="585" t="s">
        <v>1719</v>
      </c>
      <c r="H601" s="570" t="s">
        <v>1720</v>
      </c>
      <c r="I601" s="544">
        <v>38</v>
      </c>
      <c r="J601" s="463"/>
      <c r="K601" s="798">
        <f>I601*J601</f>
        <v>0</v>
      </c>
      <c r="L601" s="273"/>
    </row>
    <row r="602" spans="1:12">
      <c r="A602" s="479">
        <v>400</v>
      </c>
      <c r="B602" s="521" t="s">
        <v>343</v>
      </c>
      <c r="C602" s="522" t="s">
        <v>337</v>
      </c>
      <c r="D602" s="482">
        <v>4</v>
      </c>
      <c r="E602" s="502"/>
      <c r="F602" s="528" t="str">
        <f t="shared" si="22"/>
        <v>400.02.04.4</v>
      </c>
      <c r="G602" s="545" t="s">
        <v>1721</v>
      </c>
      <c r="H602" s="570" t="s">
        <v>78</v>
      </c>
      <c r="I602" s="544">
        <v>1</v>
      </c>
      <c r="J602" s="463"/>
      <c r="K602" s="798">
        <f>I602*J602</f>
        <v>0</v>
      </c>
      <c r="L602" s="273"/>
    </row>
    <row r="603" spans="1:12" ht="13.5" thickBot="1">
      <c r="A603" s="479"/>
      <c r="B603" s="521"/>
      <c r="C603" s="522"/>
      <c r="D603" s="482"/>
      <c r="E603" s="502"/>
      <c r="F603" s="528" t="str">
        <f t="shared" ref="F603" si="23">A603&amp;"."&amp;B603&amp;"."&amp;C603&amp;"."&amp;D603</f>
        <v>...</v>
      </c>
      <c r="G603" s="710"/>
      <c r="H603" s="500"/>
      <c r="I603" s="499"/>
      <c r="K603" s="508"/>
      <c r="L603" s="273"/>
    </row>
    <row r="604" spans="1:12" ht="15" thickBot="1">
      <c r="A604" s="479"/>
      <c r="B604" s="521"/>
      <c r="C604" s="522"/>
      <c r="D604" s="482"/>
      <c r="E604" s="550"/>
      <c r="F604" s="551"/>
      <c r="G604" s="552" t="s">
        <v>2020</v>
      </c>
      <c r="H604" s="552"/>
      <c r="I604" s="553"/>
      <c r="J604" s="452"/>
      <c r="K604" s="786">
        <f>SUM(K597:K602)</f>
        <v>0</v>
      </c>
      <c r="L604" s="273"/>
    </row>
    <row r="605" spans="1:12">
      <c r="A605" s="479"/>
      <c r="B605" s="521"/>
      <c r="C605" s="522"/>
      <c r="D605" s="482"/>
      <c r="E605" s="502"/>
      <c r="F605" s="500"/>
      <c r="G605" s="710"/>
      <c r="H605" s="500"/>
      <c r="I605" s="499"/>
      <c r="K605" s="508"/>
      <c r="L605" s="273"/>
    </row>
    <row r="606" spans="1:12">
      <c r="A606" s="479"/>
      <c r="B606" s="521"/>
      <c r="C606" s="522"/>
      <c r="D606" s="482"/>
      <c r="E606" s="502"/>
      <c r="F606" s="500"/>
      <c r="G606" s="710"/>
      <c r="H606" s="500"/>
      <c r="I606" s="499"/>
      <c r="K606" s="508"/>
      <c r="L606" s="273"/>
    </row>
    <row r="607" spans="1:12" ht="15">
      <c r="A607" s="479">
        <v>400</v>
      </c>
      <c r="B607" s="521" t="s">
        <v>330</v>
      </c>
      <c r="C607" s="522"/>
      <c r="D607" s="482"/>
      <c r="E607" s="592"/>
      <c r="F607" s="523" t="str">
        <f>A607&amp;"."&amp;B607&amp;"."&amp;C607&amp;"."&amp;D607</f>
        <v>400.03..</v>
      </c>
      <c r="G607" s="523" t="s">
        <v>2021</v>
      </c>
      <c r="H607" s="525"/>
      <c r="I607" s="525"/>
      <c r="J607" s="449"/>
      <c r="K607" s="523"/>
      <c r="L607" s="273"/>
    </row>
    <row r="608" spans="1:12" ht="14.25">
      <c r="A608" s="479"/>
      <c r="B608" s="521"/>
      <c r="C608" s="522"/>
      <c r="D608" s="482"/>
      <c r="E608" s="596"/>
      <c r="F608" s="526"/>
      <c r="G608" s="711"/>
      <c r="H608" s="712"/>
      <c r="I608" s="711"/>
      <c r="J608" s="468"/>
      <c r="K608" s="711"/>
      <c r="L608" s="273"/>
    </row>
    <row r="609" spans="1:12" ht="15">
      <c r="A609" s="479">
        <v>400</v>
      </c>
      <c r="B609" s="521" t="s">
        <v>330</v>
      </c>
      <c r="C609" s="522" t="s">
        <v>342</v>
      </c>
      <c r="D609" s="482"/>
      <c r="E609" s="592"/>
      <c r="F609" s="523" t="str">
        <f t="shared" ref="F609:F672" si="24">A609&amp;"."&amp;B609&amp;"."&amp;C609&amp;"."&amp;D609</f>
        <v>400.03.01.</v>
      </c>
      <c r="G609" s="523" t="s">
        <v>2022</v>
      </c>
      <c r="H609" s="525"/>
      <c r="I609" s="525"/>
      <c r="J609" s="449"/>
      <c r="K609" s="780">
        <f>K685</f>
        <v>0</v>
      </c>
      <c r="L609" s="273">
        <f>L724</f>
        <v>0</v>
      </c>
    </row>
    <row r="610" spans="1:12" ht="38.25">
      <c r="A610" s="479">
        <v>400</v>
      </c>
      <c r="B610" s="521" t="s">
        <v>330</v>
      </c>
      <c r="C610" s="522" t="s">
        <v>342</v>
      </c>
      <c r="D610" s="482"/>
      <c r="E610" s="594"/>
      <c r="F610" s="528" t="str">
        <f t="shared" si="24"/>
        <v>400.03.01.</v>
      </c>
      <c r="G610" s="713" t="s">
        <v>2023</v>
      </c>
      <c r="H610" s="714"/>
      <c r="I610" s="715"/>
      <c r="J610" s="470"/>
      <c r="K610" s="726"/>
      <c r="L610" s="273"/>
    </row>
    <row r="611" spans="1:12">
      <c r="A611" s="479">
        <v>400</v>
      </c>
      <c r="B611" s="521" t="s">
        <v>330</v>
      </c>
      <c r="C611" s="522" t="s">
        <v>342</v>
      </c>
      <c r="D611" s="482">
        <f>COUNT($D$609:D610)+1</f>
        <v>1</v>
      </c>
      <c r="E611" s="594"/>
      <c r="F611" s="528" t="str">
        <f t="shared" si="24"/>
        <v>400.03.01.1</v>
      </c>
      <c r="G611" s="713" t="s">
        <v>2024</v>
      </c>
      <c r="H611" s="716" t="s">
        <v>104</v>
      </c>
      <c r="I611" s="716">
        <v>21</v>
      </c>
      <c r="J611" s="469"/>
      <c r="K611" s="806">
        <f>+J611*I611</f>
        <v>0</v>
      </c>
    </row>
    <row r="612" spans="1:12">
      <c r="A612" s="479">
        <v>400</v>
      </c>
      <c r="B612" s="521" t="s">
        <v>330</v>
      </c>
      <c r="C612" s="522" t="s">
        <v>342</v>
      </c>
      <c r="D612" s="482">
        <f>COUNT($D$609:D611)+1</f>
        <v>2</v>
      </c>
      <c r="E612" s="594"/>
      <c r="F612" s="528" t="str">
        <f t="shared" si="24"/>
        <v>400.03.01.2</v>
      </c>
      <c r="G612" s="713" t="s">
        <v>2025</v>
      </c>
      <c r="H612" s="716" t="s">
        <v>104</v>
      </c>
      <c r="I612" s="716">
        <v>25</v>
      </c>
      <c r="J612" s="469"/>
      <c r="K612" s="806">
        <f>+J612*I612</f>
        <v>0</v>
      </c>
    </row>
    <row r="613" spans="1:12" ht="14.25">
      <c r="A613" s="479">
        <v>400</v>
      </c>
      <c r="B613" s="521" t="s">
        <v>330</v>
      </c>
      <c r="C613" s="522" t="s">
        <v>342</v>
      </c>
      <c r="D613" s="482">
        <f>COUNT($D$609:D612)+1</f>
        <v>3</v>
      </c>
      <c r="E613" s="596"/>
      <c r="F613" s="528" t="str">
        <f t="shared" si="24"/>
        <v>400.03.01.3</v>
      </c>
      <c r="G613" s="713" t="s">
        <v>2026</v>
      </c>
      <c r="H613" s="716" t="s">
        <v>104</v>
      </c>
      <c r="I613" s="716">
        <v>90</v>
      </c>
      <c r="J613" s="469"/>
      <c r="K613" s="806">
        <f>+J613*I613</f>
        <v>0</v>
      </c>
    </row>
    <row r="614" spans="1:12" ht="14.25">
      <c r="A614" s="479">
        <v>400</v>
      </c>
      <c r="B614" s="521" t="s">
        <v>330</v>
      </c>
      <c r="C614" s="522" t="s">
        <v>342</v>
      </c>
      <c r="D614" s="482">
        <f>COUNT($D$609:D613)+1</f>
        <v>4</v>
      </c>
      <c r="E614" s="596"/>
      <c r="F614" s="528" t="str">
        <f t="shared" si="24"/>
        <v>400.03.01.4</v>
      </c>
      <c r="G614" s="713" t="s">
        <v>2027</v>
      </c>
      <c r="H614" s="716" t="s">
        <v>104</v>
      </c>
      <c r="I614" s="716">
        <v>340</v>
      </c>
      <c r="J614" s="469"/>
      <c r="K614" s="806">
        <f>+J614*I614</f>
        <v>0</v>
      </c>
    </row>
    <row r="615" spans="1:12" ht="14.25">
      <c r="A615" s="479">
        <v>400</v>
      </c>
      <c r="B615" s="521" t="s">
        <v>330</v>
      </c>
      <c r="C615" s="522" t="s">
        <v>342</v>
      </c>
      <c r="D615" s="482">
        <f>COUNT($D$609:D614)+1</f>
        <v>5</v>
      </c>
      <c r="E615" s="596"/>
      <c r="F615" s="528" t="str">
        <f t="shared" si="24"/>
        <v>400.03.01.5</v>
      </c>
      <c r="G615" s="713" t="s">
        <v>2028</v>
      </c>
      <c r="H615" s="716" t="s">
        <v>104</v>
      </c>
      <c r="I615" s="716">
        <v>8</v>
      </c>
      <c r="J615" s="469"/>
      <c r="K615" s="806">
        <f>+J615*I615</f>
        <v>0</v>
      </c>
    </row>
    <row r="616" spans="1:12" ht="25.5">
      <c r="A616" s="479"/>
      <c r="B616" s="521"/>
      <c r="C616" s="522"/>
      <c r="D616" s="482"/>
      <c r="E616" s="596"/>
      <c r="F616" s="528" t="str">
        <f t="shared" si="24"/>
        <v>...</v>
      </c>
      <c r="G616" s="717" t="s">
        <v>2029</v>
      </c>
      <c r="H616" s="540"/>
      <c r="I616" s="718"/>
      <c r="J616" s="471"/>
      <c r="K616" s="726"/>
    </row>
    <row r="617" spans="1:12" ht="14.25">
      <c r="A617" s="479"/>
      <c r="B617" s="521"/>
      <c r="C617" s="522"/>
      <c r="D617" s="482"/>
      <c r="E617" s="596"/>
      <c r="F617" s="528" t="str">
        <f t="shared" si="24"/>
        <v>...</v>
      </c>
      <c r="G617" s="717" t="s">
        <v>2030</v>
      </c>
      <c r="H617" s="540"/>
      <c r="I617" s="718"/>
      <c r="J617" s="471"/>
      <c r="K617" s="726"/>
    </row>
    <row r="618" spans="1:12" ht="14.25">
      <c r="A618" s="479">
        <v>400</v>
      </c>
      <c r="B618" s="521" t="s">
        <v>330</v>
      </c>
      <c r="C618" s="522" t="s">
        <v>342</v>
      </c>
      <c r="D618" s="482">
        <f>COUNT($D$609:D617)+1</f>
        <v>6</v>
      </c>
      <c r="E618" s="596"/>
      <c r="F618" s="528" t="str">
        <f t="shared" si="24"/>
        <v>400.03.01.6</v>
      </c>
      <c r="G618" s="717" t="s">
        <v>2031</v>
      </c>
      <c r="H618" s="557" t="s">
        <v>104</v>
      </c>
      <c r="I618" s="719">
        <v>10</v>
      </c>
      <c r="J618" s="321"/>
      <c r="K618" s="807">
        <f>+J618*I618</f>
        <v>0</v>
      </c>
    </row>
    <row r="619" spans="1:12" ht="51">
      <c r="A619" s="479"/>
      <c r="B619" s="521"/>
      <c r="C619" s="522"/>
      <c r="D619" s="482"/>
      <c r="E619" s="596"/>
      <c r="F619" s="528" t="str">
        <f t="shared" si="24"/>
        <v>...</v>
      </c>
      <c r="G619" s="717" t="s">
        <v>2032</v>
      </c>
      <c r="H619" s="540"/>
      <c r="I619" s="718"/>
      <c r="J619" s="471"/>
      <c r="K619" s="726"/>
    </row>
    <row r="620" spans="1:12" ht="14.25">
      <c r="A620" s="479">
        <v>400</v>
      </c>
      <c r="B620" s="521" t="s">
        <v>330</v>
      </c>
      <c r="C620" s="522" t="s">
        <v>342</v>
      </c>
      <c r="D620" s="482">
        <f>COUNT($D$609:D619)+1</f>
        <v>7</v>
      </c>
      <c r="E620" s="596"/>
      <c r="F620" s="528" t="str">
        <f t="shared" si="24"/>
        <v>400.03.01.7</v>
      </c>
      <c r="G620" s="717" t="s">
        <v>2033</v>
      </c>
      <c r="H620" s="557" t="s">
        <v>104</v>
      </c>
      <c r="I620" s="716">
        <v>21</v>
      </c>
      <c r="J620" s="471"/>
      <c r="K620" s="807">
        <f>+J620*I620</f>
        <v>0</v>
      </c>
    </row>
    <row r="621" spans="1:12">
      <c r="A621" s="479">
        <v>400</v>
      </c>
      <c r="B621" s="521" t="s">
        <v>330</v>
      </c>
      <c r="C621" s="522" t="s">
        <v>342</v>
      </c>
      <c r="D621" s="482">
        <f>COUNT($D$609:D620)+1</f>
        <v>8</v>
      </c>
      <c r="E621" s="594"/>
      <c r="F621" s="528" t="str">
        <f t="shared" si="24"/>
        <v>400.03.01.8</v>
      </c>
      <c r="G621" s="717" t="s">
        <v>2034</v>
      </c>
      <c r="H621" s="557" t="s">
        <v>104</v>
      </c>
      <c r="I621" s="716">
        <v>25</v>
      </c>
      <c r="J621" s="471"/>
      <c r="K621" s="807">
        <f>+J621*I621</f>
        <v>0</v>
      </c>
    </row>
    <row r="622" spans="1:12">
      <c r="A622" s="479">
        <v>400</v>
      </c>
      <c r="B622" s="521" t="s">
        <v>330</v>
      </c>
      <c r="C622" s="522" t="s">
        <v>342</v>
      </c>
      <c r="D622" s="482">
        <f>COUNT($D$609:D621)+1</f>
        <v>9</v>
      </c>
      <c r="E622" s="594"/>
      <c r="F622" s="528" t="str">
        <f t="shared" si="24"/>
        <v>400.03.01.9</v>
      </c>
      <c r="G622" s="717" t="s">
        <v>2035</v>
      </c>
      <c r="H622" s="557" t="s">
        <v>104</v>
      </c>
      <c r="I622" s="716">
        <v>90</v>
      </c>
      <c r="J622" s="471"/>
      <c r="K622" s="807">
        <f>+J622*I622</f>
        <v>0</v>
      </c>
    </row>
    <row r="623" spans="1:12" ht="14.25">
      <c r="A623" s="479">
        <v>400</v>
      </c>
      <c r="B623" s="521" t="s">
        <v>330</v>
      </c>
      <c r="C623" s="522" t="s">
        <v>342</v>
      </c>
      <c r="D623" s="482">
        <f>COUNT($D$609:D622)+1</f>
        <v>10</v>
      </c>
      <c r="E623" s="596"/>
      <c r="F623" s="528" t="str">
        <f t="shared" si="24"/>
        <v>400.03.01.10</v>
      </c>
      <c r="G623" s="717" t="s">
        <v>2036</v>
      </c>
      <c r="H623" s="557" t="s">
        <v>104</v>
      </c>
      <c r="I623" s="716">
        <v>340</v>
      </c>
      <c r="J623" s="471"/>
      <c r="K623" s="807">
        <f>+J623*I623</f>
        <v>0</v>
      </c>
    </row>
    <row r="624" spans="1:12" ht="14.25">
      <c r="A624" s="479">
        <v>400</v>
      </c>
      <c r="B624" s="521" t="s">
        <v>330</v>
      </c>
      <c r="C624" s="522" t="s">
        <v>342</v>
      </c>
      <c r="D624" s="482">
        <f>COUNT($D$609:D623)+1</f>
        <v>11</v>
      </c>
      <c r="E624" s="596"/>
      <c r="F624" s="528" t="str">
        <f t="shared" si="24"/>
        <v>400.03.01.11</v>
      </c>
      <c r="G624" s="717" t="s">
        <v>2037</v>
      </c>
      <c r="H624" s="557" t="s">
        <v>104</v>
      </c>
      <c r="I624" s="716">
        <v>8</v>
      </c>
      <c r="J624" s="471"/>
      <c r="K624" s="807">
        <f>+J624*I624</f>
        <v>0</v>
      </c>
    </row>
    <row r="625" spans="1:11" ht="14.25">
      <c r="A625" s="479"/>
      <c r="B625" s="521"/>
      <c r="C625" s="522"/>
      <c r="D625" s="482"/>
      <c r="E625" s="596"/>
      <c r="F625" s="528" t="str">
        <f t="shared" si="24"/>
        <v>...</v>
      </c>
      <c r="G625" s="717" t="s">
        <v>2038</v>
      </c>
      <c r="H625" s="720"/>
      <c r="I625" s="718"/>
      <c r="J625" s="471"/>
      <c r="K625" s="726"/>
    </row>
    <row r="626" spans="1:11" ht="14.25">
      <c r="A626" s="479">
        <v>400</v>
      </c>
      <c r="B626" s="521" t="s">
        <v>330</v>
      </c>
      <c r="C626" s="522" t="s">
        <v>342</v>
      </c>
      <c r="D626" s="482">
        <f>COUNT($D$609:D625)+1</f>
        <v>12</v>
      </c>
      <c r="E626" s="596"/>
      <c r="F626" s="528" t="str">
        <f t="shared" si="24"/>
        <v>400.03.01.12</v>
      </c>
      <c r="G626" s="717" t="s">
        <v>2039</v>
      </c>
      <c r="H626" s="557" t="s">
        <v>78</v>
      </c>
      <c r="I626" s="718">
        <v>2</v>
      </c>
      <c r="J626" s="471"/>
      <c r="K626" s="807">
        <f>+J626*I626</f>
        <v>0</v>
      </c>
    </row>
    <row r="627" spans="1:11" ht="14.25">
      <c r="A627" s="479">
        <v>400</v>
      </c>
      <c r="B627" s="521" t="s">
        <v>330</v>
      </c>
      <c r="C627" s="522" t="s">
        <v>342</v>
      </c>
      <c r="D627" s="482">
        <f>COUNT($D$609:D626)+1</f>
        <v>13</v>
      </c>
      <c r="E627" s="596"/>
      <c r="F627" s="528" t="str">
        <f t="shared" si="24"/>
        <v>400.03.01.13</v>
      </c>
      <c r="G627" s="717" t="s">
        <v>2040</v>
      </c>
      <c r="H627" s="557" t="s">
        <v>78</v>
      </c>
      <c r="I627" s="718">
        <v>3</v>
      </c>
      <c r="J627" s="471"/>
      <c r="K627" s="807">
        <f>+J627*I627</f>
        <v>0</v>
      </c>
    </row>
    <row r="628" spans="1:11" ht="14.25">
      <c r="A628" s="479">
        <v>400</v>
      </c>
      <c r="B628" s="521" t="s">
        <v>330</v>
      </c>
      <c r="C628" s="522" t="s">
        <v>342</v>
      </c>
      <c r="D628" s="482">
        <f>COUNT($D$609:D627)+1</f>
        <v>14</v>
      </c>
      <c r="E628" s="596"/>
      <c r="F628" s="528" t="str">
        <f t="shared" si="24"/>
        <v>400.03.01.14</v>
      </c>
      <c r="G628" s="717" t="s">
        <v>2041</v>
      </c>
      <c r="H628" s="557" t="s">
        <v>78</v>
      </c>
      <c r="I628" s="718">
        <v>1</v>
      </c>
      <c r="J628" s="471"/>
      <c r="K628" s="807">
        <f>+J628*I628</f>
        <v>0</v>
      </c>
    </row>
    <row r="629" spans="1:11" ht="25.5">
      <c r="A629" s="479"/>
      <c r="B629" s="521"/>
      <c r="C629" s="522"/>
      <c r="D629" s="482"/>
      <c r="E629" s="596"/>
      <c r="F629" s="528" t="str">
        <f t="shared" si="24"/>
        <v>...</v>
      </c>
      <c r="G629" s="721" t="s">
        <v>2042</v>
      </c>
      <c r="H629" s="540"/>
      <c r="I629" s="540"/>
      <c r="J629" s="472"/>
      <c r="K629" s="808"/>
    </row>
    <row r="630" spans="1:11" ht="14.25">
      <c r="A630" s="479">
        <v>400</v>
      </c>
      <c r="B630" s="521" t="s">
        <v>330</v>
      </c>
      <c r="C630" s="522" t="s">
        <v>342</v>
      </c>
      <c r="D630" s="482">
        <f>COUNT($D$609:D629)+1</f>
        <v>15</v>
      </c>
      <c r="E630" s="596"/>
      <c r="F630" s="528" t="str">
        <f t="shared" si="24"/>
        <v>400.03.01.15</v>
      </c>
      <c r="G630" s="574" t="s">
        <v>2041</v>
      </c>
      <c r="H630" s="540" t="s">
        <v>12</v>
      </c>
      <c r="I630" s="540">
        <v>1</v>
      </c>
      <c r="J630" s="472"/>
      <c r="K630" s="808">
        <f>+J630*I630</f>
        <v>0</v>
      </c>
    </row>
    <row r="631" spans="1:11" ht="14.25">
      <c r="A631" s="479"/>
      <c r="B631" s="521"/>
      <c r="C631" s="522"/>
      <c r="D631" s="482"/>
      <c r="E631" s="596"/>
      <c r="F631" s="528" t="str">
        <f t="shared" si="24"/>
        <v>...</v>
      </c>
      <c r="G631" s="717" t="s">
        <v>2043</v>
      </c>
      <c r="H631" s="722"/>
      <c r="I631" s="718"/>
      <c r="J631" s="471"/>
      <c r="K631" s="807"/>
    </row>
    <row r="632" spans="1:11" ht="25.5">
      <c r="A632" s="479"/>
      <c r="B632" s="521"/>
      <c r="C632" s="522"/>
      <c r="D632" s="482"/>
      <c r="E632" s="594"/>
      <c r="F632" s="528" t="str">
        <f t="shared" si="24"/>
        <v>...</v>
      </c>
      <c r="G632" s="723" t="s">
        <v>2044</v>
      </c>
      <c r="H632" s="722"/>
      <c r="I632" s="724"/>
      <c r="J632" s="471"/>
      <c r="K632" s="807"/>
    </row>
    <row r="633" spans="1:11">
      <c r="A633" s="479"/>
      <c r="B633" s="521"/>
      <c r="C633" s="522"/>
      <c r="D633" s="482"/>
      <c r="E633" s="594"/>
      <c r="F633" s="528" t="str">
        <f t="shared" si="24"/>
        <v>...</v>
      </c>
      <c r="G633" s="725" t="s">
        <v>2045</v>
      </c>
      <c r="H633" s="722"/>
      <c r="I633" s="718"/>
      <c r="J633" s="471"/>
      <c r="K633" s="807"/>
    </row>
    <row r="634" spans="1:11">
      <c r="A634" s="479"/>
      <c r="B634" s="521"/>
      <c r="C634" s="522"/>
      <c r="D634" s="482"/>
      <c r="E634" s="594"/>
      <c r="F634" s="528" t="str">
        <f t="shared" si="24"/>
        <v>...</v>
      </c>
      <c r="G634" s="726" t="s">
        <v>2046</v>
      </c>
      <c r="H634" s="722"/>
      <c r="I634" s="718"/>
      <c r="J634" s="471"/>
      <c r="K634" s="807"/>
    </row>
    <row r="635" spans="1:11">
      <c r="A635" s="479"/>
      <c r="B635" s="521"/>
      <c r="C635" s="522"/>
      <c r="D635" s="482"/>
      <c r="E635" s="594"/>
      <c r="F635" s="528" t="str">
        <f t="shared" si="24"/>
        <v>...</v>
      </c>
      <c r="G635" s="726" t="s">
        <v>2047</v>
      </c>
      <c r="H635" s="722"/>
      <c r="I635" s="718"/>
      <c r="J635" s="471"/>
      <c r="K635" s="807"/>
    </row>
    <row r="636" spans="1:11">
      <c r="A636" s="479"/>
      <c r="B636" s="521"/>
      <c r="C636" s="522"/>
      <c r="D636" s="482"/>
      <c r="E636" s="594"/>
      <c r="F636" s="528" t="str">
        <f t="shared" si="24"/>
        <v>...</v>
      </c>
      <c r="G636" s="726" t="s">
        <v>2048</v>
      </c>
      <c r="H636" s="722"/>
      <c r="I636" s="718"/>
      <c r="J636" s="471"/>
      <c r="K636" s="807"/>
    </row>
    <row r="637" spans="1:11">
      <c r="A637" s="479"/>
      <c r="B637" s="521"/>
      <c r="C637" s="522"/>
      <c r="D637" s="482"/>
      <c r="E637" s="594"/>
      <c r="F637" s="528" t="str">
        <f t="shared" si="24"/>
        <v>...</v>
      </c>
      <c r="G637" s="726" t="s">
        <v>2049</v>
      </c>
      <c r="H637" s="722"/>
      <c r="I637" s="718"/>
      <c r="J637" s="471"/>
      <c r="K637" s="807"/>
    </row>
    <row r="638" spans="1:11">
      <c r="A638" s="479"/>
      <c r="B638" s="521"/>
      <c r="C638" s="522"/>
      <c r="D638" s="482"/>
      <c r="E638" s="594"/>
      <c r="F638" s="528" t="str">
        <f t="shared" si="24"/>
        <v>...</v>
      </c>
      <c r="G638" s="726" t="s">
        <v>2050</v>
      </c>
      <c r="H638" s="722"/>
      <c r="I638" s="718"/>
      <c r="J638" s="471"/>
      <c r="K638" s="807"/>
    </row>
    <row r="639" spans="1:11">
      <c r="A639" s="479"/>
      <c r="B639" s="521"/>
      <c r="C639" s="522"/>
      <c r="D639" s="482"/>
      <c r="E639" s="594"/>
      <c r="F639" s="528" t="str">
        <f t="shared" si="24"/>
        <v>...</v>
      </c>
      <c r="G639" s="726" t="s">
        <v>2051</v>
      </c>
      <c r="H639" s="722"/>
      <c r="I639" s="718"/>
      <c r="J639" s="471"/>
      <c r="K639" s="807"/>
    </row>
    <row r="640" spans="1:11">
      <c r="A640" s="479"/>
      <c r="B640" s="521"/>
      <c r="C640" s="522"/>
      <c r="D640" s="482"/>
      <c r="E640" s="594"/>
      <c r="F640" s="528" t="str">
        <f t="shared" si="24"/>
        <v>...</v>
      </c>
      <c r="G640" s="726" t="s">
        <v>2052</v>
      </c>
      <c r="H640" s="722"/>
      <c r="I640" s="718"/>
      <c r="J640" s="471"/>
      <c r="K640" s="807"/>
    </row>
    <row r="641" spans="1:11">
      <c r="A641" s="479"/>
      <c r="B641" s="521"/>
      <c r="C641" s="522"/>
      <c r="D641" s="482"/>
      <c r="E641" s="594"/>
      <c r="F641" s="528" t="str">
        <f t="shared" si="24"/>
        <v>...</v>
      </c>
      <c r="G641" s="726" t="s">
        <v>2053</v>
      </c>
      <c r="H641" s="722"/>
      <c r="I641" s="718"/>
      <c r="J641" s="471"/>
      <c r="K641" s="807"/>
    </row>
    <row r="642" spans="1:11">
      <c r="A642" s="479"/>
      <c r="B642" s="521"/>
      <c r="C642" s="522"/>
      <c r="D642" s="482"/>
      <c r="E642" s="594"/>
      <c r="F642" s="528" t="str">
        <f t="shared" si="24"/>
        <v>...</v>
      </c>
      <c r="G642" s="726" t="s">
        <v>418</v>
      </c>
      <c r="H642" s="722"/>
      <c r="I642" s="718"/>
      <c r="J642" s="471"/>
      <c r="K642" s="807"/>
    </row>
    <row r="643" spans="1:11" ht="38.25">
      <c r="A643" s="479">
        <v>400</v>
      </c>
      <c r="B643" s="521" t="s">
        <v>330</v>
      </c>
      <c r="C643" s="522" t="s">
        <v>342</v>
      </c>
      <c r="D643" s="482">
        <f>COUNT($D$609:D642)+1</f>
        <v>16</v>
      </c>
      <c r="E643" s="594"/>
      <c r="F643" s="528" t="str">
        <f t="shared" si="24"/>
        <v>400.03.01.16</v>
      </c>
      <c r="G643" s="727" t="s">
        <v>2054</v>
      </c>
      <c r="H643" s="722" t="s">
        <v>78</v>
      </c>
      <c r="I643" s="718">
        <v>1</v>
      </c>
      <c r="J643" s="471"/>
      <c r="K643" s="807">
        <f>+J643*I643</f>
        <v>0</v>
      </c>
    </row>
    <row r="644" spans="1:11">
      <c r="A644" s="479"/>
      <c r="B644" s="521"/>
      <c r="C644" s="522"/>
      <c r="D644" s="482"/>
      <c r="E644" s="594"/>
      <c r="F644" s="528" t="str">
        <f t="shared" si="24"/>
        <v>...</v>
      </c>
      <c r="G644" s="725" t="s">
        <v>2055</v>
      </c>
      <c r="H644" s="722"/>
      <c r="I644" s="718"/>
      <c r="J644" s="471"/>
      <c r="K644" s="807"/>
    </row>
    <row r="645" spans="1:11">
      <c r="A645" s="479"/>
      <c r="B645" s="521"/>
      <c r="C645" s="522"/>
      <c r="D645" s="482"/>
      <c r="E645" s="594"/>
      <c r="F645" s="528" t="str">
        <f t="shared" si="24"/>
        <v>...</v>
      </c>
      <c r="G645" s="726" t="s">
        <v>2056</v>
      </c>
      <c r="H645" s="722"/>
      <c r="I645" s="718"/>
      <c r="J645" s="471"/>
      <c r="K645" s="807"/>
    </row>
    <row r="646" spans="1:11">
      <c r="A646" s="479"/>
      <c r="B646" s="521"/>
      <c r="C646" s="522"/>
      <c r="D646" s="482"/>
      <c r="E646" s="594"/>
      <c r="F646" s="528" t="str">
        <f t="shared" si="24"/>
        <v>...</v>
      </c>
      <c r="G646" s="726" t="s">
        <v>2047</v>
      </c>
      <c r="H646" s="722"/>
      <c r="I646" s="718"/>
      <c r="J646" s="471"/>
      <c r="K646" s="807"/>
    </row>
    <row r="647" spans="1:11">
      <c r="A647" s="479"/>
      <c r="B647" s="521"/>
      <c r="C647" s="522"/>
      <c r="D647" s="482"/>
      <c r="E647" s="594"/>
      <c r="F647" s="528" t="str">
        <f t="shared" si="24"/>
        <v>...</v>
      </c>
      <c r="G647" s="726" t="s">
        <v>2057</v>
      </c>
      <c r="H647" s="722"/>
      <c r="I647" s="718"/>
      <c r="J647" s="471"/>
      <c r="K647" s="807"/>
    </row>
    <row r="648" spans="1:11">
      <c r="A648" s="479"/>
      <c r="B648" s="521"/>
      <c r="C648" s="522"/>
      <c r="D648" s="482"/>
      <c r="E648" s="594"/>
      <c r="F648" s="528" t="str">
        <f t="shared" si="24"/>
        <v>...</v>
      </c>
      <c r="G648" s="726" t="s">
        <v>2051</v>
      </c>
      <c r="H648" s="722"/>
      <c r="I648" s="718"/>
      <c r="J648" s="471"/>
      <c r="K648" s="807"/>
    </row>
    <row r="649" spans="1:11">
      <c r="A649" s="479"/>
      <c r="B649" s="521"/>
      <c r="C649" s="522"/>
      <c r="D649" s="482"/>
      <c r="E649" s="594"/>
      <c r="F649" s="528" t="str">
        <f t="shared" si="24"/>
        <v>...</v>
      </c>
      <c r="G649" s="726" t="s">
        <v>2052</v>
      </c>
      <c r="H649" s="722"/>
      <c r="I649" s="718"/>
      <c r="J649" s="471"/>
      <c r="K649" s="807"/>
    </row>
    <row r="650" spans="1:11">
      <c r="A650" s="479">
        <v>400</v>
      </c>
      <c r="B650" s="521" t="s">
        <v>330</v>
      </c>
      <c r="C650" s="522" t="s">
        <v>342</v>
      </c>
      <c r="D650" s="482">
        <f>COUNT($D$609:D649)+1</f>
        <v>17</v>
      </c>
      <c r="E650" s="594"/>
      <c r="F650" s="528" t="str">
        <f t="shared" si="24"/>
        <v>400.03.01.17</v>
      </c>
      <c r="G650" s="726" t="s">
        <v>133</v>
      </c>
      <c r="H650" s="722" t="s">
        <v>78</v>
      </c>
      <c r="I650" s="718">
        <v>1</v>
      </c>
      <c r="J650" s="471"/>
      <c r="K650" s="807">
        <f>+J650*I650</f>
        <v>0</v>
      </c>
    </row>
    <row r="651" spans="1:11" ht="63.75">
      <c r="A651" s="479"/>
      <c r="B651" s="521"/>
      <c r="C651" s="522"/>
      <c r="D651" s="482"/>
      <c r="E651" s="596"/>
      <c r="F651" s="528" t="str">
        <f t="shared" si="24"/>
        <v>...</v>
      </c>
      <c r="G651" s="322" t="s">
        <v>2058</v>
      </c>
      <c r="H651" s="728"/>
      <c r="I651" s="729"/>
      <c r="J651" s="473"/>
      <c r="K651" s="809"/>
    </row>
    <row r="652" spans="1:11" ht="25.5">
      <c r="A652" s="479"/>
      <c r="B652" s="521"/>
      <c r="C652" s="522"/>
      <c r="D652" s="482"/>
      <c r="E652" s="596"/>
      <c r="F652" s="528" t="str">
        <f t="shared" si="24"/>
        <v>...</v>
      </c>
      <c r="G652" s="322" t="s">
        <v>2059</v>
      </c>
      <c r="H652" s="728"/>
      <c r="I652" s="729"/>
      <c r="J652" s="473"/>
      <c r="K652" s="809"/>
    </row>
    <row r="653" spans="1:11" ht="14.25">
      <c r="A653" s="479"/>
      <c r="B653" s="521"/>
      <c r="C653" s="522"/>
      <c r="D653" s="482"/>
      <c r="E653" s="596"/>
      <c r="F653" s="528" t="str">
        <f t="shared" si="24"/>
        <v>...</v>
      </c>
      <c r="G653" s="322" t="s">
        <v>2060</v>
      </c>
      <c r="H653" s="728"/>
      <c r="I653" s="729"/>
      <c r="J653" s="473"/>
      <c r="K653" s="809"/>
    </row>
    <row r="654" spans="1:11" ht="14.25">
      <c r="A654" s="479">
        <v>400</v>
      </c>
      <c r="B654" s="521" t="s">
        <v>330</v>
      </c>
      <c r="C654" s="522" t="s">
        <v>342</v>
      </c>
      <c r="D654" s="482">
        <f>COUNT($D$609:D653)+1</f>
        <v>18</v>
      </c>
      <c r="E654" s="596"/>
      <c r="F654" s="528" t="str">
        <f t="shared" si="24"/>
        <v>400.03.01.18</v>
      </c>
      <c r="G654" s="322" t="s">
        <v>417</v>
      </c>
      <c r="H654" s="728" t="s">
        <v>78</v>
      </c>
      <c r="I654" s="729">
        <v>20</v>
      </c>
      <c r="J654" s="473"/>
      <c r="K654" s="809">
        <f>+J654*I654</f>
        <v>0</v>
      </c>
    </row>
    <row r="655" spans="1:11" ht="38.25">
      <c r="A655" s="479"/>
      <c r="B655" s="521"/>
      <c r="C655" s="522"/>
      <c r="D655" s="482"/>
      <c r="E655" s="596"/>
      <c r="F655" s="528" t="str">
        <f t="shared" si="24"/>
        <v>...</v>
      </c>
      <c r="G655" s="713" t="s">
        <v>2061</v>
      </c>
      <c r="H655" s="714"/>
      <c r="I655" s="715"/>
      <c r="J655" s="320"/>
      <c r="K655" s="809"/>
    </row>
    <row r="656" spans="1:11" ht="14.25">
      <c r="A656" s="479"/>
      <c r="B656" s="521"/>
      <c r="C656" s="522"/>
      <c r="D656" s="482"/>
      <c r="E656" s="596"/>
      <c r="F656" s="528" t="str">
        <f t="shared" si="24"/>
        <v>...</v>
      </c>
      <c r="G656" s="713" t="s">
        <v>2062</v>
      </c>
      <c r="H656" s="714"/>
      <c r="I656" s="715"/>
      <c r="J656" s="320"/>
      <c r="K656" s="809"/>
    </row>
    <row r="657" spans="1:11" ht="14.25">
      <c r="A657" s="479"/>
      <c r="B657" s="521"/>
      <c r="C657" s="522"/>
      <c r="D657" s="482"/>
      <c r="E657" s="596"/>
      <c r="F657" s="528" t="str">
        <f t="shared" si="24"/>
        <v>...</v>
      </c>
      <c r="G657" s="713" t="s">
        <v>2063</v>
      </c>
      <c r="H657" s="714"/>
      <c r="I657" s="715"/>
      <c r="J657" s="473"/>
      <c r="K657" s="809"/>
    </row>
    <row r="658" spans="1:11" ht="14.25">
      <c r="A658" s="479"/>
      <c r="B658" s="521"/>
      <c r="C658" s="522"/>
      <c r="D658" s="482"/>
      <c r="E658" s="596"/>
      <c r="F658" s="528" t="str">
        <f t="shared" si="24"/>
        <v>...</v>
      </c>
      <c r="G658" s="713" t="s">
        <v>2064</v>
      </c>
      <c r="H658" s="714"/>
      <c r="I658" s="715"/>
      <c r="J658" s="473"/>
      <c r="K658" s="809"/>
    </row>
    <row r="659" spans="1:11" ht="25.5">
      <c r="A659" s="479"/>
      <c r="B659" s="521"/>
      <c r="C659" s="522"/>
      <c r="D659" s="482"/>
      <c r="E659" s="596"/>
      <c r="F659" s="528" t="str">
        <f t="shared" si="24"/>
        <v>...</v>
      </c>
      <c r="G659" s="713" t="s">
        <v>2065</v>
      </c>
      <c r="H659" s="714"/>
      <c r="I659" s="715"/>
      <c r="J659" s="473"/>
      <c r="K659" s="809"/>
    </row>
    <row r="660" spans="1:11" ht="25.5">
      <c r="A660" s="479"/>
      <c r="B660" s="521"/>
      <c r="C660" s="522"/>
      <c r="D660" s="482"/>
      <c r="E660" s="596"/>
      <c r="F660" s="528" t="str">
        <f t="shared" si="24"/>
        <v>...</v>
      </c>
      <c r="G660" s="713" t="s">
        <v>2066</v>
      </c>
      <c r="H660" s="714"/>
      <c r="I660" s="729"/>
      <c r="J660" s="473"/>
      <c r="K660" s="809"/>
    </row>
    <row r="661" spans="1:11" ht="14.25">
      <c r="A661" s="479">
        <v>400</v>
      </c>
      <c r="B661" s="521" t="s">
        <v>330</v>
      </c>
      <c r="C661" s="522" t="s">
        <v>342</v>
      </c>
      <c r="D661" s="482">
        <f>COUNT($D$609:D660)+1</f>
        <v>19</v>
      </c>
      <c r="E661" s="596"/>
      <c r="F661" s="528" t="str">
        <f t="shared" si="24"/>
        <v>400.03.01.19</v>
      </c>
      <c r="G661" s="713" t="s">
        <v>2067</v>
      </c>
      <c r="H661" s="716" t="s">
        <v>78</v>
      </c>
      <c r="I661" s="729">
        <v>4</v>
      </c>
      <c r="J661" s="473"/>
      <c r="K661" s="806">
        <f>+I661*J661</f>
        <v>0</v>
      </c>
    </row>
    <row r="662" spans="1:11" ht="14.25">
      <c r="A662" s="479"/>
      <c r="B662" s="521"/>
      <c r="C662" s="522"/>
      <c r="D662" s="482"/>
      <c r="E662" s="596"/>
      <c r="F662" s="528" t="str">
        <f t="shared" si="24"/>
        <v>...</v>
      </c>
      <c r="G662" s="713"/>
      <c r="H662" s="716"/>
      <c r="I662" s="729"/>
      <c r="J662" s="473"/>
      <c r="K662" s="806"/>
    </row>
    <row r="663" spans="1:11" ht="14.25">
      <c r="A663" s="479"/>
      <c r="B663" s="521"/>
      <c r="C663" s="522"/>
      <c r="D663" s="482"/>
      <c r="E663" s="596"/>
      <c r="F663" s="528" t="str">
        <f t="shared" si="24"/>
        <v>...</v>
      </c>
      <c r="G663" s="730" t="s">
        <v>2068</v>
      </c>
      <c r="H663" s="722"/>
      <c r="I663" s="729"/>
      <c r="J663" s="473"/>
      <c r="K663" s="810"/>
    </row>
    <row r="664" spans="1:11" ht="14.25">
      <c r="A664" s="479">
        <v>400</v>
      </c>
      <c r="B664" s="521" t="s">
        <v>330</v>
      </c>
      <c r="C664" s="522" t="s">
        <v>342</v>
      </c>
      <c r="D664" s="482">
        <f>COUNT($D$609:D663)+1</f>
        <v>20</v>
      </c>
      <c r="E664" s="596"/>
      <c r="F664" s="528" t="str">
        <f t="shared" si="24"/>
        <v>400.03.01.20</v>
      </c>
      <c r="G664" s="730" t="s">
        <v>2069</v>
      </c>
      <c r="H664" s="722" t="s">
        <v>12</v>
      </c>
      <c r="I664" s="729">
        <v>4</v>
      </c>
      <c r="J664" s="473"/>
      <c r="K664" s="806">
        <f>+J664*I664</f>
        <v>0</v>
      </c>
    </row>
    <row r="665" spans="1:11" ht="14.25">
      <c r="A665" s="479"/>
      <c r="B665" s="521"/>
      <c r="C665" s="522"/>
      <c r="D665" s="482"/>
      <c r="E665" s="596"/>
      <c r="F665" s="528" t="str">
        <f t="shared" si="24"/>
        <v>...</v>
      </c>
      <c r="G665" s="717"/>
      <c r="H665" s="540"/>
      <c r="I665" s="729"/>
      <c r="J665" s="473"/>
      <c r="K665" s="811"/>
    </row>
    <row r="666" spans="1:11" ht="14.25">
      <c r="A666" s="479"/>
      <c r="B666" s="521"/>
      <c r="C666" s="522"/>
      <c r="D666" s="482"/>
      <c r="E666" s="596"/>
      <c r="F666" s="528" t="str">
        <f t="shared" si="24"/>
        <v>...</v>
      </c>
      <c r="G666" s="717" t="s">
        <v>2070</v>
      </c>
      <c r="H666" s="540"/>
      <c r="I666" s="729"/>
      <c r="J666" s="473"/>
      <c r="K666" s="807"/>
    </row>
    <row r="667" spans="1:11" ht="14.25">
      <c r="A667" s="479">
        <v>400</v>
      </c>
      <c r="B667" s="521" t="s">
        <v>330</v>
      </c>
      <c r="C667" s="522" t="s">
        <v>342</v>
      </c>
      <c r="D667" s="482">
        <f>COUNT($D$609:D666)+1</f>
        <v>21</v>
      </c>
      <c r="E667" s="596"/>
      <c r="F667" s="528" t="str">
        <f t="shared" si="24"/>
        <v>400.03.01.21</v>
      </c>
      <c r="G667" s="717" t="s">
        <v>2071</v>
      </c>
      <c r="H667" s="731"/>
      <c r="I667" s="731"/>
      <c r="J667" s="473"/>
      <c r="K667" s="807"/>
    </row>
    <row r="668" spans="1:11" ht="14.25">
      <c r="A668" s="479">
        <v>400</v>
      </c>
      <c r="B668" s="521" t="s">
        <v>330</v>
      </c>
      <c r="C668" s="522" t="s">
        <v>342</v>
      </c>
      <c r="D668" s="482">
        <f>COUNT($D$609:D667)+1</f>
        <v>22</v>
      </c>
      <c r="E668" s="596"/>
      <c r="F668" s="528" t="str">
        <f t="shared" si="24"/>
        <v>400.03.01.22</v>
      </c>
      <c r="G668" s="717" t="s">
        <v>2072</v>
      </c>
      <c r="H668" s="540" t="s">
        <v>78</v>
      </c>
      <c r="I668" s="718">
        <v>6</v>
      </c>
      <c r="J668" s="471"/>
      <c r="K668" s="807">
        <f>+J668*I668</f>
        <v>0</v>
      </c>
    </row>
    <row r="669" spans="1:11" ht="14.25">
      <c r="A669" s="479">
        <v>400</v>
      </c>
      <c r="B669" s="521" t="s">
        <v>330</v>
      </c>
      <c r="C669" s="522" t="s">
        <v>342</v>
      </c>
      <c r="D669" s="482">
        <f>COUNT($D$609:D668)+1</f>
        <v>23</v>
      </c>
      <c r="E669" s="596"/>
      <c r="F669" s="528" t="str">
        <f t="shared" si="24"/>
        <v>400.03.01.23</v>
      </c>
      <c r="G669" s="717" t="s">
        <v>2073</v>
      </c>
      <c r="H669" s="540" t="s">
        <v>78</v>
      </c>
      <c r="I669" s="718">
        <v>3</v>
      </c>
      <c r="J669" s="471"/>
      <c r="K669" s="807">
        <f>+J669*I669</f>
        <v>0</v>
      </c>
    </row>
    <row r="670" spans="1:11" ht="14.25">
      <c r="A670" s="479">
        <v>400</v>
      </c>
      <c r="B670" s="521" t="s">
        <v>330</v>
      </c>
      <c r="C670" s="522" t="s">
        <v>342</v>
      </c>
      <c r="D670" s="482">
        <f>COUNT($D$609:D669)+1</f>
        <v>24</v>
      </c>
      <c r="E670" s="596"/>
      <c r="F670" s="528" t="str">
        <f t="shared" si="24"/>
        <v>400.03.01.24</v>
      </c>
      <c r="G670" s="717" t="s">
        <v>2074</v>
      </c>
      <c r="H670" s="540" t="s">
        <v>78</v>
      </c>
      <c r="I670" s="718">
        <v>1</v>
      </c>
      <c r="J670" s="471"/>
      <c r="K670" s="807">
        <f>+J670*I670</f>
        <v>0</v>
      </c>
    </row>
    <row r="671" spans="1:11" ht="14.25">
      <c r="A671" s="479">
        <v>400</v>
      </c>
      <c r="B671" s="521" t="s">
        <v>330</v>
      </c>
      <c r="C671" s="522" t="s">
        <v>342</v>
      </c>
      <c r="D671" s="482">
        <f>COUNT($D$609:D670)+1</f>
        <v>25</v>
      </c>
      <c r="E671" s="596"/>
      <c r="F671" s="528" t="str">
        <f t="shared" si="24"/>
        <v>400.03.01.25</v>
      </c>
      <c r="G671" s="717" t="s">
        <v>2075</v>
      </c>
      <c r="H671" s="540" t="s">
        <v>78</v>
      </c>
      <c r="I671" s="718">
        <v>1</v>
      </c>
      <c r="J671" s="471"/>
      <c r="K671" s="807">
        <f>+J671*I671</f>
        <v>0</v>
      </c>
    </row>
    <row r="672" spans="1:11" ht="14.25">
      <c r="A672" s="479"/>
      <c r="B672" s="521"/>
      <c r="C672" s="522"/>
      <c r="D672" s="482"/>
      <c r="E672" s="596"/>
      <c r="F672" s="528" t="str">
        <f t="shared" si="24"/>
        <v>...</v>
      </c>
      <c r="G672" s="717"/>
      <c r="H672" s="540"/>
      <c r="I672" s="718"/>
      <c r="J672" s="471"/>
      <c r="K672" s="807"/>
    </row>
    <row r="673" spans="1:11" ht="14.25">
      <c r="A673" s="479"/>
      <c r="B673" s="521"/>
      <c r="C673" s="522"/>
      <c r="D673" s="482"/>
      <c r="E673" s="596"/>
      <c r="F673" s="528" t="str">
        <f t="shared" ref="F673:F722" si="25">A673&amp;"."&amp;B673&amp;"."&amp;C673&amp;"."&amp;D673</f>
        <v>...</v>
      </c>
      <c r="G673" s="717" t="s">
        <v>2076</v>
      </c>
      <c r="H673" s="732"/>
      <c r="I673" s="718"/>
      <c r="J673" s="471"/>
      <c r="K673" s="726"/>
    </row>
    <row r="674" spans="1:11" ht="38.25">
      <c r="A674" s="479"/>
      <c r="B674" s="521"/>
      <c r="C674" s="522"/>
      <c r="D674" s="482"/>
      <c r="E674" s="596"/>
      <c r="F674" s="528" t="str">
        <f t="shared" si="25"/>
        <v>...</v>
      </c>
      <c r="G674" s="717" t="s">
        <v>2077</v>
      </c>
      <c r="H674" s="732"/>
      <c r="I674" s="718"/>
      <c r="J674" s="471"/>
      <c r="K674" s="726"/>
    </row>
    <row r="675" spans="1:11" ht="14.25">
      <c r="A675" s="479"/>
      <c r="B675" s="521"/>
      <c r="C675" s="522"/>
      <c r="D675" s="482"/>
      <c r="E675" s="596"/>
      <c r="F675" s="528" t="str">
        <f t="shared" si="25"/>
        <v>...</v>
      </c>
      <c r="G675" s="717" t="s">
        <v>2078</v>
      </c>
      <c r="H675" s="732"/>
      <c r="I675" s="718"/>
      <c r="J675" s="471"/>
      <c r="K675" s="726"/>
    </row>
    <row r="676" spans="1:11" ht="14.25">
      <c r="A676" s="479"/>
      <c r="B676" s="521"/>
      <c r="C676" s="522"/>
      <c r="D676" s="482"/>
      <c r="E676" s="596"/>
      <c r="F676" s="528" t="str">
        <f t="shared" si="25"/>
        <v>...</v>
      </c>
      <c r="G676" s="717" t="s">
        <v>2079</v>
      </c>
      <c r="H676" s="732"/>
      <c r="I676" s="718"/>
      <c r="J676" s="471"/>
      <c r="K676" s="726"/>
    </row>
    <row r="677" spans="1:11" ht="14.25">
      <c r="A677" s="479"/>
      <c r="B677" s="521"/>
      <c r="C677" s="522"/>
      <c r="D677" s="482"/>
      <c r="E677" s="596"/>
      <c r="F677" s="528" t="str">
        <f t="shared" si="25"/>
        <v>...</v>
      </c>
      <c r="G677" s="717" t="s">
        <v>2080</v>
      </c>
      <c r="H677" s="732"/>
      <c r="I677" s="718"/>
      <c r="J677" s="471"/>
      <c r="K677" s="726"/>
    </row>
    <row r="678" spans="1:11" ht="14.25">
      <c r="A678" s="479"/>
      <c r="B678" s="521"/>
      <c r="C678" s="522"/>
      <c r="D678" s="482"/>
      <c r="E678" s="596"/>
      <c r="F678" s="528" t="str">
        <f t="shared" si="25"/>
        <v>...</v>
      </c>
      <c r="G678" s="717" t="s">
        <v>2081</v>
      </c>
      <c r="H678" s="732"/>
      <c r="I678" s="718"/>
      <c r="J678" s="471"/>
      <c r="K678" s="726"/>
    </row>
    <row r="679" spans="1:11" ht="14.25">
      <c r="A679" s="479">
        <v>400</v>
      </c>
      <c r="B679" s="521" t="s">
        <v>330</v>
      </c>
      <c r="C679" s="522" t="s">
        <v>342</v>
      </c>
      <c r="D679" s="482">
        <f>COUNT($D$609:D678)+1</f>
        <v>26</v>
      </c>
      <c r="E679" s="596"/>
      <c r="F679" s="528" t="str">
        <f t="shared" si="25"/>
        <v>400.03.01.26</v>
      </c>
      <c r="G679" s="717" t="s">
        <v>2082</v>
      </c>
      <c r="H679" s="557" t="s">
        <v>78</v>
      </c>
      <c r="I679" s="718">
        <v>2</v>
      </c>
      <c r="J679" s="471"/>
      <c r="K679" s="807">
        <f>+J679*I679</f>
        <v>0</v>
      </c>
    </row>
    <row r="680" spans="1:11" ht="14.25">
      <c r="A680" s="479"/>
      <c r="B680" s="521"/>
      <c r="C680" s="522"/>
      <c r="D680" s="482"/>
      <c r="E680" s="596"/>
      <c r="F680" s="528" t="str">
        <f t="shared" si="25"/>
        <v>...</v>
      </c>
      <c r="G680" s="717"/>
      <c r="H680" s="540"/>
      <c r="I680" s="718"/>
      <c r="J680" s="471"/>
      <c r="K680" s="807"/>
    </row>
    <row r="681" spans="1:11" ht="25.5">
      <c r="A681" s="479">
        <v>400</v>
      </c>
      <c r="B681" s="521" t="s">
        <v>330</v>
      </c>
      <c r="C681" s="522" t="s">
        <v>342</v>
      </c>
      <c r="D681" s="482">
        <f>COUNT($D$609:D680)+1</f>
        <v>27</v>
      </c>
      <c r="E681" s="596"/>
      <c r="F681" s="528" t="str">
        <f t="shared" si="25"/>
        <v>400.03.01.27</v>
      </c>
      <c r="G681" s="717" t="s">
        <v>2083</v>
      </c>
      <c r="H681" s="540" t="s">
        <v>78</v>
      </c>
      <c r="I681" s="718">
        <v>1</v>
      </c>
      <c r="J681" s="471"/>
      <c r="K681" s="811">
        <f>+J681*I681</f>
        <v>0</v>
      </c>
    </row>
    <row r="682" spans="1:11" ht="14.25">
      <c r="A682" s="479"/>
      <c r="B682" s="521"/>
      <c r="C682" s="522"/>
      <c r="D682" s="482"/>
      <c r="E682" s="596"/>
      <c r="F682" s="528" t="str">
        <f t="shared" si="25"/>
        <v>...</v>
      </c>
      <c r="G682" s="717"/>
      <c r="H682" s="540"/>
      <c r="I682" s="718"/>
      <c r="J682" s="471"/>
      <c r="K682" s="811"/>
    </row>
    <row r="683" spans="1:11" ht="38.25">
      <c r="A683" s="479">
        <v>400</v>
      </c>
      <c r="B683" s="521" t="s">
        <v>330</v>
      </c>
      <c r="C683" s="522" t="s">
        <v>342</v>
      </c>
      <c r="D683" s="482">
        <f>COUNT($D$609:D682)+1</f>
        <v>28</v>
      </c>
      <c r="E683" s="596"/>
      <c r="F683" s="528" t="str">
        <f t="shared" si="25"/>
        <v>400.03.01.28</v>
      </c>
      <c r="G683" s="717" t="s">
        <v>2084</v>
      </c>
      <c r="H683" s="540" t="s">
        <v>14</v>
      </c>
      <c r="I683" s="718">
        <v>30</v>
      </c>
      <c r="J683" s="471"/>
      <c r="K683" s="807">
        <f>+J683*I683</f>
        <v>0</v>
      </c>
    </row>
    <row r="684" spans="1:11" ht="13.5" thickBot="1">
      <c r="A684" s="479"/>
      <c r="B684" s="521"/>
      <c r="C684" s="522"/>
      <c r="D684" s="482"/>
      <c r="E684" s="594"/>
      <c r="F684" s="528" t="str">
        <f t="shared" si="25"/>
        <v>...</v>
      </c>
      <c r="G684" s="733"/>
      <c r="H684" s="734"/>
      <c r="I684" s="718"/>
      <c r="J684" s="471"/>
      <c r="K684" s="807"/>
    </row>
    <row r="685" spans="1:11" ht="15" thickBot="1">
      <c r="A685" s="479"/>
      <c r="B685" s="521"/>
      <c r="C685" s="522"/>
      <c r="D685" s="482"/>
      <c r="E685" s="550"/>
      <c r="F685" s="551"/>
      <c r="G685" s="552" t="s">
        <v>2085</v>
      </c>
      <c r="H685" s="552"/>
      <c r="I685" s="553"/>
      <c r="J685" s="452"/>
      <c r="K685" s="786">
        <f>SUM(K610:K683)</f>
        <v>0</v>
      </c>
    </row>
    <row r="686" spans="1:11">
      <c r="A686" s="479"/>
      <c r="B686" s="521"/>
      <c r="C686" s="522"/>
      <c r="D686" s="482"/>
      <c r="E686" s="594"/>
      <c r="F686" s="528" t="str">
        <f t="shared" si="25"/>
        <v>...</v>
      </c>
      <c r="G686" s="735"/>
      <c r="H686" s="540"/>
      <c r="I686" s="718"/>
      <c r="J686" s="471"/>
      <c r="K686" s="807"/>
    </row>
    <row r="687" spans="1:11" ht="15">
      <c r="A687" s="479">
        <v>400</v>
      </c>
      <c r="B687" s="521" t="s">
        <v>330</v>
      </c>
      <c r="C687" s="522" t="s">
        <v>343</v>
      </c>
      <c r="D687" s="482"/>
      <c r="E687" s="592"/>
      <c r="F687" s="523" t="str">
        <f t="shared" si="25"/>
        <v>400.03.02.</v>
      </c>
      <c r="G687" s="523" t="s">
        <v>2086</v>
      </c>
      <c r="H687" s="525"/>
      <c r="I687" s="525"/>
      <c r="J687" s="449"/>
      <c r="K687" s="780">
        <f>K724</f>
        <v>0</v>
      </c>
    </row>
    <row r="688" spans="1:11" ht="51">
      <c r="A688" s="479"/>
      <c r="B688" s="521"/>
      <c r="C688" s="522"/>
      <c r="D688" s="482"/>
      <c r="E688" s="594"/>
      <c r="F688" s="528"/>
      <c r="G688" s="736" t="s">
        <v>2087</v>
      </c>
      <c r="H688" s="540"/>
      <c r="I688" s="737"/>
      <c r="J688" s="471"/>
      <c r="K688" s="726"/>
    </row>
    <row r="689" spans="1:11">
      <c r="A689" s="479"/>
      <c r="B689" s="521"/>
      <c r="C689" s="522"/>
      <c r="D689" s="482"/>
      <c r="E689" s="594"/>
      <c r="F689" s="528"/>
      <c r="G689" s="738" t="s">
        <v>2088</v>
      </c>
      <c r="H689" s="540"/>
      <c r="I689" s="737"/>
      <c r="J689" s="471"/>
      <c r="K689" s="726"/>
    </row>
    <row r="690" spans="1:11">
      <c r="A690" s="479">
        <v>400</v>
      </c>
      <c r="B690" s="521" t="s">
        <v>330</v>
      </c>
      <c r="C690" s="522" t="s">
        <v>343</v>
      </c>
      <c r="D690" s="482">
        <f>COUNT($D$688:D689)+1</f>
        <v>1</v>
      </c>
      <c r="E690" s="594"/>
      <c r="F690" s="528"/>
      <c r="G690" s="736" t="s">
        <v>2089</v>
      </c>
      <c r="H690" s="540" t="s">
        <v>104</v>
      </c>
      <c r="I690" s="718">
        <v>100</v>
      </c>
      <c r="J690" s="471"/>
      <c r="K690" s="807">
        <f>+J690*I690</f>
        <v>0</v>
      </c>
    </row>
    <row r="691" spans="1:11">
      <c r="A691" s="479">
        <v>400</v>
      </c>
      <c r="B691" s="521" t="s">
        <v>330</v>
      </c>
      <c r="C691" s="522" t="s">
        <v>343</v>
      </c>
      <c r="D691" s="482">
        <f>COUNT($D$688:D690)+1</f>
        <v>2</v>
      </c>
      <c r="E691" s="594"/>
      <c r="F691" s="528"/>
      <c r="G691" s="736" t="s">
        <v>2090</v>
      </c>
      <c r="H691" s="540" t="s">
        <v>104</v>
      </c>
      <c r="I691" s="718">
        <v>35</v>
      </c>
      <c r="J691" s="471"/>
      <c r="K691" s="807">
        <f>+J691*I691</f>
        <v>0</v>
      </c>
    </row>
    <row r="692" spans="1:11">
      <c r="A692" s="479">
        <v>400</v>
      </c>
      <c r="B692" s="521" t="s">
        <v>330</v>
      </c>
      <c r="C692" s="522" t="s">
        <v>343</v>
      </c>
      <c r="D692" s="482">
        <f>COUNT($D$688:D691)+1</f>
        <v>3</v>
      </c>
      <c r="E692" s="594"/>
      <c r="F692" s="528"/>
      <c r="G692" s="736" t="s">
        <v>2091</v>
      </c>
      <c r="H692" s="540" t="s">
        <v>104</v>
      </c>
      <c r="I692" s="718">
        <v>38</v>
      </c>
      <c r="J692" s="471"/>
      <c r="K692" s="807">
        <f>+J692*I692</f>
        <v>0</v>
      </c>
    </row>
    <row r="693" spans="1:11">
      <c r="A693" s="479">
        <v>400</v>
      </c>
      <c r="B693" s="521" t="s">
        <v>330</v>
      </c>
      <c r="C693" s="522" t="s">
        <v>343</v>
      </c>
      <c r="D693" s="482">
        <f>COUNT($D$688:D692)+1</f>
        <v>4</v>
      </c>
      <c r="E693" s="594"/>
      <c r="F693" s="528"/>
      <c r="G693" s="736" t="s">
        <v>2092</v>
      </c>
      <c r="H693" s="540" t="s">
        <v>104</v>
      </c>
      <c r="I693" s="718">
        <v>38</v>
      </c>
      <c r="J693" s="471"/>
      <c r="K693" s="807">
        <f>+J693*I693</f>
        <v>0</v>
      </c>
    </row>
    <row r="694" spans="1:11" ht="25.5">
      <c r="A694" s="479"/>
      <c r="B694" s="521"/>
      <c r="C694" s="522"/>
      <c r="D694" s="482"/>
      <c r="E694" s="594"/>
      <c r="F694" s="528"/>
      <c r="G694" s="736" t="s">
        <v>2093</v>
      </c>
      <c r="H694" s="540"/>
      <c r="I694" s="737"/>
      <c r="J694" s="471"/>
      <c r="K694" s="726"/>
    </row>
    <row r="695" spans="1:11">
      <c r="A695" s="479">
        <v>400</v>
      </c>
      <c r="B695" s="521" t="s">
        <v>330</v>
      </c>
      <c r="C695" s="522" t="s">
        <v>343</v>
      </c>
      <c r="D695" s="482">
        <f>COUNT($D$688:D694)+1</f>
        <v>5</v>
      </c>
      <c r="E695" s="594"/>
      <c r="F695" s="528"/>
      <c r="G695" s="736" t="s">
        <v>2094</v>
      </c>
      <c r="H695" s="540" t="s">
        <v>12</v>
      </c>
      <c r="I695" s="718">
        <v>4</v>
      </c>
      <c r="J695" s="471"/>
      <c r="K695" s="807">
        <f>+J695*I695</f>
        <v>0</v>
      </c>
    </row>
    <row r="696" spans="1:11">
      <c r="A696" s="479">
        <v>400</v>
      </c>
      <c r="B696" s="521" t="s">
        <v>330</v>
      </c>
      <c r="C696" s="522" t="s">
        <v>343</v>
      </c>
      <c r="D696" s="482">
        <f>COUNT($D$688:D695)+1</f>
        <v>6</v>
      </c>
      <c r="E696" s="594"/>
      <c r="F696" s="528"/>
      <c r="G696" s="717" t="s">
        <v>134</v>
      </c>
      <c r="H696" s="540" t="s">
        <v>12</v>
      </c>
      <c r="I696" s="718">
        <v>2</v>
      </c>
      <c r="J696" s="471"/>
      <c r="K696" s="807">
        <f>+J696*I696</f>
        <v>0</v>
      </c>
    </row>
    <row r="697" spans="1:11" ht="25.5">
      <c r="A697" s="479"/>
      <c r="B697" s="521"/>
      <c r="C697" s="522"/>
      <c r="D697" s="482"/>
      <c r="E697" s="594"/>
      <c r="F697" s="528"/>
      <c r="G697" s="717" t="s">
        <v>2095</v>
      </c>
      <c r="H697" s="739"/>
      <c r="I697" s="718"/>
      <c r="J697" s="471"/>
      <c r="K697" s="726"/>
    </row>
    <row r="698" spans="1:11">
      <c r="A698" s="479">
        <v>400</v>
      </c>
      <c r="B698" s="521" t="s">
        <v>330</v>
      </c>
      <c r="C698" s="522" t="s">
        <v>343</v>
      </c>
      <c r="D698" s="482">
        <f>COUNT($D$688:D697)+1</f>
        <v>7</v>
      </c>
      <c r="E698" s="594"/>
      <c r="F698" s="528"/>
      <c r="G698" s="717" t="s">
        <v>126</v>
      </c>
      <c r="H698" s="540" t="s">
        <v>104</v>
      </c>
      <c r="I698" s="718">
        <v>18</v>
      </c>
      <c r="J698" s="471"/>
      <c r="K698" s="807">
        <f t="shared" ref="K698:K703" si="26">+J698*I698</f>
        <v>0</v>
      </c>
    </row>
    <row r="699" spans="1:11">
      <c r="A699" s="479">
        <v>400</v>
      </c>
      <c r="B699" s="521" t="s">
        <v>330</v>
      </c>
      <c r="C699" s="522" t="s">
        <v>343</v>
      </c>
      <c r="D699" s="482">
        <f>COUNT($D$688:D698)+1</f>
        <v>8</v>
      </c>
      <c r="E699" s="594"/>
      <c r="F699" s="528"/>
      <c r="G699" s="717" t="s">
        <v>129</v>
      </c>
      <c r="H699" s="540" t="s">
        <v>104</v>
      </c>
      <c r="I699" s="718">
        <v>24</v>
      </c>
      <c r="J699" s="471"/>
      <c r="K699" s="807">
        <f t="shared" si="26"/>
        <v>0</v>
      </c>
    </row>
    <row r="700" spans="1:11">
      <c r="A700" s="479">
        <v>400</v>
      </c>
      <c r="B700" s="521" t="s">
        <v>330</v>
      </c>
      <c r="C700" s="522" t="s">
        <v>343</v>
      </c>
      <c r="D700" s="482">
        <f>COUNT($D$688:D699)+1</f>
        <v>9</v>
      </c>
      <c r="E700" s="594"/>
      <c r="F700" s="528"/>
      <c r="G700" s="717" t="s">
        <v>2096</v>
      </c>
      <c r="H700" s="540" t="s">
        <v>104</v>
      </c>
      <c r="I700" s="718">
        <v>85</v>
      </c>
      <c r="J700" s="471"/>
      <c r="K700" s="807">
        <f t="shared" si="26"/>
        <v>0</v>
      </c>
    </row>
    <row r="701" spans="1:11" ht="25.5">
      <c r="A701" s="479">
        <v>400</v>
      </c>
      <c r="B701" s="521" t="s">
        <v>330</v>
      </c>
      <c r="C701" s="522" t="s">
        <v>343</v>
      </c>
      <c r="D701" s="482">
        <f>COUNT($D$688:D700)+1</f>
        <v>10</v>
      </c>
      <c r="E701" s="594"/>
      <c r="F701" s="528"/>
      <c r="G701" s="717" t="s">
        <v>2097</v>
      </c>
      <c r="H701" s="540" t="s">
        <v>78</v>
      </c>
      <c r="I701" s="718">
        <v>6</v>
      </c>
      <c r="J701" s="471"/>
      <c r="K701" s="807">
        <f t="shared" si="26"/>
        <v>0</v>
      </c>
    </row>
    <row r="702" spans="1:11" ht="63.75">
      <c r="A702" s="479">
        <v>400</v>
      </c>
      <c r="B702" s="521" t="s">
        <v>330</v>
      </c>
      <c r="C702" s="522" t="s">
        <v>343</v>
      </c>
      <c r="D702" s="482">
        <f>COUNT($D$688:D701)+1</f>
        <v>11</v>
      </c>
      <c r="E702" s="594"/>
      <c r="F702" s="528"/>
      <c r="G702" s="717" t="s">
        <v>2098</v>
      </c>
      <c r="H702" s="540" t="s">
        <v>78</v>
      </c>
      <c r="I702" s="718">
        <v>9</v>
      </c>
      <c r="J702" s="471"/>
      <c r="K702" s="807">
        <f t="shared" si="26"/>
        <v>0</v>
      </c>
    </row>
    <row r="703" spans="1:11" ht="51">
      <c r="A703" s="479">
        <v>400</v>
      </c>
      <c r="B703" s="521" t="s">
        <v>330</v>
      </c>
      <c r="C703" s="522" t="s">
        <v>343</v>
      </c>
      <c r="D703" s="482">
        <f>COUNT($D$688:D702)+1</f>
        <v>12</v>
      </c>
      <c r="E703" s="594"/>
      <c r="F703" s="528"/>
      <c r="G703" s="574" t="s">
        <v>2099</v>
      </c>
      <c r="H703" s="540" t="s">
        <v>78</v>
      </c>
      <c r="I703" s="718">
        <v>3</v>
      </c>
      <c r="J703" s="471"/>
      <c r="K703" s="807">
        <f t="shared" si="26"/>
        <v>0</v>
      </c>
    </row>
    <row r="704" spans="1:11">
      <c r="A704" s="479"/>
      <c r="B704" s="521"/>
      <c r="C704" s="522"/>
      <c r="D704" s="482"/>
      <c r="E704" s="594"/>
      <c r="F704" s="528"/>
      <c r="G704" s="717" t="s">
        <v>2070</v>
      </c>
      <c r="H704" s="540"/>
      <c r="I704" s="540"/>
      <c r="J704" s="471"/>
      <c r="K704" s="807"/>
    </row>
    <row r="705" spans="1:11">
      <c r="A705" s="479"/>
      <c r="B705" s="521"/>
      <c r="C705" s="522"/>
      <c r="D705" s="482"/>
      <c r="E705" s="594"/>
      <c r="F705" s="528"/>
      <c r="G705" s="717" t="s">
        <v>2071</v>
      </c>
      <c r="H705" s="731"/>
      <c r="I705" s="731"/>
      <c r="J705" s="471"/>
      <c r="K705" s="807"/>
    </row>
    <row r="706" spans="1:11">
      <c r="A706" s="479">
        <v>400</v>
      </c>
      <c r="B706" s="521" t="s">
        <v>330</v>
      </c>
      <c r="C706" s="522" t="s">
        <v>343</v>
      </c>
      <c r="D706" s="482">
        <f>COUNT($D$688:D705)+1</f>
        <v>13</v>
      </c>
      <c r="E706" s="594"/>
      <c r="F706" s="528"/>
      <c r="G706" s="717" t="s">
        <v>2100</v>
      </c>
      <c r="H706" s="540" t="s">
        <v>78</v>
      </c>
      <c r="I706" s="718">
        <v>7</v>
      </c>
      <c r="J706" s="471"/>
      <c r="K706" s="807">
        <f>+J706*I706</f>
        <v>0</v>
      </c>
    </row>
    <row r="707" spans="1:11">
      <c r="A707" s="479">
        <v>400</v>
      </c>
      <c r="B707" s="521" t="s">
        <v>330</v>
      </c>
      <c r="C707" s="522" t="s">
        <v>343</v>
      </c>
      <c r="D707" s="482">
        <f>COUNT($D$688:D706)+1</f>
        <v>14</v>
      </c>
      <c r="E707" s="594"/>
      <c r="F707" s="528"/>
      <c r="G707" s="717" t="s">
        <v>2101</v>
      </c>
      <c r="H707" s="540" t="s">
        <v>78</v>
      </c>
      <c r="I707" s="718">
        <v>5</v>
      </c>
      <c r="J707" s="471"/>
      <c r="K707" s="807">
        <f>+J707*I707</f>
        <v>0</v>
      </c>
    </row>
    <row r="708" spans="1:11">
      <c r="A708" s="479">
        <v>400</v>
      </c>
      <c r="B708" s="521" t="s">
        <v>330</v>
      </c>
      <c r="C708" s="522" t="s">
        <v>343</v>
      </c>
      <c r="D708" s="482">
        <f>COUNT($D$688:D707)+1</f>
        <v>15</v>
      </c>
      <c r="E708" s="594"/>
      <c r="F708" s="528"/>
      <c r="G708" s="717" t="s">
        <v>2102</v>
      </c>
      <c r="H708" s="540" t="s">
        <v>78</v>
      </c>
      <c r="I708" s="718">
        <v>2</v>
      </c>
      <c r="J708" s="471"/>
      <c r="K708" s="807">
        <f>+J708*I708</f>
        <v>0</v>
      </c>
    </row>
    <row r="709" spans="1:11">
      <c r="A709" s="479">
        <v>400</v>
      </c>
      <c r="B709" s="521" t="s">
        <v>330</v>
      </c>
      <c r="C709" s="522" t="s">
        <v>343</v>
      </c>
      <c r="D709" s="482">
        <f>COUNT($D$688:D708)+1</f>
        <v>16</v>
      </c>
      <c r="E709" s="594"/>
      <c r="F709" s="528"/>
      <c r="G709" s="717" t="s">
        <v>2103</v>
      </c>
      <c r="H709" s="540" t="s">
        <v>78</v>
      </c>
      <c r="I709" s="718">
        <v>4</v>
      </c>
      <c r="J709" s="471"/>
      <c r="K709" s="807">
        <f>+J709*I709</f>
        <v>0</v>
      </c>
    </row>
    <row r="710" spans="1:11">
      <c r="A710" s="479"/>
      <c r="B710" s="521"/>
      <c r="C710" s="522"/>
      <c r="D710" s="482"/>
      <c r="E710" s="594"/>
      <c r="F710" s="528"/>
      <c r="G710" s="717"/>
      <c r="H710" s="540"/>
      <c r="I710" s="718"/>
      <c r="J710" s="471"/>
      <c r="K710" s="807"/>
    </row>
    <row r="711" spans="1:11" ht="38.25">
      <c r="A711" s="479">
        <v>400</v>
      </c>
      <c r="B711" s="521" t="s">
        <v>330</v>
      </c>
      <c r="C711" s="522" t="s">
        <v>343</v>
      </c>
      <c r="D711" s="482">
        <f>COUNT($D$688:D710)+1</f>
        <v>17</v>
      </c>
      <c r="E711" s="594"/>
      <c r="F711" s="528"/>
      <c r="G711" s="740" t="s">
        <v>2104</v>
      </c>
      <c r="H711" s="540" t="s">
        <v>17</v>
      </c>
      <c r="I711" s="737">
        <v>24</v>
      </c>
      <c r="J711" s="471"/>
      <c r="K711" s="807">
        <f>+J711*I711</f>
        <v>0</v>
      </c>
    </row>
    <row r="712" spans="1:11" ht="38.25">
      <c r="A712" s="479"/>
      <c r="B712" s="521"/>
      <c r="C712" s="522"/>
      <c r="D712" s="482"/>
      <c r="E712" s="594"/>
      <c r="F712" s="528"/>
      <c r="G712" s="741" t="s">
        <v>2105</v>
      </c>
      <c r="H712" s="722"/>
      <c r="I712" s="742"/>
      <c r="J712" s="474"/>
      <c r="K712" s="812"/>
    </row>
    <row r="713" spans="1:11">
      <c r="A713" s="479"/>
      <c r="B713" s="521"/>
      <c r="C713" s="522"/>
      <c r="D713" s="482"/>
      <c r="E713" s="594"/>
      <c r="F713" s="528"/>
      <c r="G713" s="741" t="s">
        <v>2106</v>
      </c>
      <c r="H713" s="722"/>
      <c r="I713" s="742"/>
      <c r="J713" s="474"/>
      <c r="K713" s="812"/>
    </row>
    <row r="714" spans="1:11">
      <c r="A714" s="479"/>
      <c r="B714" s="521"/>
      <c r="C714" s="522"/>
      <c r="D714" s="482"/>
      <c r="E714" s="594"/>
      <c r="F714" s="528"/>
      <c r="G714" s="743" t="s">
        <v>2107</v>
      </c>
      <c r="H714" s="722" t="s">
        <v>12</v>
      </c>
      <c r="I714" s="742">
        <v>4</v>
      </c>
      <c r="J714" s="475"/>
      <c r="K714" s="813">
        <f>+J714*I714</f>
        <v>0</v>
      </c>
    </row>
    <row r="715" spans="1:11">
      <c r="A715" s="479"/>
      <c r="B715" s="521"/>
      <c r="C715" s="522"/>
      <c r="D715" s="482"/>
      <c r="E715" s="594"/>
      <c r="F715" s="528"/>
      <c r="G715" s="743" t="s">
        <v>2108</v>
      </c>
      <c r="H715" s="540" t="s">
        <v>12</v>
      </c>
      <c r="I715" s="742">
        <v>1</v>
      </c>
      <c r="J715" s="475"/>
      <c r="K715" s="813">
        <f>+J715*I715</f>
        <v>0</v>
      </c>
    </row>
    <row r="716" spans="1:11">
      <c r="A716" s="479"/>
      <c r="B716" s="521"/>
      <c r="C716" s="522"/>
      <c r="D716" s="482"/>
      <c r="E716" s="594"/>
      <c r="F716" s="528"/>
      <c r="G716" s="743" t="s">
        <v>2109</v>
      </c>
      <c r="H716" s="540" t="s">
        <v>12</v>
      </c>
      <c r="I716" s="742">
        <v>3</v>
      </c>
      <c r="J716" s="475"/>
      <c r="K716" s="813">
        <f>+J716*I716</f>
        <v>0</v>
      </c>
    </row>
    <row r="717" spans="1:11" ht="25.5">
      <c r="A717" s="479"/>
      <c r="B717" s="521"/>
      <c r="C717" s="522"/>
      <c r="D717" s="482"/>
      <c r="E717" s="594"/>
      <c r="F717" s="528" t="str">
        <f t="shared" si="25"/>
        <v>...</v>
      </c>
      <c r="G717" s="574" t="s">
        <v>2110</v>
      </c>
      <c r="H717" s="540"/>
      <c r="I717" s="718"/>
      <c r="J717" s="471"/>
      <c r="K717" s="807"/>
    </row>
    <row r="718" spans="1:11">
      <c r="A718" s="479"/>
      <c r="B718" s="521"/>
      <c r="C718" s="522"/>
      <c r="D718" s="482"/>
      <c r="E718" s="594"/>
      <c r="F718" s="528" t="str">
        <f t="shared" si="25"/>
        <v>...</v>
      </c>
      <c r="G718" s="574" t="s">
        <v>2111</v>
      </c>
      <c r="H718" s="540"/>
      <c r="I718" s="718"/>
      <c r="J718" s="471"/>
      <c r="K718" s="807"/>
    </row>
    <row r="719" spans="1:11">
      <c r="A719" s="479">
        <v>400</v>
      </c>
      <c r="B719" s="521" t="s">
        <v>330</v>
      </c>
      <c r="C719" s="522" t="s">
        <v>343</v>
      </c>
      <c r="D719" s="482">
        <f>COUNT($D$688:D718)+1</f>
        <v>18</v>
      </c>
      <c r="E719" s="594"/>
      <c r="F719" s="528" t="str">
        <f t="shared" si="25"/>
        <v>400.03.02.18</v>
      </c>
      <c r="G719" s="574" t="s">
        <v>2094</v>
      </c>
      <c r="H719" s="540" t="s">
        <v>12</v>
      </c>
      <c r="I719" s="718">
        <v>5</v>
      </c>
      <c r="J719" s="471"/>
      <c r="K719" s="807">
        <f>+J719*I719</f>
        <v>0</v>
      </c>
    </row>
    <row r="720" spans="1:11">
      <c r="A720" s="479"/>
      <c r="B720" s="521"/>
      <c r="C720" s="522"/>
      <c r="D720" s="482"/>
      <c r="E720" s="594"/>
      <c r="F720" s="528" t="str">
        <f t="shared" si="25"/>
        <v>...</v>
      </c>
      <c r="G720" s="740"/>
      <c r="H720" s="540"/>
      <c r="I720" s="718"/>
      <c r="J720" s="471"/>
      <c r="K720" s="807"/>
    </row>
    <row r="721" spans="1:11" ht="25.5">
      <c r="A721" s="479">
        <v>400</v>
      </c>
      <c r="B721" s="521" t="s">
        <v>330</v>
      </c>
      <c r="C721" s="522" t="s">
        <v>343</v>
      </c>
      <c r="D721" s="482">
        <f>COUNT($D$688:D720)+1</f>
        <v>19</v>
      </c>
      <c r="E721" s="594"/>
      <c r="F721" s="528" t="str">
        <f t="shared" si="25"/>
        <v>400.03.02.19</v>
      </c>
      <c r="G721" s="717" t="s">
        <v>2112</v>
      </c>
      <c r="H721" s="540" t="s">
        <v>78</v>
      </c>
      <c r="I721" s="718">
        <v>1</v>
      </c>
      <c r="J721" s="471"/>
      <c r="K721" s="811">
        <f>+J721*I721</f>
        <v>0</v>
      </c>
    </row>
    <row r="722" spans="1:11" ht="38.25">
      <c r="A722" s="479">
        <v>400</v>
      </c>
      <c r="B722" s="521" t="s">
        <v>330</v>
      </c>
      <c r="C722" s="522" t="s">
        <v>343</v>
      </c>
      <c r="D722" s="482">
        <f>COUNT($D$688:D721)+1</f>
        <v>20</v>
      </c>
      <c r="E722" s="594"/>
      <c r="F722" s="528" t="str">
        <f t="shared" si="25"/>
        <v>400.03.02.20</v>
      </c>
      <c r="G722" s="717" t="s">
        <v>2084</v>
      </c>
      <c r="H722" s="540" t="s">
        <v>14</v>
      </c>
      <c r="I722" s="718">
        <v>13</v>
      </c>
      <c r="J722" s="471"/>
      <c r="K722" s="807">
        <f>+J722*I722</f>
        <v>0</v>
      </c>
    </row>
    <row r="723" spans="1:11" ht="15" thickBot="1">
      <c r="A723" s="479"/>
      <c r="B723" s="521"/>
      <c r="C723" s="522"/>
      <c r="D723" s="482"/>
      <c r="E723" s="596"/>
      <c r="F723" s="528" t="str">
        <f t="shared" ref="F723" si="27">A723&amp;"."&amp;B723&amp;"."&amp;C723&amp;"."&amp;D723</f>
        <v>...</v>
      </c>
      <c r="G723" s="744"/>
      <c r="H723" s="745"/>
      <c r="I723" s="745"/>
      <c r="J723" s="271"/>
      <c r="K723" s="814"/>
    </row>
    <row r="724" spans="1:11" ht="15" thickBot="1">
      <c r="A724" s="479"/>
      <c r="B724" s="521"/>
      <c r="C724" s="522"/>
      <c r="D724" s="482"/>
      <c r="E724" s="550"/>
      <c r="F724" s="551"/>
      <c r="G724" s="552" t="s">
        <v>2113</v>
      </c>
      <c r="H724" s="552"/>
      <c r="I724" s="553"/>
      <c r="J724" s="452"/>
      <c r="K724" s="786">
        <f>SUM(K688:K723)</f>
        <v>0</v>
      </c>
    </row>
    <row r="725" spans="1:11" ht="14.25">
      <c r="A725" s="479"/>
      <c r="B725" s="521"/>
      <c r="C725" s="522"/>
      <c r="D725" s="482"/>
      <c r="E725" s="746"/>
      <c r="F725" s="747"/>
      <c r="G725" s="748"/>
      <c r="H725" s="748"/>
      <c r="I725" s="711"/>
      <c r="J725" s="468"/>
      <c r="K725" s="815"/>
    </row>
    <row r="726" spans="1:11" ht="15">
      <c r="A726" s="479">
        <v>400</v>
      </c>
      <c r="B726" s="521" t="s">
        <v>330</v>
      </c>
      <c r="C726" s="522" t="s">
        <v>330</v>
      </c>
      <c r="D726" s="482"/>
      <c r="E726" s="592"/>
      <c r="F726" s="523" t="str">
        <f t="shared" ref="F726:F753" si="28">A726&amp;"."&amp;B726&amp;"."&amp;C726&amp;"."&amp;D726</f>
        <v>400.03.03.</v>
      </c>
      <c r="G726" s="523" t="s">
        <v>2114</v>
      </c>
      <c r="H726" s="525"/>
      <c r="I726" s="525"/>
      <c r="J726" s="449"/>
      <c r="K726" s="780">
        <f>K800</f>
        <v>0</v>
      </c>
    </row>
    <row r="727" spans="1:11" ht="63.75">
      <c r="A727" s="479">
        <v>400</v>
      </c>
      <c r="B727" s="521" t="s">
        <v>330</v>
      </c>
      <c r="C727" s="522" t="s">
        <v>330</v>
      </c>
      <c r="D727" s="482"/>
      <c r="E727" s="594"/>
      <c r="F727" s="528" t="str">
        <f t="shared" si="28"/>
        <v>400.03.03.</v>
      </c>
      <c r="G727" s="749" t="s">
        <v>2115</v>
      </c>
      <c r="H727" s="750"/>
      <c r="I727" s="750"/>
      <c r="J727" s="272"/>
      <c r="K727" s="816"/>
    </row>
    <row r="728" spans="1:11">
      <c r="A728" s="479"/>
      <c r="B728" s="521"/>
      <c r="C728" s="522"/>
      <c r="D728" s="482"/>
      <c r="E728" s="594"/>
      <c r="F728" s="528"/>
      <c r="G728" s="740" t="s">
        <v>2116</v>
      </c>
      <c r="H728" s="557"/>
      <c r="I728" s="718"/>
      <c r="J728" s="471"/>
      <c r="K728" s="817"/>
    </row>
    <row r="729" spans="1:11" ht="38.25">
      <c r="A729" s="479"/>
      <c r="B729" s="521"/>
      <c r="C729" s="522"/>
      <c r="D729" s="482"/>
      <c r="E729" s="596"/>
      <c r="F729" s="528"/>
      <c r="G729" s="740" t="s">
        <v>2117</v>
      </c>
      <c r="H729" s="557"/>
      <c r="I729" s="718"/>
      <c r="J729" s="471"/>
      <c r="K729" s="817"/>
    </row>
    <row r="730" spans="1:11" ht="102">
      <c r="A730" s="479"/>
      <c r="B730" s="521"/>
      <c r="C730" s="522"/>
      <c r="D730" s="482"/>
      <c r="E730" s="596"/>
      <c r="F730" s="528"/>
      <c r="G730" s="717" t="s">
        <v>2118</v>
      </c>
      <c r="H730" s="557"/>
      <c r="I730" s="718"/>
      <c r="J730" s="471"/>
      <c r="K730" s="817"/>
    </row>
    <row r="731" spans="1:11" ht="38.25">
      <c r="A731" s="479"/>
      <c r="B731" s="521"/>
      <c r="C731" s="522"/>
      <c r="D731" s="482"/>
      <c r="E731" s="596"/>
      <c r="F731" s="528"/>
      <c r="G731" s="740" t="s">
        <v>2119</v>
      </c>
      <c r="H731" s="557"/>
      <c r="I731" s="718"/>
      <c r="J731" s="471"/>
      <c r="K731" s="817"/>
    </row>
    <row r="732" spans="1:11" ht="14.25">
      <c r="A732" s="479"/>
      <c r="B732" s="521"/>
      <c r="C732" s="522"/>
      <c r="D732" s="482"/>
      <c r="E732" s="596"/>
      <c r="F732" s="528"/>
      <c r="G732" s="740" t="s">
        <v>2120</v>
      </c>
      <c r="H732" s="557"/>
      <c r="I732" s="718"/>
      <c r="J732" s="471"/>
      <c r="K732" s="817"/>
    </row>
    <row r="733" spans="1:11">
      <c r="A733" s="479"/>
      <c r="B733" s="521"/>
      <c r="C733" s="522"/>
      <c r="D733" s="482"/>
      <c r="E733" s="594"/>
      <c r="F733" s="528"/>
      <c r="G733" s="740" t="s">
        <v>2081</v>
      </c>
      <c r="H733" s="557"/>
      <c r="I733" s="718"/>
      <c r="J733" s="471"/>
      <c r="K733" s="817"/>
    </row>
    <row r="734" spans="1:11">
      <c r="A734" s="479">
        <v>400</v>
      </c>
      <c r="B734" s="521" t="s">
        <v>330</v>
      </c>
      <c r="C734" s="522" t="s">
        <v>330</v>
      </c>
      <c r="D734" s="482">
        <f>COUNT($D$732:D733)+1</f>
        <v>1</v>
      </c>
      <c r="E734" s="594"/>
      <c r="F734" s="528" t="str">
        <f t="shared" si="28"/>
        <v>400.03.03.1</v>
      </c>
      <c r="G734" s="751" t="s">
        <v>128</v>
      </c>
      <c r="H734" s="540" t="s">
        <v>78</v>
      </c>
      <c r="I734" s="718">
        <v>14</v>
      </c>
      <c r="J734" s="471"/>
      <c r="K734" s="807">
        <f>+J734*I734</f>
        <v>0</v>
      </c>
    </row>
    <row r="735" spans="1:11" ht="14.25">
      <c r="A735" s="479"/>
      <c r="B735" s="521"/>
      <c r="C735" s="522"/>
      <c r="D735" s="482"/>
      <c r="E735" s="596"/>
      <c r="F735" s="528" t="str">
        <f t="shared" si="28"/>
        <v>...</v>
      </c>
      <c r="G735" s="740" t="s">
        <v>2121</v>
      </c>
      <c r="H735" s="557"/>
      <c r="I735" s="718"/>
      <c r="J735" s="471"/>
      <c r="K735" s="817"/>
    </row>
    <row r="736" spans="1:11" ht="38.25">
      <c r="A736" s="479"/>
      <c r="B736" s="521"/>
      <c r="C736" s="522"/>
      <c r="D736" s="482"/>
      <c r="E736" s="596"/>
      <c r="F736" s="528" t="str">
        <f t="shared" si="28"/>
        <v>...</v>
      </c>
      <c r="G736" s="740" t="s">
        <v>2122</v>
      </c>
      <c r="H736" s="557"/>
      <c r="I736" s="718"/>
      <c r="J736" s="471"/>
      <c r="K736" s="817"/>
    </row>
    <row r="737" spans="1:11" ht="102">
      <c r="A737" s="479"/>
      <c r="B737" s="521"/>
      <c r="C737" s="522"/>
      <c r="D737" s="482"/>
      <c r="E737" s="596"/>
      <c r="F737" s="528" t="str">
        <f t="shared" si="28"/>
        <v>...</v>
      </c>
      <c r="G737" s="717" t="s">
        <v>2118</v>
      </c>
      <c r="H737" s="557"/>
      <c r="I737" s="718"/>
      <c r="J737" s="471"/>
      <c r="K737" s="817"/>
    </row>
    <row r="738" spans="1:11" ht="38.25">
      <c r="A738" s="479"/>
      <c r="B738" s="521"/>
      <c r="C738" s="522"/>
      <c r="D738" s="482"/>
      <c r="E738" s="594"/>
      <c r="F738" s="528" t="str">
        <f t="shared" si="28"/>
        <v>...</v>
      </c>
      <c r="G738" s="740" t="s">
        <v>2119</v>
      </c>
      <c r="H738" s="557"/>
      <c r="I738" s="718"/>
      <c r="J738" s="471"/>
      <c r="K738" s="817"/>
    </row>
    <row r="739" spans="1:11">
      <c r="A739" s="479"/>
      <c r="B739" s="521"/>
      <c r="C739" s="522"/>
      <c r="D739" s="482"/>
      <c r="E739" s="594"/>
      <c r="F739" s="528" t="str">
        <f t="shared" si="28"/>
        <v>...</v>
      </c>
      <c r="G739" s="740" t="s">
        <v>2120</v>
      </c>
      <c r="H739" s="557"/>
      <c r="I739" s="718"/>
      <c r="J739" s="471"/>
      <c r="K739" s="817"/>
    </row>
    <row r="740" spans="1:11">
      <c r="A740" s="479"/>
      <c r="B740" s="521"/>
      <c r="C740" s="522"/>
      <c r="D740" s="482"/>
      <c r="E740" s="594"/>
      <c r="F740" s="528" t="str">
        <f t="shared" si="28"/>
        <v>...</v>
      </c>
      <c r="G740" s="740" t="s">
        <v>2081</v>
      </c>
      <c r="H740" s="557"/>
      <c r="I740" s="718"/>
      <c r="J740" s="471"/>
      <c r="K740" s="817"/>
    </row>
    <row r="741" spans="1:11" ht="14.25">
      <c r="A741" s="479">
        <v>400</v>
      </c>
      <c r="B741" s="521" t="s">
        <v>330</v>
      </c>
      <c r="C741" s="522" t="s">
        <v>330</v>
      </c>
      <c r="D741" s="482">
        <f>COUNT($D$732:D740)+1</f>
        <v>2</v>
      </c>
      <c r="E741" s="596"/>
      <c r="F741" s="528" t="str">
        <f t="shared" si="28"/>
        <v>400.03.03.2</v>
      </c>
      <c r="G741" s="751" t="s">
        <v>128</v>
      </c>
      <c r="H741" s="540" t="s">
        <v>78</v>
      </c>
      <c r="I741" s="718">
        <v>2</v>
      </c>
      <c r="J741" s="471"/>
      <c r="K741" s="807">
        <f>+J741*I741</f>
        <v>0</v>
      </c>
    </row>
    <row r="742" spans="1:11" ht="14.25">
      <c r="A742" s="479"/>
      <c r="B742" s="521"/>
      <c r="C742" s="522"/>
      <c r="D742" s="482"/>
      <c r="E742" s="596"/>
      <c r="F742" s="528" t="str">
        <f t="shared" si="28"/>
        <v>...</v>
      </c>
      <c r="G742" s="752" t="s">
        <v>2123</v>
      </c>
      <c r="H742" s="557"/>
      <c r="I742" s="718"/>
      <c r="J742" s="471"/>
      <c r="K742" s="817"/>
    </row>
    <row r="743" spans="1:11" ht="25.5">
      <c r="A743" s="479"/>
      <c r="B743" s="521"/>
      <c r="C743" s="522"/>
      <c r="D743" s="482"/>
      <c r="E743" s="594"/>
      <c r="F743" s="528" t="str">
        <f t="shared" si="28"/>
        <v>...</v>
      </c>
      <c r="G743" s="752" t="s">
        <v>2124</v>
      </c>
      <c r="H743" s="557"/>
      <c r="I743" s="718"/>
      <c r="J743" s="471"/>
      <c r="K743" s="817"/>
    </row>
    <row r="744" spans="1:11" ht="25.5">
      <c r="A744" s="479"/>
      <c r="B744" s="521"/>
      <c r="C744" s="522"/>
      <c r="D744" s="482"/>
      <c r="E744" s="594"/>
      <c r="F744" s="528" t="str">
        <f t="shared" si="28"/>
        <v>...</v>
      </c>
      <c r="G744" s="752" t="s">
        <v>2125</v>
      </c>
      <c r="H744" s="557"/>
      <c r="I744" s="718"/>
      <c r="J744" s="471"/>
      <c r="K744" s="817"/>
    </row>
    <row r="745" spans="1:11">
      <c r="A745" s="479"/>
      <c r="B745" s="521"/>
      <c r="C745" s="522"/>
      <c r="D745" s="482"/>
      <c r="E745" s="594"/>
      <c r="F745" s="528" t="str">
        <f t="shared" si="28"/>
        <v>...</v>
      </c>
      <c r="G745" s="752" t="s">
        <v>2126</v>
      </c>
      <c r="H745" s="557"/>
      <c r="I745" s="718"/>
      <c r="J745" s="471"/>
      <c r="K745" s="817"/>
    </row>
    <row r="746" spans="1:11" ht="14.25">
      <c r="A746" s="479">
        <v>400</v>
      </c>
      <c r="B746" s="521" t="s">
        <v>330</v>
      </c>
      <c r="C746" s="522" t="s">
        <v>330</v>
      </c>
      <c r="D746" s="482">
        <f>COUNT($D$732:D745)+1</f>
        <v>3</v>
      </c>
      <c r="E746" s="596"/>
      <c r="F746" s="528" t="str">
        <f t="shared" si="28"/>
        <v>400.03.03.3</v>
      </c>
      <c r="G746" s="753" t="s">
        <v>2127</v>
      </c>
      <c r="H746" s="540" t="s">
        <v>78</v>
      </c>
      <c r="I746" s="718">
        <v>14</v>
      </c>
      <c r="J746" s="471"/>
      <c r="K746" s="807">
        <f>+J746*I746</f>
        <v>0</v>
      </c>
    </row>
    <row r="747" spans="1:11" ht="14.25">
      <c r="A747" s="479"/>
      <c r="B747" s="521"/>
      <c r="C747" s="522"/>
      <c r="D747" s="482"/>
      <c r="E747" s="596"/>
      <c r="F747" s="528" t="str">
        <f t="shared" si="28"/>
        <v>...</v>
      </c>
      <c r="G747" s="752" t="s">
        <v>2128</v>
      </c>
      <c r="H747" s="557"/>
      <c r="I747" s="718"/>
      <c r="J747" s="471"/>
      <c r="K747" s="817"/>
    </row>
    <row r="748" spans="1:11" ht="25.5">
      <c r="A748" s="479"/>
      <c r="B748" s="521"/>
      <c r="C748" s="522"/>
      <c r="D748" s="482"/>
      <c r="E748" s="596"/>
      <c r="F748" s="528" t="str">
        <f t="shared" si="28"/>
        <v>...</v>
      </c>
      <c r="G748" s="740" t="s">
        <v>2129</v>
      </c>
      <c r="H748" s="557"/>
      <c r="I748" s="718"/>
      <c r="J748" s="471"/>
      <c r="K748" s="817"/>
    </row>
    <row r="749" spans="1:11" ht="25.5">
      <c r="A749" s="479"/>
      <c r="B749" s="521"/>
      <c r="C749" s="522"/>
      <c r="D749" s="482"/>
      <c r="E749" s="594"/>
      <c r="F749" s="528" t="str">
        <f t="shared" si="28"/>
        <v>...</v>
      </c>
      <c r="G749" s="740" t="s">
        <v>2130</v>
      </c>
      <c r="H749" s="557"/>
      <c r="I749" s="718"/>
      <c r="J749" s="471"/>
      <c r="K749" s="817"/>
    </row>
    <row r="750" spans="1:11">
      <c r="A750" s="479"/>
      <c r="B750" s="521"/>
      <c r="C750" s="522"/>
      <c r="D750" s="482"/>
      <c r="E750" s="594"/>
      <c r="F750" s="528" t="str">
        <f t="shared" si="28"/>
        <v>...</v>
      </c>
      <c r="G750" s="752" t="s">
        <v>2126</v>
      </c>
      <c r="H750" s="557"/>
      <c r="I750" s="718"/>
      <c r="J750" s="471"/>
      <c r="K750" s="817"/>
    </row>
    <row r="751" spans="1:11">
      <c r="A751" s="479">
        <v>400</v>
      </c>
      <c r="B751" s="521" t="s">
        <v>330</v>
      </c>
      <c r="C751" s="522" t="s">
        <v>330</v>
      </c>
      <c r="D751" s="482">
        <f>COUNT($D$732:D750)+1</f>
        <v>4</v>
      </c>
      <c r="E751" s="594"/>
      <c r="F751" s="528" t="str">
        <f t="shared" si="28"/>
        <v>400.03.03.4</v>
      </c>
      <c r="G751" s="753" t="s">
        <v>2127</v>
      </c>
      <c r="H751" s="540" t="s">
        <v>78</v>
      </c>
      <c r="I751" s="718">
        <v>2</v>
      </c>
      <c r="J751" s="471"/>
      <c r="K751" s="807">
        <f>+J751*I751</f>
        <v>0</v>
      </c>
    </row>
    <row r="752" spans="1:11" ht="14.25">
      <c r="A752" s="479"/>
      <c r="B752" s="521"/>
      <c r="C752" s="522"/>
      <c r="D752" s="482"/>
      <c r="E752" s="596"/>
      <c r="F752" s="528" t="str">
        <f t="shared" si="28"/>
        <v>...</v>
      </c>
      <c r="G752" s="636" t="s">
        <v>2131</v>
      </c>
      <c r="H752" s="557"/>
      <c r="I752" s="565"/>
      <c r="J752" s="473"/>
      <c r="K752" s="809"/>
    </row>
    <row r="753" spans="1:12" ht="25.5">
      <c r="A753" s="479"/>
      <c r="B753" s="521"/>
      <c r="C753" s="522"/>
      <c r="D753" s="482"/>
      <c r="E753" s="596"/>
      <c r="F753" s="528" t="str">
        <f t="shared" si="28"/>
        <v>...</v>
      </c>
      <c r="G753" s="636" t="s">
        <v>2132</v>
      </c>
      <c r="H753" s="557"/>
      <c r="I753" s="565"/>
      <c r="J753" s="473"/>
      <c r="K753" s="809"/>
    </row>
    <row r="754" spans="1:12" ht="38.25">
      <c r="A754" s="479"/>
      <c r="B754" s="521"/>
      <c r="C754" s="522"/>
      <c r="D754" s="482"/>
      <c r="E754" s="596"/>
      <c r="F754" s="528" t="str">
        <f t="shared" ref="F754:F798" si="29">A754&amp;"."&amp;B754&amp;"."&amp;C754&amp;"."&amp;D754</f>
        <v>...</v>
      </c>
      <c r="G754" s="636" t="s">
        <v>2133</v>
      </c>
      <c r="H754" s="557"/>
      <c r="I754" s="565"/>
      <c r="J754" s="473"/>
      <c r="K754" s="809"/>
    </row>
    <row r="755" spans="1:12" ht="51">
      <c r="A755" s="479"/>
      <c r="B755" s="521"/>
      <c r="C755" s="522"/>
      <c r="D755" s="482"/>
      <c r="E755" s="594"/>
      <c r="F755" s="528" t="str">
        <f t="shared" si="29"/>
        <v>...</v>
      </c>
      <c r="G755" s="636" t="s">
        <v>2134</v>
      </c>
      <c r="H755" s="557"/>
      <c r="I755" s="565"/>
      <c r="J755" s="473"/>
      <c r="K755" s="809"/>
    </row>
    <row r="756" spans="1:12" ht="14.25">
      <c r="A756" s="479"/>
      <c r="B756" s="521"/>
      <c r="C756" s="522"/>
      <c r="D756" s="482"/>
      <c r="E756" s="596"/>
      <c r="F756" s="528" t="str">
        <f t="shared" si="29"/>
        <v>...</v>
      </c>
      <c r="G756" s="636" t="s">
        <v>2135</v>
      </c>
      <c r="H756" s="557"/>
      <c r="I756" s="565"/>
      <c r="J756" s="473"/>
      <c r="K756" s="809"/>
    </row>
    <row r="757" spans="1:12" ht="14.25">
      <c r="A757" s="479">
        <v>400</v>
      </c>
      <c r="B757" s="521" t="s">
        <v>330</v>
      </c>
      <c r="C757" s="522" t="s">
        <v>330</v>
      </c>
      <c r="D757" s="482">
        <f>COUNT($D$732:D756)+1</f>
        <v>5</v>
      </c>
      <c r="E757" s="596"/>
      <c r="F757" s="528" t="str">
        <f t="shared" si="29"/>
        <v>400.03.03.5</v>
      </c>
      <c r="G757" s="636" t="s">
        <v>128</v>
      </c>
      <c r="H757" s="754" t="s">
        <v>78</v>
      </c>
      <c r="I757" s="557">
        <v>6</v>
      </c>
      <c r="J757" s="473"/>
      <c r="K757" s="809">
        <f>+J757*I757</f>
        <v>0</v>
      </c>
      <c r="L757" s="273"/>
    </row>
    <row r="758" spans="1:12">
      <c r="A758" s="479"/>
      <c r="B758" s="521"/>
      <c r="C758" s="522"/>
      <c r="D758" s="482"/>
      <c r="E758" s="594"/>
      <c r="F758" s="528" t="str">
        <f t="shared" si="29"/>
        <v>...</v>
      </c>
      <c r="G758" s="755" t="s">
        <v>2136</v>
      </c>
      <c r="H758" s="557"/>
      <c r="I758" s="718"/>
      <c r="J758" s="471"/>
      <c r="K758" s="817"/>
    </row>
    <row r="759" spans="1:12" ht="25.5">
      <c r="A759" s="479"/>
      <c r="B759" s="521"/>
      <c r="C759" s="522"/>
      <c r="D759" s="482"/>
      <c r="E759" s="594"/>
      <c r="F759" s="528" t="str">
        <f t="shared" si="29"/>
        <v>...</v>
      </c>
      <c r="G759" s="574" t="s">
        <v>2137</v>
      </c>
      <c r="H759" s="540"/>
      <c r="I759" s="718"/>
      <c r="J759" s="471"/>
      <c r="K759" s="807"/>
    </row>
    <row r="760" spans="1:12" ht="63.75">
      <c r="A760" s="479"/>
      <c r="B760" s="521"/>
      <c r="C760" s="522"/>
      <c r="D760" s="482"/>
      <c r="E760" s="594"/>
      <c r="F760" s="528" t="str">
        <f t="shared" si="29"/>
        <v>...</v>
      </c>
      <c r="G760" s="756" t="s">
        <v>2475</v>
      </c>
      <c r="H760" s="540"/>
      <c r="I760" s="718"/>
      <c r="J760" s="471"/>
      <c r="K760" s="807"/>
    </row>
    <row r="761" spans="1:12" ht="51">
      <c r="A761" s="479"/>
      <c r="B761" s="521"/>
      <c r="C761" s="522"/>
      <c r="D761" s="482"/>
      <c r="E761" s="594"/>
      <c r="F761" s="528" t="str">
        <f t="shared" si="29"/>
        <v>...</v>
      </c>
      <c r="G761" s="324" t="s">
        <v>2139</v>
      </c>
      <c r="H761" s="540"/>
      <c r="I761" s="718"/>
      <c r="J761" s="471"/>
      <c r="K761" s="807"/>
    </row>
    <row r="762" spans="1:12" ht="38.25">
      <c r="A762" s="479"/>
      <c r="B762" s="521"/>
      <c r="C762" s="522"/>
      <c r="D762" s="482"/>
      <c r="E762" s="596"/>
      <c r="F762" s="528" t="str">
        <f t="shared" si="29"/>
        <v>...</v>
      </c>
      <c r="G762" s="574" t="s">
        <v>2140</v>
      </c>
      <c r="H762" s="540"/>
      <c r="I762" s="718"/>
      <c r="J762" s="471"/>
      <c r="K762" s="807"/>
    </row>
    <row r="763" spans="1:12" ht="25.5">
      <c r="A763" s="479"/>
      <c r="B763" s="521"/>
      <c r="C763" s="522"/>
      <c r="D763" s="482"/>
      <c r="E763" s="596"/>
      <c r="F763" s="528" t="str">
        <f t="shared" si="29"/>
        <v>...</v>
      </c>
      <c r="G763" s="757" t="s">
        <v>2141</v>
      </c>
      <c r="H763" s="540"/>
      <c r="I763" s="718"/>
      <c r="J763" s="471"/>
      <c r="K763" s="807"/>
    </row>
    <row r="764" spans="1:12" ht="14.25">
      <c r="A764" s="479">
        <v>400</v>
      </c>
      <c r="B764" s="521" t="s">
        <v>330</v>
      </c>
      <c r="C764" s="522" t="s">
        <v>330</v>
      </c>
      <c r="D764" s="482">
        <f>COUNT($D$732:D763)+1</f>
        <v>6</v>
      </c>
      <c r="E764" s="596"/>
      <c r="F764" s="528" t="str">
        <f t="shared" si="29"/>
        <v>400.03.03.6</v>
      </c>
      <c r="G764" s="755" t="s">
        <v>2142</v>
      </c>
      <c r="H764" s="557" t="s">
        <v>78</v>
      </c>
      <c r="I764" s="718">
        <v>2</v>
      </c>
      <c r="J764" s="471"/>
      <c r="K764" s="817">
        <f>+J764*I764</f>
        <v>0</v>
      </c>
    </row>
    <row r="765" spans="1:12" ht="14.25">
      <c r="A765" s="479"/>
      <c r="B765" s="521"/>
      <c r="C765" s="522"/>
      <c r="D765" s="482"/>
      <c r="E765" s="596"/>
      <c r="F765" s="528" t="str">
        <f t="shared" si="29"/>
        <v>...</v>
      </c>
      <c r="G765" s="755" t="s">
        <v>2143</v>
      </c>
      <c r="H765" s="557"/>
      <c r="I765" s="718"/>
      <c r="J765" s="471"/>
      <c r="K765" s="817"/>
    </row>
    <row r="766" spans="1:12" ht="25.5">
      <c r="A766" s="479"/>
      <c r="B766" s="521"/>
      <c r="C766" s="522"/>
      <c r="D766" s="482"/>
      <c r="E766" s="594"/>
      <c r="F766" s="528" t="str">
        <f t="shared" si="29"/>
        <v>...</v>
      </c>
      <c r="G766" s="574" t="s">
        <v>2144</v>
      </c>
      <c r="H766" s="540"/>
      <c r="I766" s="718"/>
      <c r="J766" s="471"/>
      <c r="K766" s="807"/>
    </row>
    <row r="767" spans="1:12" ht="51">
      <c r="A767" s="479"/>
      <c r="B767" s="521"/>
      <c r="C767" s="522"/>
      <c r="D767" s="482"/>
      <c r="E767" s="594"/>
      <c r="F767" s="528" t="str">
        <f t="shared" si="29"/>
        <v>...</v>
      </c>
      <c r="G767" s="324" t="s">
        <v>2139</v>
      </c>
      <c r="H767" s="540"/>
      <c r="I767" s="718"/>
      <c r="J767" s="471"/>
      <c r="K767" s="807"/>
    </row>
    <row r="768" spans="1:12" ht="63.75">
      <c r="A768" s="479"/>
      <c r="B768" s="521"/>
      <c r="C768" s="522"/>
      <c r="D768" s="482"/>
      <c r="E768" s="594"/>
      <c r="F768" s="528" t="str">
        <f t="shared" si="29"/>
        <v>...</v>
      </c>
      <c r="G768" s="756" t="s">
        <v>2475</v>
      </c>
      <c r="H768" s="540"/>
      <c r="I768" s="718"/>
      <c r="J768" s="471"/>
      <c r="K768" s="807"/>
    </row>
    <row r="769" spans="1:11" ht="38.25">
      <c r="A769" s="479"/>
      <c r="B769" s="521"/>
      <c r="C769" s="522"/>
      <c r="D769" s="482"/>
      <c r="E769" s="596"/>
      <c r="F769" s="528" t="str">
        <f t="shared" si="29"/>
        <v>...</v>
      </c>
      <c r="G769" s="574" t="s">
        <v>2140</v>
      </c>
      <c r="H769" s="540"/>
      <c r="I769" s="718"/>
      <c r="J769" s="471"/>
      <c r="K769" s="807"/>
    </row>
    <row r="770" spans="1:11" ht="25.5">
      <c r="A770" s="479"/>
      <c r="B770" s="521"/>
      <c r="C770" s="522"/>
      <c r="D770" s="482"/>
      <c r="E770" s="596"/>
      <c r="F770" s="528" t="str">
        <f t="shared" si="29"/>
        <v>...</v>
      </c>
      <c r="G770" s="755" t="s">
        <v>2145</v>
      </c>
      <c r="H770" s="540"/>
      <c r="I770" s="718"/>
      <c r="J770" s="471"/>
      <c r="K770" s="807"/>
    </row>
    <row r="771" spans="1:11" ht="25.5">
      <c r="A771" s="479"/>
      <c r="B771" s="521"/>
      <c r="C771" s="522"/>
      <c r="D771" s="482"/>
      <c r="E771" s="596"/>
      <c r="F771" s="528" t="str">
        <f t="shared" si="29"/>
        <v>...</v>
      </c>
      <c r="G771" s="757" t="s">
        <v>2146</v>
      </c>
      <c r="H771" s="540"/>
      <c r="I771" s="718"/>
      <c r="J771" s="471"/>
      <c r="K771" s="807"/>
    </row>
    <row r="772" spans="1:11">
      <c r="A772" s="479">
        <v>400</v>
      </c>
      <c r="B772" s="521" t="s">
        <v>330</v>
      </c>
      <c r="C772" s="522" t="s">
        <v>330</v>
      </c>
      <c r="D772" s="482">
        <f>COUNT($D$732:D771)+1</f>
        <v>7</v>
      </c>
      <c r="E772" s="594"/>
      <c r="F772" s="528" t="str">
        <f t="shared" si="29"/>
        <v>400.03.03.7</v>
      </c>
      <c r="G772" s="739" t="s">
        <v>2142</v>
      </c>
      <c r="H772" s="540" t="s">
        <v>78</v>
      </c>
      <c r="I772" s="718">
        <v>3</v>
      </c>
      <c r="J772" s="471"/>
      <c r="K772" s="807">
        <f>+J772*I772</f>
        <v>0</v>
      </c>
    </row>
    <row r="773" spans="1:11" ht="14.25">
      <c r="A773" s="479"/>
      <c r="B773" s="521"/>
      <c r="C773" s="522"/>
      <c r="D773" s="482"/>
      <c r="E773" s="596"/>
      <c r="F773" s="528" t="str">
        <f t="shared" si="29"/>
        <v>...</v>
      </c>
      <c r="G773" s="755" t="s">
        <v>2143</v>
      </c>
      <c r="H773" s="557"/>
      <c r="I773" s="718"/>
      <c r="J773" s="471"/>
      <c r="K773" s="817"/>
    </row>
    <row r="774" spans="1:11" ht="25.5">
      <c r="A774" s="479"/>
      <c r="B774" s="521"/>
      <c r="C774" s="522"/>
      <c r="D774" s="482"/>
      <c r="E774" s="596"/>
      <c r="F774" s="528" t="str">
        <f t="shared" si="29"/>
        <v>...</v>
      </c>
      <c r="G774" s="574" t="s">
        <v>2144</v>
      </c>
      <c r="H774" s="540"/>
      <c r="I774" s="718"/>
      <c r="J774" s="471"/>
      <c r="K774" s="807"/>
    </row>
    <row r="775" spans="1:11" ht="51">
      <c r="A775" s="479"/>
      <c r="B775" s="521"/>
      <c r="C775" s="522"/>
      <c r="D775" s="482"/>
      <c r="E775" s="594"/>
      <c r="F775" s="528" t="str">
        <f t="shared" si="29"/>
        <v>...</v>
      </c>
      <c r="G775" s="324" t="s">
        <v>2139</v>
      </c>
      <c r="H775" s="540"/>
      <c r="I775" s="718"/>
      <c r="J775" s="471"/>
      <c r="K775" s="807"/>
    </row>
    <row r="776" spans="1:11" ht="63.75">
      <c r="A776" s="479"/>
      <c r="B776" s="521"/>
      <c r="C776" s="522"/>
      <c r="D776" s="482"/>
      <c r="E776" s="594"/>
      <c r="F776" s="528" t="str">
        <f t="shared" si="29"/>
        <v>...</v>
      </c>
      <c r="G776" s="756" t="s">
        <v>2475</v>
      </c>
      <c r="H776" s="540"/>
      <c r="I776" s="718"/>
      <c r="J776" s="471"/>
      <c r="K776" s="807"/>
    </row>
    <row r="777" spans="1:11" ht="38.25">
      <c r="A777" s="479"/>
      <c r="B777" s="521"/>
      <c r="C777" s="522"/>
      <c r="D777" s="482"/>
      <c r="E777" s="594"/>
      <c r="F777" s="528" t="str">
        <f t="shared" si="29"/>
        <v>...</v>
      </c>
      <c r="G777" s="574" t="s">
        <v>2140</v>
      </c>
      <c r="H777" s="540"/>
      <c r="I777" s="718"/>
      <c r="J777" s="471"/>
      <c r="K777" s="807"/>
    </row>
    <row r="778" spans="1:11" ht="25.5">
      <c r="A778" s="479"/>
      <c r="B778" s="521"/>
      <c r="C778" s="522"/>
      <c r="D778" s="482"/>
      <c r="E778" s="594"/>
      <c r="F778" s="528" t="str">
        <f t="shared" si="29"/>
        <v>...</v>
      </c>
      <c r="G778" s="757" t="s">
        <v>2147</v>
      </c>
      <c r="H778" s="540"/>
      <c r="I778" s="718"/>
      <c r="J778" s="471"/>
      <c r="K778" s="807"/>
    </row>
    <row r="779" spans="1:11" ht="14.25">
      <c r="A779" s="479">
        <v>400</v>
      </c>
      <c r="B779" s="521" t="s">
        <v>330</v>
      </c>
      <c r="C779" s="522" t="s">
        <v>330</v>
      </c>
      <c r="D779" s="482">
        <f>COUNT($D$732:D778)+1</f>
        <v>8</v>
      </c>
      <c r="E779" s="596"/>
      <c r="F779" s="528" t="str">
        <f t="shared" si="29"/>
        <v>400.03.03.8</v>
      </c>
      <c r="G779" s="739" t="s">
        <v>2142</v>
      </c>
      <c r="H779" s="540" t="s">
        <v>78</v>
      </c>
      <c r="I779" s="718">
        <v>1</v>
      </c>
      <c r="J779" s="471"/>
      <c r="K779" s="807">
        <f>+J779*I779</f>
        <v>0</v>
      </c>
    </row>
    <row r="780" spans="1:11">
      <c r="A780" s="479"/>
      <c r="B780" s="521"/>
      <c r="C780" s="522"/>
      <c r="D780" s="482"/>
      <c r="E780" s="594"/>
      <c r="F780" s="528" t="str">
        <f t="shared" si="29"/>
        <v>...</v>
      </c>
      <c r="G780" s="755" t="s">
        <v>2143</v>
      </c>
      <c r="H780" s="557"/>
      <c r="I780" s="718"/>
      <c r="J780" s="471"/>
      <c r="K780" s="817"/>
    </row>
    <row r="781" spans="1:11" ht="25.5">
      <c r="A781" s="479"/>
      <c r="B781" s="521"/>
      <c r="C781" s="522"/>
      <c r="D781" s="482"/>
      <c r="E781" s="594"/>
      <c r="F781" s="528" t="str">
        <f t="shared" si="29"/>
        <v>...</v>
      </c>
      <c r="G781" s="574" t="s">
        <v>2148</v>
      </c>
      <c r="H781" s="540"/>
      <c r="I781" s="718"/>
      <c r="J781" s="471"/>
      <c r="K781" s="807"/>
    </row>
    <row r="782" spans="1:11" ht="63.75">
      <c r="A782" s="479"/>
      <c r="B782" s="521"/>
      <c r="C782" s="522"/>
      <c r="D782" s="482"/>
      <c r="E782" s="594"/>
      <c r="F782" s="528" t="str">
        <f t="shared" si="29"/>
        <v>...</v>
      </c>
      <c r="G782" s="756" t="s">
        <v>2475</v>
      </c>
      <c r="H782" s="540"/>
      <c r="I782" s="718"/>
      <c r="J782" s="471"/>
      <c r="K782" s="807"/>
    </row>
    <row r="783" spans="1:11" ht="38.25">
      <c r="A783" s="479"/>
      <c r="B783" s="521"/>
      <c r="C783" s="522"/>
      <c r="D783" s="482"/>
      <c r="E783" s="594"/>
      <c r="F783" s="528" t="str">
        <f t="shared" si="29"/>
        <v>...</v>
      </c>
      <c r="G783" s="574" t="s">
        <v>2140</v>
      </c>
      <c r="H783" s="540"/>
      <c r="I783" s="718"/>
      <c r="J783" s="471"/>
      <c r="K783" s="807"/>
    </row>
    <row r="784" spans="1:11" ht="25.5">
      <c r="A784" s="479"/>
      <c r="B784" s="521"/>
      <c r="C784" s="522"/>
      <c r="D784" s="482"/>
      <c r="E784" s="594"/>
      <c r="F784" s="528" t="str">
        <f t="shared" si="29"/>
        <v>...</v>
      </c>
      <c r="G784" s="755" t="s">
        <v>2145</v>
      </c>
      <c r="H784" s="540"/>
      <c r="I784" s="718"/>
      <c r="J784" s="471"/>
      <c r="K784" s="807"/>
    </row>
    <row r="785" spans="1:12" ht="25.5">
      <c r="A785" s="479"/>
      <c r="B785" s="521"/>
      <c r="C785" s="522"/>
      <c r="D785" s="482"/>
      <c r="E785" s="594"/>
      <c r="F785" s="528" t="str">
        <f t="shared" si="29"/>
        <v>...</v>
      </c>
      <c r="G785" s="757" t="s">
        <v>2146</v>
      </c>
      <c r="H785" s="540"/>
      <c r="I785" s="718"/>
      <c r="J785" s="471"/>
      <c r="K785" s="807"/>
    </row>
    <row r="786" spans="1:12">
      <c r="A786" s="479">
        <v>400</v>
      </c>
      <c r="B786" s="521" t="s">
        <v>330</v>
      </c>
      <c r="C786" s="522" t="s">
        <v>330</v>
      </c>
      <c r="D786" s="482">
        <f>COUNT($D$732:D785)+1</f>
        <v>9</v>
      </c>
      <c r="E786" s="594"/>
      <c r="F786" s="528" t="str">
        <f t="shared" si="29"/>
        <v>400.03.03.9</v>
      </c>
      <c r="G786" s="739" t="s">
        <v>2142</v>
      </c>
      <c r="H786" s="540" t="s">
        <v>78</v>
      </c>
      <c r="I786" s="718">
        <v>3</v>
      </c>
      <c r="J786" s="471"/>
      <c r="K786" s="807">
        <f>+J786*I786</f>
        <v>0</v>
      </c>
    </row>
    <row r="787" spans="1:12">
      <c r="A787" s="479"/>
      <c r="B787" s="521"/>
      <c r="C787" s="522"/>
      <c r="D787" s="482"/>
      <c r="E787" s="594"/>
      <c r="F787" s="528" t="str">
        <f t="shared" si="29"/>
        <v>...</v>
      </c>
      <c r="G787" s="755" t="s">
        <v>2143</v>
      </c>
      <c r="H787" s="557"/>
      <c r="I787" s="718"/>
      <c r="J787" s="471"/>
      <c r="K787" s="817"/>
    </row>
    <row r="788" spans="1:12" ht="25.5">
      <c r="A788" s="479"/>
      <c r="B788" s="521"/>
      <c r="C788" s="522"/>
      <c r="D788" s="482"/>
      <c r="E788" s="594"/>
      <c r="F788" s="528" t="str">
        <f t="shared" si="29"/>
        <v>...</v>
      </c>
      <c r="G788" s="574" t="s">
        <v>2149</v>
      </c>
      <c r="H788" s="540"/>
      <c r="I788" s="718"/>
      <c r="J788" s="471"/>
      <c r="K788" s="807"/>
    </row>
    <row r="789" spans="1:12" ht="63.75">
      <c r="A789" s="479"/>
      <c r="B789" s="521"/>
      <c r="C789" s="522"/>
      <c r="D789" s="482"/>
      <c r="E789" s="594"/>
      <c r="F789" s="528" t="str">
        <f t="shared" si="29"/>
        <v>...</v>
      </c>
      <c r="G789" s="756" t="s">
        <v>2475</v>
      </c>
      <c r="H789" s="540"/>
      <c r="I789" s="718"/>
      <c r="J789" s="471"/>
      <c r="K789" s="807"/>
    </row>
    <row r="790" spans="1:12" ht="38.25">
      <c r="A790" s="479"/>
      <c r="B790" s="521"/>
      <c r="C790" s="522"/>
      <c r="D790" s="482"/>
      <c r="E790" s="594"/>
      <c r="F790" s="528" t="str">
        <f t="shared" si="29"/>
        <v>...</v>
      </c>
      <c r="G790" s="574" t="s">
        <v>2140</v>
      </c>
      <c r="H790" s="540"/>
      <c r="I790" s="718"/>
      <c r="J790" s="471"/>
      <c r="K790" s="807"/>
    </row>
    <row r="791" spans="1:12" ht="25.5">
      <c r="A791" s="479"/>
      <c r="B791" s="521"/>
      <c r="C791" s="522"/>
      <c r="D791" s="482"/>
      <c r="E791" s="594"/>
      <c r="F791" s="528" t="str">
        <f t="shared" si="29"/>
        <v>...</v>
      </c>
      <c r="G791" s="755" t="s">
        <v>2145</v>
      </c>
      <c r="H791" s="540"/>
      <c r="I791" s="718"/>
      <c r="J791" s="471"/>
      <c r="K791" s="807"/>
    </row>
    <row r="792" spans="1:12" ht="25.5">
      <c r="A792" s="479"/>
      <c r="B792" s="521"/>
      <c r="C792" s="522"/>
      <c r="D792" s="482"/>
      <c r="E792" s="594"/>
      <c r="F792" s="528" t="str">
        <f t="shared" si="29"/>
        <v>...</v>
      </c>
      <c r="G792" s="757" t="s">
        <v>2146</v>
      </c>
      <c r="H792" s="540"/>
      <c r="I792" s="718"/>
      <c r="J792" s="471"/>
      <c r="K792" s="807"/>
    </row>
    <row r="793" spans="1:12">
      <c r="A793" s="479">
        <v>400</v>
      </c>
      <c r="B793" s="521" t="s">
        <v>330</v>
      </c>
      <c r="C793" s="522" t="s">
        <v>330</v>
      </c>
      <c r="D793" s="482">
        <f>COUNT($D$732:D792)+1</f>
        <v>10</v>
      </c>
      <c r="E793" s="594"/>
      <c r="F793" s="528" t="str">
        <f t="shared" si="29"/>
        <v>400.03.03.10</v>
      </c>
      <c r="G793" s="739" t="s">
        <v>2142</v>
      </c>
      <c r="H793" s="540" t="s">
        <v>78</v>
      </c>
      <c r="I793" s="718">
        <v>4</v>
      </c>
      <c r="J793" s="471"/>
      <c r="K793" s="807">
        <f>+J793*I793</f>
        <v>0</v>
      </c>
    </row>
    <row r="794" spans="1:12">
      <c r="A794" s="479"/>
      <c r="B794" s="521"/>
      <c r="C794" s="522"/>
      <c r="D794" s="482"/>
      <c r="E794" s="594"/>
      <c r="F794" s="528" t="str">
        <f t="shared" si="29"/>
        <v>...</v>
      </c>
      <c r="G794" s="736" t="s">
        <v>2150</v>
      </c>
      <c r="H794" s="758"/>
      <c r="I794" s="759"/>
      <c r="J794" s="325"/>
      <c r="K794" s="807"/>
    </row>
    <row r="795" spans="1:12" ht="63.75">
      <c r="A795" s="479"/>
      <c r="B795" s="521"/>
      <c r="C795" s="522"/>
      <c r="D795" s="482"/>
      <c r="E795" s="594"/>
      <c r="F795" s="528" t="str">
        <f t="shared" si="29"/>
        <v>...</v>
      </c>
      <c r="G795" s="736" t="s">
        <v>2151</v>
      </c>
      <c r="H795" s="540"/>
      <c r="I795" s="759"/>
      <c r="J795" s="325"/>
      <c r="K795" s="807"/>
    </row>
    <row r="796" spans="1:12" ht="25.5">
      <c r="A796" s="479"/>
      <c r="B796" s="521"/>
      <c r="C796" s="522"/>
      <c r="D796" s="482"/>
      <c r="E796" s="594"/>
      <c r="F796" s="528" t="str">
        <f t="shared" si="29"/>
        <v>...</v>
      </c>
      <c r="G796" s="736" t="s">
        <v>2152</v>
      </c>
      <c r="H796" s="540"/>
      <c r="I796" s="759"/>
      <c r="J796" s="325"/>
      <c r="K796" s="807"/>
    </row>
    <row r="797" spans="1:12">
      <c r="A797" s="479"/>
      <c r="B797" s="521"/>
      <c r="C797" s="522"/>
      <c r="D797" s="482"/>
      <c r="E797" s="594"/>
      <c r="F797" s="528" t="str">
        <f t="shared" si="29"/>
        <v>...</v>
      </c>
      <c r="G797" s="736" t="s">
        <v>2081</v>
      </c>
      <c r="H797" s="540"/>
      <c r="I797" s="759"/>
      <c r="J797" s="325"/>
      <c r="K797" s="807"/>
    </row>
    <row r="798" spans="1:12">
      <c r="A798" s="479">
        <v>400</v>
      </c>
      <c r="B798" s="521" t="s">
        <v>330</v>
      </c>
      <c r="C798" s="522" t="s">
        <v>330</v>
      </c>
      <c r="D798" s="482">
        <f>COUNT($D$732:D797)+1</f>
        <v>11</v>
      </c>
      <c r="E798" s="594"/>
      <c r="F798" s="528" t="str">
        <f t="shared" si="29"/>
        <v>400.03.03.11</v>
      </c>
      <c r="G798" s="736" t="s">
        <v>128</v>
      </c>
      <c r="H798" s="540" t="s">
        <v>78</v>
      </c>
      <c r="I798" s="758">
        <v>2</v>
      </c>
      <c r="J798" s="325"/>
      <c r="K798" s="818">
        <f>I798*J798</f>
        <v>0</v>
      </c>
    </row>
    <row r="799" spans="1:12" ht="13.5" thickBot="1">
      <c r="A799" s="479"/>
      <c r="B799" s="521"/>
      <c r="C799" s="522"/>
      <c r="D799" s="482"/>
      <c r="E799" s="594"/>
      <c r="F799" s="528"/>
      <c r="G799" s="760"/>
      <c r="H799" s="761"/>
      <c r="I799" s="761"/>
      <c r="J799" s="471"/>
      <c r="K799" s="817"/>
    </row>
    <row r="800" spans="1:12" ht="15" thickBot="1">
      <c r="A800" s="762"/>
      <c r="B800" s="521"/>
      <c r="C800" s="522"/>
      <c r="D800" s="482"/>
      <c r="E800" s="550"/>
      <c r="F800" s="551"/>
      <c r="G800" s="552" t="s">
        <v>2153</v>
      </c>
      <c r="H800" s="552"/>
      <c r="I800" s="553"/>
      <c r="J800" s="452"/>
      <c r="K800" s="786">
        <f>SUM(K727:K799)</f>
        <v>0</v>
      </c>
      <c r="L800" s="270">
        <f>SUM(L727:L799)</f>
        <v>0</v>
      </c>
    </row>
    <row r="801" spans="1:12" ht="14.25">
      <c r="A801" s="762"/>
      <c r="B801" s="521"/>
      <c r="C801" s="522"/>
      <c r="D801" s="482"/>
      <c r="E801" s="746"/>
      <c r="F801" s="747"/>
      <c r="G801" s="748"/>
      <c r="H801" s="748"/>
      <c r="I801" s="711"/>
      <c r="J801" s="468"/>
      <c r="K801" s="815"/>
    </row>
    <row r="802" spans="1:12" ht="15">
      <c r="A802" s="479">
        <v>400</v>
      </c>
      <c r="B802" s="521" t="s">
        <v>330</v>
      </c>
      <c r="C802" s="522" t="s">
        <v>337</v>
      </c>
      <c r="D802" s="482"/>
      <c r="E802" s="592"/>
      <c r="F802" s="523" t="str">
        <f t="shared" ref="F802:F806" si="30">A802&amp;"."&amp;B802&amp;"."&amp;C802&amp;"."&amp;D802</f>
        <v>400.03.04.</v>
      </c>
      <c r="G802" s="523" t="s">
        <v>2154</v>
      </c>
      <c r="H802" s="525"/>
      <c r="I802" s="525"/>
      <c r="J802" s="449"/>
      <c r="K802" s="780">
        <f>K808</f>
        <v>0</v>
      </c>
      <c r="L802" s="270">
        <f>L808</f>
        <v>0</v>
      </c>
    </row>
    <row r="803" spans="1:12" ht="63.75">
      <c r="A803" s="479">
        <v>400</v>
      </c>
      <c r="B803" s="521" t="s">
        <v>330</v>
      </c>
      <c r="C803" s="522" t="s">
        <v>337</v>
      </c>
      <c r="D803" s="482"/>
      <c r="E803" s="596"/>
      <c r="F803" s="528" t="str">
        <f t="shared" si="30"/>
        <v>400.03.04.</v>
      </c>
      <c r="G803" s="763" t="s">
        <v>2155</v>
      </c>
      <c r="H803" s="579"/>
      <c r="I803" s="718"/>
      <c r="J803" s="471"/>
      <c r="K803" s="819"/>
    </row>
    <row r="804" spans="1:12" ht="38.25">
      <c r="A804" s="479">
        <v>400</v>
      </c>
      <c r="B804" s="521" t="s">
        <v>330</v>
      </c>
      <c r="C804" s="522" t="s">
        <v>337</v>
      </c>
      <c r="D804" s="482">
        <f>COUNT($D$802:D803)+1</f>
        <v>1</v>
      </c>
      <c r="E804" s="596"/>
      <c r="F804" s="528" t="str">
        <f t="shared" si="30"/>
        <v>400.03.04.1</v>
      </c>
      <c r="G804" s="763" t="s">
        <v>2156</v>
      </c>
      <c r="H804" s="556"/>
      <c r="I804" s="718"/>
      <c r="J804" s="471"/>
      <c r="K804" s="819"/>
    </row>
    <row r="805" spans="1:12" ht="25.5">
      <c r="A805" s="479">
        <v>400</v>
      </c>
      <c r="B805" s="521" t="s">
        <v>330</v>
      </c>
      <c r="C805" s="522" t="s">
        <v>337</v>
      </c>
      <c r="D805" s="482">
        <f>COUNT($D$802:D804)+1</f>
        <v>2</v>
      </c>
      <c r="E805" s="596"/>
      <c r="F805" s="528" t="str">
        <f t="shared" si="30"/>
        <v>400.03.04.2</v>
      </c>
      <c r="G805" s="763" t="s">
        <v>1717</v>
      </c>
      <c r="H805" s="539" t="s">
        <v>78</v>
      </c>
      <c r="I805" s="718">
        <v>1</v>
      </c>
      <c r="J805" s="471"/>
      <c r="K805" s="818">
        <f>I805*J805</f>
        <v>0</v>
      </c>
    </row>
    <row r="806" spans="1:12" ht="38.25">
      <c r="A806" s="479">
        <v>400</v>
      </c>
      <c r="B806" s="521" t="s">
        <v>330</v>
      </c>
      <c r="C806" s="522" t="s">
        <v>337</v>
      </c>
      <c r="D806" s="482">
        <f>COUNT($D$802:D805)+1</f>
        <v>3</v>
      </c>
      <c r="E806" s="594"/>
      <c r="F806" s="528" t="str">
        <f t="shared" si="30"/>
        <v>400.03.04.3</v>
      </c>
      <c r="G806" s="763" t="s">
        <v>2157</v>
      </c>
      <c r="H806" s="539" t="s">
        <v>78</v>
      </c>
      <c r="I806" s="718">
        <v>1</v>
      </c>
      <c r="J806" s="471"/>
      <c r="K806" s="807">
        <f>+J806*I806</f>
        <v>0</v>
      </c>
    </row>
    <row r="807" spans="1:12" ht="15" thickBot="1">
      <c r="A807" s="479"/>
      <c r="B807" s="521"/>
      <c r="C807" s="522"/>
      <c r="D807" s="482"/>
      <c r="E807" s="596"/>
      <c r="F807" s="528"/>
      <c r="G807" s="764"/>
      <c r="H807" s="745"/>
      <c r="I807" s="745"/>
      <c r="J807" s="271"/>
      <c r="K807" s="814"/>
    </row>
    <row r="808" spans="1:12" ht="15" thickBot="1">
      <c r="A808" s="762"/>
      <c r="B808" s="521"/>
      <c r="C808" s="522"/>
      <c r="D808" s="482"/>
      <c r="E808" s="550"/>
      <c r="F808" s="551"/>
      <c r="G808" s="552" t="s">
        <v>2158</v>
      </c>
      <c r="H808" s="552"/>
      <c r="I808" s="553"/>
      <c r="J808" s="452"/>
      <c r="K808" s="786">
        <f>SUM(K803:K807)</f>
        <v>0</v>
      </c>
    </row>
    <row r="809" spans="1:12" ht="14.25">
      <c r="A809" s="762"/>
      <c r="B809" s="521"/>
      <c r="C809" s="522"/>
      <c r="D809" s="482"/>
      <c r="E809" s="596"/>
      <c r="F809" s="596"/>
      <c r="G809" s="764"/>
      <c r="H809" s="745"/>
      <c r="I809" s="745"/>
      <c r="J809" s="271"/>
      <c r="K809" s="814"/>
    </row>
    <row r="810" spans="1:12" ht="14.25">
      <c r="A810" s="762"/>
      <c r="B810" s="521"/>
      <c r="C810" s="522"/>
      <c r="D810" s="482"/>
      <c r="E810" s="596"/>
      <c r="F810" s="765"/>
      <c r="G810" s="766"/>
      <c r="H810" s="767"/>
      <c r="I810" s="767"/>
      <c r="J810" s="326"/>
      <c r="K810" s="820"/>
    </row>
    <row r="811" spans="1:12" ht="15">
      <c r="A811" s="479">
        <v>400</v>
      </c>
      <c r="B811" s="521" t="s">
        <v>337</v>
      </c>
      <c r="C811" s="522"/>
      <c r="D811" s="482"/>
      <c r="E811" s="592"/>
      <c r="F811" s="523" t="str">
        <f>A811&amp;"."&amp;B811&amp;"."&amp;C811&amp;"."&amp;D811</f>
        <v>400.04..</v>
      </c>
      <c r="G811" s="523" t="s">
        <v>2161</v>
      </c>
      <c r="H811" s="525"/>
      <c r="I811" s="525"/>
      <c r="J811" s="449"/>
      <c r="K811" s="523"/>
    </row>
    <row r="812" spans="1:12" ht="14.25">
      <c r="A812" s="479"/>
      <c r="B812" s="521"/>
      <c r="C812" s="522"/>
      <c r="D812" s="482"/>
      <c r="E812" s="596"/>
      <c r="F812" s="526"/>
      <c r="G812" s="711"/>
      <c r="H812" s="712"/>
      <c r="I812" s="711"/>
      <c r="J812" s="468"/>
      <c r="K812" s="711"/>
    </row>
    <row r="813" spans="1:12" ht="15">
      <c r="A813" s="479">
        <v>400</v>
      </c>
      <c r="B813" s="521" t="s">
        <v>337</v>
      </c>
      <c r="C813" s="522" t="s">
        <v>342</v>
      </c>
      <c r="D813" s="482"/>
      <c r="E813" s="592"/>
      <c r="F813" s="523" t="str">
        <f t="shared" ref="F813:F823" si="31">A813&amp;"."&amp;B813&amp;"."&amp;C813&amp;"."&amp;D813</f>
        <v>400.04.01.</v>
      </c>
      <c r="G813" s="523" t="s">
        <v>2022</v>
      </c>
      <c r="H813" s="525"/>
      <c r="I813" s="525"/>
      <c r="J813" s="449"/>
      <c r="K813" s="780">
        <f>K825</f>
        <v>0</v>
      </c>
    </row>
    <row r="814" spans="1:12" ht="38.25">
      <c r="A814" s="479">
        <v>400</v>
      </c>
      <c r="B814" s="521" t="s">
        <v>337</v>
      </c>
      <c r="C814" s="522" t="s">
        <v>342</v>
      </c>
      <c r="D814" s="482"/>
      <c r="E814" s="594"/>
      <c r="F814" s="528" t="str">
        <f t="shared" si="31"/>
        <v>400.04.01.</v>
      </c>
      <c r="G814" s="713" t="s">
        <v>2023</v>
      </c>
      <c r="H814" s="714"/>
      <c r="I814" s="715"/>
      <c r="J814" s="470"/>
      <c r="K814" s="726"/>
    </row>
    <row r="815" spans="1:12">
      <c r="A815" s="479">
        <v>400</v>
      </c>
      <c r="B815" s="521" t="s">
        <v>337</v>
      </c>
      <c r="C815" s="522" t="s">
        <v>342</v>
      </c>
      <c r="D815" s="482">
        <f>COUNT($D$812:D814)+1</f>
        <v>1</v>
      </c>
      <c r="E815" s="594"/>
      <c r="F815" s="528" t="str">
        <f t="shared" si="31"/>
        <v>400.04.01.1</v>
      </c>
      <c r="G815" s="713" t="s">
        <v>2027</v>
      </c>
      <c r="H815" s="716" t="s">
        <v>104</v>
      </c>
      <c r="I815" s="716">
        <v>33</v>
      </c>
      <c r="J815" s="469"/>
      <c r="K815" s="806">
        <f>+J815*I815</f>
        <v>0</v>
      </c>
    </row>
    <row r="816" spans="1:12" ht="51">
      <c r="A816" s="479">
        <v>400</v>
      </c>
      <c r="B816" s="521" t="s">
        <v>337</v>
      </c>
      <c r="C816" s="522" t="s">
        <v>342</v>
      </c>
      <c r="D816" s="482"/>
      <c r="E816" s="596"/>
      <c r="F816" s="528" t="str">
        <f t="shared" si="31"/>
        <v>400.04.01.</v>
      </c>
      <c r="G816" s="717" t="s">
        <v>2032</v>
      </c>
      <c r="H816" s="540"/>
      <c r="I816" s="718"/>
      <c r="J816" s="471"/>
      <c r="K816" s="726"/>
    </row>
    <row r="817" spans="1:11" ht="14.25">
      <c r="A817" s="479">
        <v>400</v>
      </c>
      <c r="B817" s="521" t="s">
        <v>337</v>
      </c>
      <c r="C817" s="522" t="s">
        <v>342</v>
      </c>
      <c r="D817" s="482">
        <f>COUNT($D$812:D816)+1</f>
        <v>2</v>
      </c>
      <c r="E817" s="596"/>
      <c r="F817" s="528" t="str">
        <f t="shared" si="31"/>
        <v>400.04.01.2</v>
      </c>
      <c r="G817" s="717" t="s">
        <v>2037</v>
      </c>
      <c r="H817" s="557" t="s">
        <v>104</v>
      </c>
      <c r="I817" s="716">
        <v>33</v>
      </c>
      <c r="J817" s="471"/>
      <c r="K817" s="807">
        <f>+J817*I817</f>
        <v>0</v>
      </c>
    </row>
    <row r="818" spans="1:11" ht="14.25">
      <c r="A818" s="479">
        <v>400</v>
      </c>
      <c r="B818" s="521" t="s">
        <v>337</v>
      </c>
      <c r="C818" s="522"/>
      <c r="D818" s="482"/>
      <c r="E818" s="596"/>
      <c r="F818" s="528" t="str">
        <f t="shared" si="31"/>
        <v>400.04..</v>
      </c>
      <c r="G818" s="717" t="s">
        <v>2038</v>
      </c>
      <c r="H818" s="720"/>
      <c r="I818" s="718"/>
      <c r="J818" s="471"/>
      <c r="K818" s="726"/>
    </row>
    <row r="819" spans="1:11" ht="14.25">
      <c r="A819" s="479">
        <v>400</v>
      </c>
      <c r="B819" s="521" t="s">
        <v>337</v>
      </c>
      <c r="C819" s="522" t="s">
        <v>342</v>
      </c>
      <c r="D819" s="482">
        <f>COUNT($D$812:D818)+1</f>
        <v>3</v>
      </c>
      <c r="E819" s="596"/>
      <c r="F819" s="528" t="str">
        <f t="shared" si="31"/>
        <v>400.04.01.3</v>
      </c>
      <c r="G819" s="717" t="s">
        <v>2162</v>
      </c>
      <c r="H819" s="557" t="s">
        <v>78</v>
      </c>
      <c r="I819" s="718">
        <v>0</v>
      </c>
      <c r="J819" s="471"/>
      <c r="K819" s="807">
        <f>+J819*I819</f>
        <v>0</v>
      </c>
    </row>
    <row r="820" spans="1:11" ht="14.25">
      <c r="A820" s="479">
        <v>400</v>
      </c>
      <c r="B820" s="521" t="s">
        <v>337</v>
      </c>
      <c r="C820" s="522"/>
      <c r="D820" s="482">
        <f>COUNT($D$812:D819)+1</f>
        <v>4</v>
      </c>
      <c r="E820" s="596"/>
      <c r="F820" s="528" t="str">
        <f t="shared" si="31"/>
        <v>400.04..4</v>
      </c>
      <c r="G820" s="717" t="s">
        <v>2039</v>
      </c>
      <c r="H820" s="557" t="s">
        <v>78</v>
      </c>
      <c r="I820" s="718">
        <v>2</v>
      </c>
      <c r="J820" s="471"/>
      <c r="K820" s="807">
        <f>+J820*I820</f>
        <v>0</v>
      </c>
    </row>
    <row r="821" spans="1:11" ht="14.25">
      <c r="A821" s="479">
        <v>400</v>
      </c>
      <c r="B821" s="521" t="s">
        <v>337</v>
      </c>
      <c r="C821" s="522" t="s">
        <v>342</v>
      </c>
      <c r="D821" s="482">
        <f>COUNT($D$812:D820)+1</f>
        <v>5</v>
      </c>
      <c r="E821" s="596"/>
      <c r="F821" s="528" t="str">
        <f t="shared" si="31"/>
        <v>400.04.01.5</v>
      </c>
      <c r="G821" s="717" t="s">
        <v>2040</v>
      </c>
      <c r="H821" s="557" t="s">
        <v>78</v>
      </c>
      <c r="I821" s="718">
        <v>3</v>
      </c>
      <c r="J821" s="471"/>
      <c r="K821" s="807">
        <f>+J821*I821</f>
        <v>0</v>
      </c>
    </row>
    <row r="822" spans="1:11">
      <c r="A822" s="479">
        <v>400</v>
      </c>
      <c r="B822" s="521" t="s">
        <v>337</v>
      </c>
      <c r="C822" s="522" t="s">
        <v>342</v>
      </c>
      <c r="D822" s="482">
        <f>COUNT($D$812:D821)+1</f>
        <v>6</v>
      </c>
      <c r="E822" s="594"/>
      <c r="F822" s="528" t="str">
        <f t="shared" si="31"/>
        <v>400.04.01.6</v>
      </c>
      <c r="G822" s="717" t="s">
        <v>2041</v>
      </c>
      <c r="H822" s="557" t="s">
        <v>78</v>
      </c>
      <c r="I822" s="718">
        <v>1</v>
      </c>
      <c r="J822" s="471"/>
      <c r="K822" s="807">
        <f>+J822*I822</f>
        <v>0</v>
      </c>
    </row>
    <row r="823" spans="1:11" ht="38.25">
      <c r="A823" s="479">
        <v>400</v>
      </c>
      <c r="B823" s="521" t="s">
        <v>337</v>
      </c>
      <c r="C823" s="522" t="s">
        <v>342</v>
      </c>
      <c r="D823" s="482">
        <f>COUNT($D$812:D822)+1</f>
        <v>7</v>
      </c>
      <c r="E823" s="596"/>
      <c r="F823" s="528" t="str">
        <f t="shared" si="31"/>
        <v>400.04.01.7</v>
      </c>
      <c r="G823" s="574" t="s">
        <v>2084</v>
      </c>
      <c r="H823" s="540" t="s">
        <v>14</v>
      </c>
      <c r="I823" s="540">
        <v>10</v>
      </c>
      <c r="J823" s="472"/>
      <c r="K823" s="808">
        <f>+J823*I823</f>
        <v>0</v>
      </c>
    </row>
    <row r="824" spans="1:11" ht="13.5" thickBot="1">
      <c r="A824" s="479"/>
      <c r="B824" s="521"/>
      <c r="C824" s="522"/>
      <c r="D824" s="482"/>
      <c r="E824" s="594"/>
      <c r="F824" s="528" t="str">
        <f t="shared" ref="F824" si="32">A824&amp;"."&amp;B824&amp;"."&amp;C824&amp;"."&amp;D824</f>
        <v>...</v>
      </c>
      <c r="G824" s="733"/>
      <c r="H824" s="734"/>
      <c r="I824" s="718"/>
      <c r="J824" s="471"/>
      <c r="K824" s="807"/>
    </row>
    <row r="825" spans="1:11" ht="15" thickBot="1">
      <c r="A825" s="479"/>
      <c r="B825" s="521"/>
      <c r="C825" s="522"/>
      <c r="D825" s="482"/>
      <c r="E825" s="550"/>
      <c r="F825" s="551"/>
      <c r="G825" s="552" t="s">
        <v>2085</v>
      </c>
      <c r="H825" s="552"/>
      <c r="I825" s="553"/>
      <c r="J825" s="452"/>
      <c r="K825" s="786">
        <f>SUM(K814:K823)</f>
        <v>0</v>
      </c>
    </row>
    <row r="826" spans="1:11">
      <c r="A826" s="479"/>
      <c r="B826" s="521"/>
      <c r="C826" s="522"/>
      <c r="D826" s="482"/>
      <c r="E826" s="594"/>
      <c r="F826" s="528" t="str">
        <f t="shared" ref="F826:F827" si="33">A826&amp;"."&amp;B826&amp;"."&amp;C826&amp;"."&amp;D826</f>
        <v>...</v>
      </c>
      <c r="G826" s="735"/>
      <c r="H826" s="540"/>
      <c r="I826" s="718"/>
      <c r="J826" s="471"/>
      <c r="K826" s="807"/>
    </row>
    <row r="827" spans="1:11" ht="15">
      <c r="A827" s="479">
        <v>400</v>
      </c>
      <c r="B827" s="521" t="s">
        <v>337</v>
      </c>
      <c r="C827" s="522" t="s">
        <v>343</v>
      </c>
      <c r="D827" s="482"/>
      <c r="E827" s="592"/>
      <c r="F827" s="523" t="str">
        <f t="shared" si="33"/>
        <v>400.04.02.</v>
      </c>
      <c r="G827" s="523" t="s">
        <v>2086</v>
      </c>
      <c r="H827" s="525"/>
      <c r="I827" s="525"/>
      <c r="J827" s="449"/>
      <c r="K827" s="780">
        <f>K841</f>
        <v>0</v>
      </c>
    </row>
    <row r="828" spans="1:11" ht="51">
      <c r="A828" s="479"/>
      <c r="B828" s="521"/>
      <c r="C828" s="522"/>
      <c r="D828" s="482"/>
      <c r="E828" s="594"/>
      <c r="F828" s="528"/>
      <c r="G828" s="738" t="s">
        <v>2087</v>
      </c>
      <c r="H828" s="540"/>
      <c r="I828" s="737"/>
      <c r="J828" s="472"/>
      <c r="K828" s="560"/>
    </row>
    <row r="829" spans="1:11">
      <c r="A829" s="479"/>
      <c r="B829" s="521"/>
      <c r="C829" s="522"/>
      <c r="D829" s="482"/>
      <c r="E829" s="594"/>
      <c r="F829" s="528"/>
      <c r="G829" s="738" t="s">
        <v>2088</v>
      </c>
      <c r="H829" s="540"/>
      <c r="I829" s="737"/>
      <c r="J829" s="472"/>
      <c r="K829" s="560"/>
    </row>
    <row r="830" spans="1:11">
      <c r="A830" s="479">
        <v>400</v>
      </c>
      <c r="B830" s="521" t="s">
        <v>337</v>
      </c>
      <c r="C830" s="522" t="s">
        <v>343</v>
      </c>
      <c r="D830" s="482">
        <f>COUNT($D$828:D829)+1</f>
        <v>1</v>
      </c>
      <c r="E830" s="594"/>
      <c r="F830" s="528"/>
      <c r="G830" s="738" t="s">
        <v>2089</v>
      </c>
      <c r="H830" s="540" t="s">
        <v>104</v>
      </c>
      <c r="I830" s="540">
        <v>18</v>
      </c>
      <c r="J830" s="472"/>
      <c r="K830" s="808">
        <f>+J830*I830</f>
        <v>0</v>
      </c>
    </row>
    <row r="831" spans="1:11">
      <c r="A831" s="479">
        <v>400</v>
      </c>
      <c r="B831" s="521" t="s">
        <v>337</v>
      </c>
      <c r="C831" s="522" t="s">
        <v>343</v>
      </c>
      <c r="D831" s="482">
        <f>COUNT($D$828:D830)+1</f>
        <v>2</v>
      </c>
      <c r="E831" s="594"/>
      <c r="F831" s="528"/>
      <c r="G831" s="738" t="s">
        <v>2090</v>
      </c>
      <c r="H831" s="540" t="s">
        <v>104</v>
      </c>
      <c r="I831" s="540">
        <v>6</v>
      </c>
      <c r="J831" s="472"/>
      <c r="K831" s="808">
        <f>+J831*I831</f>
        <v>0</v>
      </c>
    </row>
    <row r="832" spans="1:11">
      <c r="A832" s="479">
        <v>400</v>
      </c>
      <c r="B832" s="521" t="s">
        <v>337</v>
      </c>
      <c r="C832" s="522" t="s">
        <v>343</v>
      </c>
      <c r="D832" s="482">
        <f>COUNT($D$828:D831)+1</f>
        <v>3</v>
      </c>
      <c r="E832" s="594"/>
      <c r="F832" s="528"/>
      <c r="G832" s="738" t="s">
        <v>2091</v>
      </c>
      <c r="H832" s="540" t="s">
        <v>104</v>
      </c>
      <c r="I832" s="540">
        <f>3+2+2</f>
        <v>7</v>
      </c>
      <c r="J832" s="472"/>
      <c r="K832" s="808">
        <f>+J832*I832</f>
        <v>0</v>
      </c>
    </row>
    <row r="833" spans="1:11" ht="25.5">
      <c r="A833" s="479">
        <v>400</v>
      </c>
      <c r="B833" s="521" t="s">
        <v>337</v>
      </c>
      <c r="C833" s="522" t="s">
        <v>343</v>
      </c>
      <c r="D833" s="482">
        <f>COUNT($D$828:D832)+1</f>
        <v>4</v>
      </c>
      <c r="E833" s="594"/>
      <c r="F833" s="528"/>
      <c r="G833" s="717" t="s">
        <v>2097</v>
      </c>
      <c r="H833" s="540" t="s">
        <v>78</v>
      </c>
      <c r="I833" s="718">
        <v>1</v>
      </c>
      <c r="J833" s="471"/>
      <c r="K833" s="807">
        <f>+J833*I833</f>
        <v>0</v>
      </c>
    </row>
    <row r="834" spans="1:11" ht="25.5">
      <c r="A834" s="479">
        <v>400</v>
      </c>
      <c r="B834" s="521" t="s">
        <v>337</v>
      </c>
      <c r="C834" s="522" t="s">
        <v>343</v>
      </c>
      <c r="D834" s="482"/>
      <c r="E834" s="594"/>
      <c r="F834" s="528"/>
      <c r="G834" s="574" t="s">
        <v>2110</v>
      </c>
      <c r="H834" s="540"/>
      <c r="I834" s="540"/>
      <c r="J834" s="472"/>
      <c r="K834" s="808"/>
    </row>
    <row r="835" spans="1:11">
      <c r="A835" s="479">
        <v>400</v>
      </c>
      <c r="B835" s="521" t="s">
        <v>337</v>
      </c>
      <c r="C835" s="522"/>
      <c r="D835" s="482"/>
      <c r="E835" s="594"/>
      <c r="F835" s="528"/>
      <c r="G835" s="574" t="s">
        <v>2111</v>
      </c>
      <c r="H835" s="540"/>
      <c r="I835" s="540"/>
      <c r="J835" s="472"/>
      <c r="K835" s="808"/>
    </row>
    <row r="836" spans="1:11">
      <c r="A836" s="479">
        <v>400</v>
      </c>
      <c r="B836" s="521" t="s">
        <v>337</v>
      </c>
      <c r="C836" s="522" t="s">
        <v>343</v>
      </c>
      <c r="D836" s="482">
        <f>COUNT($D$828:D835)+1</f>
        <v>5</v>
      </c>
      <c r="E836" s="594"/>
      <c r="F836" s="528"/>
      <c r="G836" s="574" t="s">
        <v>2094</v>
      </c>
      <c r="H836" s="540" t="s">
        <v>12</v>
      </c>
      <c r="I836" s="540">
        <v>2</v>
      </c>
      <c r="J836" s="472"/>
      <c r="K836" s="808">
        <f>+J836*I836</f>
        <v>0</v>
      </c>
    </row>
    <row r="837" spans="1:11">
      <c r="A837" s="479">
        <v>400</v>
      </c>
      <c r="B837" s="521" t="s">
        <v>337</v>
      </c>
      <c r="C837" s="522" t="s">
        <v>343</v>
      </c>
      <c r="D837" s="482">
        <f>COUNT($D$828:D836)+1</f>
        <v>6</v>
      </c>
      <c r="E837" s="594"/>
      <c r="F837" s="528"/>
      <c r="G837" s="574" t="s">
        <v>2163</v>
      </c>
      <c r="H837" s="540" t="s">
        <v>12</v>
      </c>
      <c r="I837" s="540">
        <v>1</v>
      </c>
      <c r="J837" s="472"/>
      <c r="K837" s="808">
        <f>+J837*I837</f>
        <v>0</v>
      </c>
    </row>
    <row r="838" spans="1:11" ht="25.5">
      <c r="A838" s="479">
        <v>400</v>
      </c>
      <c r="B838" s="521" t="s">
        <v>337</v>
      </c>
      <c r="C838" s="522" t="s">
        <v>343</v>
      </c>
      <c r="D838" s="482">
        <f>COUNT($D$828:D837)+1</f>
        <v>7</v>
      </c>
      <c r="E838" s="594"/>
      <c r="F838" s="528"/>
      <c r="G838" s="574" t="s">
        <v>2112</v>
      </c>
      <c r="H838" s="540" t="s">
        <v>78</v>
      </c>
      <c r="I838" s="540">
        <v>1</v>
      </c>
      <c r="J838" s="472"/>
      <c r="K838" s="821">
        <f>+J838*I838</f>
        <v>0</v>
      </c>
    </row>
    <row r="839" spans="1:11" ht="38.25">
      <c r="A839" s="479">
        <v>400</v>
      </c>
      <c r="B839" s="521" t="s">
        <v>337</v>
      </c>
      <c r="C839" s="522" t="s">
        <v>343</v>
      </c>
      <c r="D839" s="482">
        <f>COUNT($D$828:D838)+1</f>
        <v>8</v>
      </c>
      <c r="E839" s="594"/>
      <c r="F839" s="528"/>
      <c r="G839" s="574" t="s">
        <v>2084</v>
      </c>
      <c r="H839" s="540" t="s">
        <v>14</v>
      </c>
      <c r="I839" s="540">
        <v>10</v>
      </c>
      <c r="J839" s="472"/>
      <c r="K839" s="808">
        <f>+J839*I839</f>
        <v>0</v>
      </c>
    </row>
    <row r="840" spans="1:11" ht="15" thickBot="1">
      <c r="A840" s="479"/>
      <c r="B840" s="521"/>
      <c r="C840" s="522"/>
      <c r="D840" s="482"/>
      <c r="E840" s="596"/>
      <c r="F840" s="528" t="str">
        <f t="shared" ref="F840" si="34">A840&amp;"."&amp;B840&amp;"."&amp;C840&amp;"."&amp;D840</f>
        <v>...</v>
      </c>
      <c r="G840" s="744"/>
      <c r="H840" s="745"/>
      <c r="I840" s="745"/>
      <c r="J840" s="271"/>
      <c r="K840" s="814"/>
    </row>
    <row r="841" spans="1:11" ht="15" thickBot="1">
      <c r="A841" s="479"/>
      <c r="B841" s="521"/>
      <c r="C841" s="522"/>
      <c r="D841" s="482"/>
      <c r="E841" s="550"/>
      <c r="F841" s="551"/>
      <c r="G841" s="552" t="s">
        <v>2113</v>
      </c>
      <c r="H841" s="552"/>
      <c r="I841" s="553"/>
      <c r="J841" s="452"/>
      <c r="K841" s="786">
        <f>SUM(K828:K840)</f>
        <v>0</v>
      </c>
    </row>
    <row r="842" spans="1:11" ht="14.25">
      <c r="A842" s="479"/>
      <c r="B842" s="521"/>
      <c r="C842" s="522"/>
      <c r="D842" s="482"/>
      <c r="E842" s="746"/>
      <c r="F842" s="747"/>
      <c r="G842" s="748"/>
      <c r="H842" s="748"/>
      <c r="I842" s="711"/>
      <c r="J842" s="468"/>
      <c r="K842" s="815"/>
    </row>
    <row r="843" spans="1:11" ht="15">
      <c r="A843" s="479">
        <v>400</v>
      </c>
      <c r="B843" s="521" t="s">
        <v>337</v>
      </c>
      <c r="C843" s="522" t="s">
        <v>330</v>
      </c>
      <c r="D843" s="482"/>
      <c r="E843" s="592"/>
      <c r="F843" s="523" t="str">
        <f t="shared" ref="F843:F844" si="35">A843&amp;"."&amp;B843&amp;"."&amp;C843&amp;"."&amp;D843</f>
        <v>400.04.03.</v>
      </c>
      <c r="G843" s="523" t="s">
        <v>2114</v>
      </c>
      <c r="H843" s="525"/>
      <c r="I843" s="525"/>
      <c r="J843" s="449"/>
      <c r="K843" s="780">
        <f>K872</f>
        <v>0</v>
      </c>
    </row>
    <row r="844" spans="1:11" ht="63.75">
      <c r="A844" s="479">
        <v>400</v>
      </c>
      <c r="B844" s="521" t="s">
        <v>337</v>
      </c>
      <c r="C844" s="522" t="s">
        <v>330</v>
      </c>
      <c r="D844" s="482"/>
      <c r="E844" s="594"/>
      <c r="F844" s="528" t="str">
        <f t="shared" si="35"/>
        <v>400.04.03.</v>
      </c>
      <c r="G844" s="749" t="s">
        <v>2115</v>
      </c>
      <c r="H844" s="750"/>
      <c r="I844" s="750"/>
      <c r="J844" s="272"/>
      <c r="K844" s="816"/>
    </row>
    <row r="845" spans="1:11">
      <c r="A845" s="479"/>
      <c r="B845" s="521"/>
      <c r="C845" s="522"/>
      <c r="D845" s="482"/>
      <c r="E845" s="594"/>
      <c r="F845" s="528"/>
      <c r="G845" s="755" t="s">
        <v>2116</v>
      </c>
      <c r="H845" s="557"/>
      <c r="I845" s="540"/>
      <c r="J845" s="472"/>
      <c r="K845" s="678"/>
    </row>
    <row r="846" spans="1:11" ht="38.25">
      <c r="A846" s="479"/>
      <c r="B846" s="521"/>
      <c r="C846" s="522"/>
      <c r="D846" s="482"/>
      <c r="E846" s="596"/>
      <c r="F846" s="528"/>
      <c r="G846" s="755" t="s">
        <v>2164</v>
      </c>
      <c r="H846" s="557"/>
      <c r="I846" s="540"/>
      <c r="J846" s="472"/>
      <c r="K846" s="678"/>
    </row>
    <row r="847" spans="1:11" ht="102">
      <c r="A847" s="479"/>
      <c r="B847" s="521"/>
      <c r="C847" s="522"/>
      <c r="D847" s="482"/>
      <c r="E847" s="596"/>
      <c r="F847" s="528"/>
      <c r="G847" s="574" t="s">
        <v>2118</v>
      </c>
      <c r="H847" s="557"/>
      <c r="I847" s="540"/>
      <c r="J847" s="472"/>
      <c r="K847" s="678"/>
    </row>
    <row r="848" spans="1:11" ht="38.25">
      <c r="A848" s="479"/>
      <c r="B848" s="521"/>
      <c r="C848" s="522"/>
      <c r="D848" s="482"/>
      <c r="E848" s="596"/>
      <c r="F848" s="528"/>
      <c r="G848" s="755" t="s">
        <v>2119</v>
      </c>
      <c r="H848" s="557"/>
      <c r="I848" s="540"/>
      <c r="J848" s="472"/>
      <c r="K848" s="678"/>
    </row>
    <row r="849" spans="1:11" ht="14.25">
      <c r="A849" s="479"/>
      <c r="B849" s="521"/>
      <c r="C849" s="522"/>
      <c r="D849" s="482"/>
      <c r="E849" s="596"/>
      <c r="F849" s="528"/>
      <c r="G849" s="755" t="s">
        <v>2120</v>
      </c>
      <c r="H849" s="557"/>
      <c r="I849" s="540"/>
      <c r="J849" s="472"/>
      <c r="K849" s="678"/>
    </row>
    <row r="850" spans="1:11">
      <c r="A850" s="479"/>
      <c r="B850" s="521"/>
      <c r="C850" s="522"/>
      <c r="D850" s="482"/>
      <c r="E850" s="594"/>
      <c r="F850" s="528"/>
      <c r="G850" s="755" t="s">
        <v>2081</v>
      </c>
      <c r="H850" s="557"/>
      <c r="I850" s="540"/>
      <c r="J850" s="472"/>
      <c r="K850" s="678"/>
    </row>
    <row r="851" spans="1:11">
      <c r="A851" s="479">
        <v>400</v>
      </c>
      <c r="B851" s="521" t="s">
        <v>337</v>
      </c>
      <c r="C851" s="522" t="s">
        <v>330</v>
      </c>
      <c r="D851" s="482">
        <f>COUNT($D$849:D850)+1</f>
        <v>1</v>
      </c>
      <c r="E851" s="594"/>
      <c r="F851" s="528" t="str">
        <f t="shared" ref="F851:F870" si="36">A851&amp;"."&amp;B851&amp;"."&amp;C851&amp;"."&amp;D851</f>
        <v>400.04.03.1</v>
      </c>
      <c r="G851" s="739" t="s">
        <v>128</v>
      </c>
      <c r="H851" s="540" t="s">
        <v>78</v>
      </c>
      <c r="I851" s="540">
        <v>3</v>
      </c>
      <c r="J851" s="472"/>
      <c r="K851" s="808">
        <f>+J851*I851</f>
        <v>0</v>
      </c>
    </row>
    <row r="852" spans="1:11" ht="14.25">
      <c r="A852" s="479"/>
      <c r="B852" s="521"/>
      <c r="C852" s="522"/>
      <c r="D852" s="482"/>
      <c r="E852" s="596"/>
      <c r="F852" s="528" t="str">
        <f t="shared" si="36"/>
        <v>...</v>
      </c>
      <c r="G852" s="768" t="s">
        <v>2123</v>
      </c>
      <c r="H852" s="557"/>
      <c r="I852" s="540"/>
      <c r="J852" s="472"/>
      <c r="K852" s="678"/>
    </row>
    <row r="853" spans="1:11" ht="25.5">
      <c r="A853" s="479"/>
      <c r="B853" s="521"/>
      <c r="C853" s="522"/>
      <c r="D853" s="482"/>
      <c r="E853" s="596"/>
      <c r="F853" s="528" t="str">
        <f t="shared" si="36"/>
        <v>...</v>
      </c>
      <c r="G853" s="768" t="s">
        <v>2124</v>
      </c>
      <c r="H853" s="557"/>
      <c r="I853" s="540"/>
      <c r="J853" s="472"/>
      <c r="K853" s="678"/>
    </row>
    <row r="854" spans="1:11" ht="25.5">
      <c r="A854" s="479"/>
      <c r="B854" s="521"/>
      <c r="C854" s="522"/>
      <c r="D854" s="482"/>
      <c r="E854" s="594"/>
      <c r="F854" s="528" t="str">
        <f t="shared" si="36"/>
        <v>...</v>
      </c>
      <c r="G854" s="768" t="s">
        <v>2125</v>
      </c>
      <c r="H854" s="557"/>
      <c r="I854" s="540"/>
      <c r="J854" s="472"/>
      <c r="K854" s="678"/>
    </row>
    <row r="855" spans="1:11">
      <c r="A855" s="479"/>
      <c r="B855" s="521"/>
      <c r="C855" s="522"/>
      <c r="D855" s="482"/>
      <c r="E855" s="594"/>
      <c r="F855" s="528" t="str">
        <f t="shared" si="36"/>
        <v>...</v>
      </c>
      <c r="G855" s="768" t="s">
        <v>2126</v>
      </c>
      <c r="H855" s="557"/>
      <c r="I855" s="540"/>
      <c r="J855" s="472"/>
      <c r="K855" s="678"/>
    </row>
    <row r="856" spans="1:11" ht="14.25">
      <c r="A856" s="479">
        <v>400</v>
      </c>
      <c r="B856" s="521" t="s">
        <v>337</v>
      </c>
      <c r="C856" s="522" t="s">
        <v>330</v>
      </c>
      <c r="D856" s="482">
        <f>COUNT($D$849:D855)+1</f>
        <v>2</v>
      </c>
      <c r="E856" s="596"/>
      <c r="F856" s="528" t="str">
        <f t="shared" ref="F856" si="37">A856&amp;"."&amp;B856&amp;"."&amp;C856&amp;"."&amp;D856</f>
        <v>400.04.03.2</v>
      </c>
      <c r="G856" s="769" t="s">
        <v>2127</v>
      </c>
      <c r="H856" s="540" t="s">
        <v>78</v>
      </c>
      <c r="I856" s="540">
        <v>3</v>
      </c>
      <c r="J856" s="472"/>
      <c r="K856" s="808">
        <f>+J856*I856</f>
        <v>0</v>
      </c>
    </row>
    <row r="857" spans="1:11" ht="14.25">
      <c r="A857" s="479"/>
      <c r="B857" s="521"/>
      <c r="C857" s="522"/>
      <c r="D857" s="482"/>
      <c r="E857" s="596"/>
      <c r="F857" s="528" t="str">
        <f t="shared" si="36"/>
        <v>...</v>
      </c>
      <c r="G857" s="636" t="s">
        <v>2131</v>
      </c>
      <c r="H857" s="557"/>
      <c r="I857" s="565"/>
      <c r="J857" s="475"/>
      <c r="K857" s="813"/>
    </row>
    <row r="858" spans="1:11" ht="25.5">
      <c r="A858" s="479"/>
      <c r="B858" s="521"/>
      <c r="C858" s="522"/>
      <c r="D858" s="482"/>
      <c r="E858" s="594"/>
      <c r="F858" s="528" t="str">
        <f t="shared" si="36"/>
        <v>...</v>
      </c>
      <c r="G858" s="636" t="s">
        <v>2132</v>
      </c>
      <c r="H858" s="557"/>
      <c r="I858" s="565"/>
      <c r="J858" s="475"/>
      <c r="K858" s="813"/>
    </row>
    <row r="859" spans="1:11" ht="38.25">
      <c r="A859" s="479"/>
      <c r="B859" s="521"/>
      <c r="C859" s="522"/>
      <c r="D859" s="482"/>
      <c r="E859" s="594"/>
      <c r="F859" s="528" t="str">
        <f t="shared" si="36"/>
        <v>...</v>
      </c>
      <c r="G859" s="636" t="s">
        <v>2133</v>
      </c>
      <c r="H859" s="557"/>
      <c r="I859" s="565"/>
      <c r="J859" s="475"/>
      <c r="K859" s="813"/>
    </row>
    <row r="860" spans="1:11" ht="51">
      <c r="A860" s="479"/>
      <c r="B860" s="521"/>
      <c r="C860" s="522"/>
      <c r="D860" s="482"/>
      <c r="E860" s="594"/>
      <c r="F860" s="528" t="str">
        <f t="shared" si="36"/>
        <v>...</v>
      </c>
      <c r="G860" s="636" t="s">
        <v>2134</v>
      </c>
      <c r="H860" s="557"/>
      <c r="I860" s="565"/>
      <c r="J860" s="475"/>
      <c r="K860" s="813"/>
    </row>
    <row r="861" spans="1:11" ht="14.25">
      <c r="A861" s="479"/>
      <c r="B861" s="521"/>
      <c r="C861" s="522"/>
      <c r="D861" s="482"/>
      <c r="E861" s="596"/>
      <c r="F861" s="528" t="str">
        <f t="shared" si="36"/>
        <v>...</v>
      </c>
      <c r="G861" s="636" t="s">
        <v>2135</v>
      </c>
      <c r="H861" s="557"/>
      <c r="I861" s="565"/>
      <c r="J861" s="475"/>
      <c r="K861" s="813"/>
    </row>
    <row r="862" spans="1:11" ht="14.25">
      <c r="A862" s="479">
        <v>400</v>
      </c>
      <c r="B862" s="521" t="s">
        <v>337</v>
      </c>
      <c r="C862" s="522" t="s">
        <v>330</v>
      </c>
      <c r="D862" s="482">
        <f>COUNT($D$849:D861)+1</f>
        <v>3</v>
      </c>
      <c r="E862" s="596"/>
      <c r="F862" s="528" t="str">
        <f t="shared" si="36"/>
        <v>400.04.03.3</v>
      </c>
      <c r="G862" s="636" t="s">
        <v>128</v>
      </c>
      <c r="H862" s="770" t="s">
        <v>78</v>
      </c>
      <c r="I862" s="557">
        <v>1</v>
      </c>
      <c r="J862" s="475"/>
      <c r="K862" s="813">
        <f>+J862*I862</f>
        <v>0</v>
      </c>
    </row>
    <row r="863" spans="1:11">
      <c r="A863" s="479"/>
      <c r="B863" s="521"/>
      <c r="C863" s="522"/>
      <c r="D863" s="482"/>
      <c r="E863" s="594"/>
      <c r="F863" s="528" t="str">
        <f t="shared" si="36"/>
        <v>...</v>
      </c>
      <c r="G863" s="755" t="s">
        <v>2143</v>
      </c>
      <c r="H863" s="557"/>
      <c r="I863" s="718"/>
      <c r="J863" s="471"/>
      <c r="K863" s="817"/>
    </row>
    <row r="864" spans="1:11" ht="25.5">
      <c r="A864" s="479"/>
      <c r="B864" s="521"/>
      <c r="C864" s="522"/>
      <c r="D864" s="482"/>
      <c r="E864" s="594"/>
      <c r="F864" s="528" t="str">
        <f t="shared" si="36"/>
        <v>...</v>
      </c>
      <c r="G864" s="574" t="s">
        <v>2144</v>
      </c>
      <c r="H864" s="540"/>
      <c r="I864" s="718"/>
      <c r="J864" s="471"/>
      <c r="K864" s="807"/>
    </row>
    <row r="865" spans="1:11" ht="51">
      <c r="A865" s="479">
        <v>400</v>
      </c>
      <c r="B865" s="521" t="s">
        <v>337</v>
      </c>
      <c r="C865" s="522" t="s">
        <v>330</v>
      </c>
      <c r="D865" s="482">
        <f>COUNT($D$732:D864)+1</f>
        <v>33</v>
      </c>
      <c r="E865" s="594"/>
      <c r="F865" s="528" t="str">
        <f t="shared" si="36"/>
        <v>400.04.03.33</v>
      </c>
      <c r="G865" s="324" t="s">
        <v>2139</v>
      </c>
      <c r="H865" s="540"/>
      <c r="I865" s="718"/>
      <c r="J865" s="471"/>
      <c r="K865" s="807"/>
    </row>
    <row r="866" spans="1:11" ht="51">
      <c r="A866" s="479"/>
      <c r="B866" s="521"/>
      <c r="C866" s="522"/>
      <c r="D866" s="482"/>
      <c r="E866" s="596"/>
      <c r="F866" s="528" t="str">
        <f t="shared" si="36"/>
        <v>...</v>
      </c>
      <c r="G866" s="574" t="s">
        <v>2138</v>
      </c>
      <c r="H866" s="540"/>
      <c r="I866" s="718"/>
      <c r="J866" s="471"/>
      <c r="K866" s="807"/>
    </row>
    <row r="867" spans="1:11" ht="38.25">
      <c r="A867" s="479"/>
      <c r="B867" s="521"/>
      <c r="C867" s="522"/>
      <c r="D867" s="482"/>
      <c r="E867" s="596"/>
      <c r="F867" s="528" t="str">
        <f t="shared" si="36"/>
        <v>...</v>
      </c>
      <c r="G867" s="574" t="s">
        <v>2140</v>
      </c>
      <c r="H867" s="540"/>
      <c r="I867" s="718"/>
      <c r="J867" s="471"/>
      <c r="K867" s="807"/>
    </row>
    <row r="868" spans="1:11" ht="25.5">
      <c r="A868" s="479"/>
      <c r="B868" s="521"/>
      <c r="C868" s="522"/>
      <c r="D868" s="482"/>
      <c r="E868" s="596"/>
      <c r="F868" s="528" t="str">
        <f t="shared" si="36"/>
        <v>...</v>
      </c>
      <c r="G868" s="755" t="s">
        <v>2145</v>
      </c>
      <c r="H868" s="540"/>
      <c r="I868" s="718"/>
      <c r="J868" s="471"/>
      <c r="K868" s="807"/>
    </row>
    <row r="869" spans="1:11" ht="25.5">
      <c r="A869" s="479"/>
      <c r="B869" s="521"/>
      <c r="C869" s="522"/>
      <c r="D869" s="482"/>
      <c r="E869" s="594"/>
      <c r="F869" s="528" t="str">
        <f t="shared" si="36"/>
        <v>...</v>
      </c>
      <c r="G869" s="757" t="s">
        <v>2146</v>
      </c>
      <c r="H869" s="540"/>
      <c r="I869" s="718"/>
      <c r="J869" s="471"/>
      <c r="K869" s="807"/>
    </row>
    <row r="870" spans="1:11" ht="14.25">
      <c r="A870" s="479">
        <v>400</v>
      </c>
      <c r="B870" s="521" t="s">
        <v>337</v>
      </c>
      <c r="C870" s="522" t="s">
        <v>330</v>
      </c>
      <c r="D870" s="482">
        <f>COUNT($D$849:D869)+1</f>
        <v>5</v>
      </c>
      <c r="E870" s="596"/>
      <c r="F870" s="528" t="str">
        <f t="shared" si="36"/>
        <v>400.04.03.5</v>
      </c>
      <c r="G870" s="739" t="s">
        <v>2142</v>
      </c>
      <c r="H870" s="540" t="s">
        <v>78</v>
      </c>
      <c r="I870" s="718">
        <v>2</v>
      </c>
      <c r="J870" s="471"/>
      <c r="K870" s="807">
        <f>+J870*I870</f>
        <v>0</v>
      </c>
    </row>
    <row r="871" spans="1:11" ht="13.5" thickBot="1">
      <c r="A871" s="479"/>
      <c r="B871" s="521"/>
      <c r="C871" s="522"/>
      <c r="D871" s="482"/>
      <c r="E871" s="594"/>
      <c r="F871" s="528"/>
      <c r="G871" s="760"/>
      <c r="H871" s="761"/>
      <c r="I871" s="761"/>
      <c r="J871" s="471"/>
      <c r="K871" s="817"/>
    </row>
    <row r="872" spans="1:11" ht="15" thickBot="1">
      <c r="A872" s="762"/>
      <c r="B872" s="521"/>
      <c r="C872" s="522"/>
      <c r="D872" s="482"/>
      <c r="E872" s="550"/>
      <c r="F872" s="551"/>
      <c r="G872" s="552" t="s">
        <v>2153</v>
      </c>
      <c r="H872" s="552"/>
      <c r="I872" s="553"/>
      <c r="J872" s="452"/>
      <c r="K872" s="786">
        <f>SUM(K844:K871)</f>
        <v>0</v>
      </c>
    </row>
    <row r="873" spans="1:11" ht="14.25">
      <c r="A873" s="762"/>
      <c r="B873" s="521"/>
      <c r="C873" s="522"/>
      <c r="D873" s="482"/>
      <c r="E873" s="746"/>
      <c r="F873" s="747"/>
      <c r="G873" s="748"/>
      <c r="H873" s="748"/>
      <c r="I873" s="711"/>
      <c r="J873" s="468"/>
      <c r="K873" s="815"/>
    </row>
    <row r="874" spans="1:11" ht="15">
      <c r="A874" s="479">
        <v>400</v>
      </c>
      <c r="B874" s="521" t="s">
        <v>337</v>
      </c>
      <c r="C874" s="522" t="s">
        <v>337</v>
      </c>
      <c r="D874" s="482"/>
      <c r="E874" s="592"/>
      <c r="F874" s="523" t="str">
        <f t="shared" ref="F874:F878" si="38">A874&amp;"."&amp;B874&amp;"."&amp;C874&amp;"."&amp;D874</f>
        <v>400.04.04.</v>
      </c>
      <c r="G874" s="523" t="s">
        <v>2154</v>
      </c>
      <c r="H874" s="525"/>
      <c r="I874" s="525"/>
      <c r="J874" s="449"/>
      <c r="K874" s="780">
        <f>K881</f>
        <v>0</v>
      </c>
    </row>
    <row r="875" spans="1:11" ht="63.75">
      <c r="A875" s="479">
        <v>400</v>
      </c>
      <c r="B875" s="521" t="s">
        <v>337</v>
      </c>
      <c r="C875" s="522" t="s">
        <v>337</v>
      </c>
      <c r="D875" s="482"/>
      <c r="E875" s="596"/>
      <c r="F875" s="528" t="str">
        <f t="shared" si="38"/>
        <v>400.04.04.</v>
      </c>
      <c r="G875" s="763" t="s">
        <v>2155</v>
      </c>
      <c r="H875" s="579"/>
      <c r="I875" s="718"/>
      <c r="J875" s="471"/>
      <c r="K875" s="819"/>
    </row>
    <row r="876" spans="1:11" ht="38.25">
      <c r="A876" s="479">
        <v>400</v>
      </c>
      <c r="B876" s="521" t="s">
        <v>337</v>
      </c>
      <c r="C876" s="522" t="s">
        <v>337</v>
      </c>
      <c r="D876" s="482">
        <f>COUNT($D$873:D875)+1</f>
        <v>1</v>
      </c>
      <c r="E876" s="596"/>
      <c r="F876" s="528" t="str">
        <f t="shared" si="38"/>
        <v>400.04.04.1</v>
      </c>
      <c r="G876" s="763" t="s">
        <v>2156</v>
      </c>
      <c r="H876" s="556"/>
      <c r="I876" s="718"/>
      <c r="J876" s="471"/>
      <c r="K876" s="819"/>
    </row>
    <row r="877" spans="1:11" ht="25.5">
      <c r="A877" s="479">
        <v>400</v>
      </c>
      <c r="B877" s="521" t="s">
        <v>337</v>
      </c>
      <c r="C877" s="522" t="s">
        <v>337</v>
      </c>
      <c r="D877" s="482">
        <f>COUNT($D$873:D876)+1</f>
        <v>2</v>
      </c>
      <c r="E877" s="596"/>
      <c r="F877" s="528" t="str">
        <f t="shared" si="38"/>
        <v>400.04.04.2</v>
      </c>
      <c r="G877" s="763" t="s">
        <v>1717</v>
      </c>
      <c r="H877" s="539" t="s">
        <v>78</v>
      </c>
      <c r="I877" s="718">
        <v>1</v>
      </c>
      <c r="J877" s="471"/>
      <c r="K877" s="818">
        <f>I877*J877</f>
        <v>0</v>
      </c>
    </row>
    <row r="878" spans="1:11" ht="38.25">
      <c r="A878" s="479">
        <v>400</v>
      </c>
      <c r="B878" s="521" t="s">
        <v>337</v>
      </c>
      <c r="C878" s="522" t="s">
        <v>337</v>
      </c>
      <c r="D878" s="482">
        <f>COUNT($D$873:D877)+1</f>
        <v>3</v>
      </c>
      <c r="E878" s="594"/>
      <c r="F878" s="528" t="str">
        <f t="shared" si="38"/>
        <v>400.04.04.3</v>
      </c>
      <c r="G878" s="763" t="s">
        <v>2157</v>
      </c>
      <c r="H878" s="539" t="s">
        <v>78</v>
      </c>
      <c r="I878" s="718">
        <v>1</v>
      </c>
      <c r="J878" s="471"/>
      <c r="K878" s="807">
        <f>+J878*I878</f>
        <v>0</v>
      </c>
    </row>
    <row r="879" spans="1:11">
      <c r="A879" s="479"/>
      <c r="B879" s="521"/>
      <c r="C879" s="522"/>
      <c r="D879" s="482"/>
      <c r="E879" s="594"/>
      <c r="F879" s="528"/>
      <c r="G879" s="763"/>
      <c r="H879" s="539"/>
      <c r="I879" s="718"/>
      <c r="J879" s="471"/>
      <c r="K879" s="807"/>
    </row>
    <row r="880" spans="1:11" ht="15" thickBot="1">
      <c r="A880" s="479"/>
      <c r="B880" s="521"/>
      <c r="C880" s="522"/>
      <c r="D880" s="482"/>
      <c r="E880" s="596"/>
      <c r="F880" s="528"/>
      <c r="G880" s="764"/>
      <c r="H880" s="745"/>
      <c r="I880" s="745"/>
      <c r="J880" s="271"/>
      <c r="K880" s="814"/>
    </row>
    <row r="881" spans="1:11" ht="15" thickBot="1">
      <c r="A881" s="762"/>
      <c r="B881" s="521"/>
      <c r="C881" s="522"/>
      <c r="D881" s="482"/>
      <c r="E881" s="550"/>
      <c r="F881" s="551"/>
      <c r="G881" s="552" t="s">
        <v>2158</v>
      </c>
      <c r="H881" s="552"/>
      <c r="I881" s="553"/>
      <c r="J881" s="452"/>
      <c r="K881" s="786">
        <f>SUM(K875:K880)</f>
        <v>0</v>
      </c>
    </row>
    <row r="882" spans="1:11">
      <c r="A882" s="762"/>
      <c r="B882" s="521"/>
      <c r="C882" s="522"/>
      <c r="D882" s="482"/>
      <c r="E882" s="502"/>
      <c r="F882" s="771"/>
      <c r="G882" s="772"/>
      <c r="H882" s="505"/>
      <c r="I882" s="498"/>
      <c r="K882" s="508"/>
    </row>
    <row r="883" spans="1:11">
      <c r="A883" s="762"/>
      <c r="B883" s="521"/>
      <c r="C883" s="522"/>
      <c r="D883" s="482"/>
      <c r="E883" s="502"/>
      <c r="F883" s="771"/>
      <c r="G883" s="772"/>
      <c r="H883" s="505"/>
      <c r="I883" s="498"/>
      <c r="K883" s="508"/>
    </row>
  </sheetData>
  <sheetProtection algorithmName="SHA-512" hashValue="6YSIUNEpSTXW9ABFDz8g2TMTJgPW8gmS1hetb+NoBZp16glmdyMuYVrvMy1GCQbZm3xWSANfpYYH2BO5GCZFKg==" saltValue="zGLQh+TGxVfTznJW80YIQg==" spinCount="100000" sheet="1" objects="1" scenarios="1"/>
  <protectedRanges>
    <protectedRange sqref="K465:K472" name="Obseg5_5_1_1_2_1_1"/>
    <protectedRange sqref="J471:J472" name="Obseg5_5_1_1_2_1_2"/>
    <protectedRange sqref="K499:K501" name="Obseg5_5_1_1_2_1"/>
    <protectedRange sqref="K526" name="Obseg5_4_1_16_1_1"/>
    <protectedRange sqref="K519 K521" name="Obseg5_4_1_13_1_1"/>
  </protectedRanges>
  <mergeCells count="11">
    <mergeCell ref="G7:K7"/>
    <mergeCell ref="A1:D1"/>
    <mergeCell ref="F2:K2"/>
    <mergeCell ref="A3:A10"/>
    <mergeCell ref="B3:B10"/>
    <mergeCell ref="C3:C10"/>
    <mergeCell ref="D3:D10"/>
    <mergeCell ref="G3:K3"/>
    <mergeCell ref="G4:K4"/>
    <mergeCell ref="G5:K5"/>
    <mergeCell ref="G6:K6"/>
  </mergeCells>
  <conditionalFormatting sqref="I618:I624 I819:I823">
    <cfRule type="cellIs" dxfId="0" priority="2" operator="equal">
      <formula>0</formula>
    </cfRule>
  </conditionalFormatting>
  <pageMargins left="0.78749999999999998" right="0.59027777777777801" top="0.94513888888888897" bottom="0.74861111111111101" header="0.31527777777777799" footer="0.31527777777777799"/>
  <pageSetup paperSize="9" scale="88" orientation="landscape" useFirstPageNumber="1" horizontalDpi="300" verticalDpi="300" r:id="rId1"/>
  <headerFooter>
    <oddHeader>&amp;L&amp;"NewsGoth Cn BT,Običajno"&amp;8INVESTITOR: 
Občina Miren-Kostanjevica
Miren 137
5291 Miren&amp;C&amp;"NewsGoth Cn BT,Običajno" 01/18 - PZR&amp;R&amp;"NewsGoth Cn BT,Običajno"&amp;8PROJEKTANT:
Styria arhitektura d.o.o. 
Cankarjeva ul. 6E,
2000 MB</oddHeader>
    <oddFooter>&amp;L&amp;"NewsGoth Cn BT,Običajno"Šolski objekt
OŠ Miren in postavitev nove telovadnice - 3.faza&amp;C&amp;P/&amp;N&amp;R&amp;"NewsGoth Cn BT,Običajno"&amp;P/&amp;N</oddFooter>
  </headerFooter>
  <rowBreaks count="21" manualBreakCount="21">
    <brk id="35" max="10" man="1"/>
    <brk id="63" max="10" man="1"/>
    <brk id="113" max="10" man="1"/>
    <brk id="212" max="10" man="1"/>
    <brk id="441" max="10" man="1"/>
    <brk id="459" max="10" man="1"/>
    <brk id="479" max="10" man="1"/>
    <brk id="514" max="10" man="1"/>
    <brk id="606" max="10" man="1"/>
    <brk id="632" max="10" man="1"/>
    <brk id="686" max="10" man="1"/>
    <brk id="725" max="10" man="1"/>
    <brk id="734" max="10" man="1"/>
    <brk id="751" max="10" man="1"/>
    <brk id="764" max="10" man="1"/>
    <brk id="779" max="10" man="1"/>
    <brk id="800" max="10" man="1"/>
    <brk id="825" max="10" man="1"/>
    <brk id="842" max="10" man="1"/>
    <brk id="856" max="10" man="1"/>
    <brk id="873"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90E7D-4CD1-4DFB-AFB8-58FA0BD5C78C}">
  <sheetPr>
    <tabColor rgb="FF92D050"/>
  </sheetPr>
  <dimension ref="A1:O129"/>
  <sheetViews>
    <sheetView view="pageBreakPreview" topLeftCell="A85" zoomScaleNormal="100" zoomScaleSheetLayoutView="100" zoomScalePageLayoutView="85" workbookViewId="0">
      <selection activeCell="J99" sqref="J99"/>
    </sheetView>
  </sheetViews>
  <sheetFormatPr defaultColWidth="8.28515625" defaultRowHeight="12.75"/>
  <cols>
    <col min="1" max="1" width="5.140625" style="384" customWidth="1"/>
    <col min="2" max="2" width="3.42578125" style="370" bestFit="1" customWidth="1"/>
    <col min="3" max="3" width="3.42578125" style="368" bestFit="1" customWidth="1"/>
    <col min="4" max="4" width="3.42578125" style="339" customWidth="1"/>
    <col min="5" max="5" width="3.42578125" style="331" customWidth="1"/>
    <col min="6" max="6" width="14.28515625" style="356" customWidth="1"/>
    <col min="7" max="7" width="42.85546875" style="383" customWidth="1"/>
    <col min="8" max="8" width="9.85546875" style="358" customWidth="1"/>
    <col min="9" max="9" width="11.28515625" style="359" customWidth="1"/>
    <col min="10" max="10" width="13.85546875" style="360" customWidth="1"/>
    <col min="11" max="11" width="17" style="360" customWidth="1"/>
    <col min="12" max="248" width="8.28515625" style="337"/>
    <col min="249" max="249" width="5.140625" style="337" customWidth="1"/>
    <col min="250" max="250" width="7.7109375" style="337" customWidth="1"/>
    <col min="251" max="251" width="48.140625" style="337" customWidth="1"/>
    <col min="252" max="252" width="9.85546875" style="337" customWidth="1"/>
    <col min="253" max="253" width="11.28515625" style="337" customWidth="1"/>
    <col min="254" max="254" width="13.85546875" style="337" customWidth="1"/>
    <col min="255" max="255" width="17" style="337" customWidth="1"/>
    <col min="256" max="258" width="8.28515625" style="337"/>
    <col min="259" max="259" width="37.140625" style="337" customWidth="1"/>
    <col min="260" max="504" width="8.28515625" style="337"/>
    <col min="505" max="505" width="5.140625" style="337" customWidth="1"/>
    <col min="506" max="506" width="7.7109375" style="337" customWidth="1"/>
    <col min="507" max="507" width="48.140625" style="337" customWidth="1"/>
    <col min="508" max="508" width="9.85546875" style="337" customWidth="1"/>
    <col min="509" max="509" width="11.28515625" style="337" customWidth="1"/>
    <col min="510" max="510" width="13.85546875" style="337" customWidth="1"/>
    <col min="511" max="511" width="17" style="337" customWidth="1"/>
    <col min="512" max="514" width="8.28515625" style="337"/>
    <col min="515" max="515" width="37.140625" style="337" customWidth="1"/>
    <col min="516" max="760" width="8.28515625" style="337"/>
    <col min="761" max="761" width="5.140625" style="337" customWidth="1"/>
    <col min="762" max="762" width="7.7109375" style="337" customWidth="1"/>
    <col min="763" max="763" width="48.140625" style="337" customWidth="1"/>
    <col min="764" max="764" width="9.85546875" style="337" customWidth="1"/>
    <col min="765" max="765" width="11.28515625" style="337" customWidth="1"/>
    <col min="766" max="766" width="13.85546875" style="337" customWidth="1"/>
    <col min="767" max="767" width="17" style="337" customWidth="1"/>
    <col min="768" max="770" width="8.28515625" style="337"/>
    <col min="771" max="771" width="37.140625" style="337" customWidth="1"/>
    <col min="772" max="1016" width="8.28515625" style="337"/>
    <col min="1017" max="1017" width="5.140625" style="337" customWidth="1"/>
    <col min="1018" max="1018" width="7.7109375" style="337" customWidth="1"/>
    <col min="1019" max="1019" width="48.140625" style="337" customWidth="1"/>
    <col min="1020" max="1020" width="9.85546875" style="337" customWidth="1"/>
    <col min="1021" max="1021" width="11.28515625" style="337" customWidth="1"/>
    <col min="1022" max="1022" width="13.85546875" style="337" customWidth="1"/>
    <col min="1023" max="1023" width="17" style="337" customWidth="1"/>
    <col min="1024" max="1026" width="8.28515625" style="337"/>
    <col min="1027" max="1027" width="37.140625" style="337" customWidth="1"/>
    <col min="1028" max="1272" width="8.28515625" style="337"/>
    <col min="1273" max="1273" width="5.140625" style="337" customWidth="1"/>
    <col min="1274" max="1274" width="7.7109375" style="337" customWidth="1"/>
    <col min="1275" max="1275" width="48.140625" style="337" customWidth="1"/>
    <col min="1276" max="1276" width="9.85546875" style="337" customWidth="1"/>
    <col min="1277" max="1277" width="11.28515625" style="337" customWidth="1"/>
    <col min="1278" max="1278" width="13.85546875" style="337" customWidth="1"/>
    <col min="1279" max="1279" width="17" style="337" customWidth="1"/>
    <col min="1280" max="1282" width="8.28515625" style="337"/>
    <col min="1283" max="1283" width="37.140625" style="337" customWidth="1"/>
    <col min="1284" max="1528" width="8.28515625" style="337"/>
    <col min="1529" max="1529" width="5.140625" style="337" customWidth="1"/>
    <col min="1530" max="1530" width="7.7109375" style="337" customWidth="1"/>
    <col min="1531" max="1531" width="48.140625" style="337" customWidth="1"/>
    <col min="1532" max="1532" width="9.85546875" style="337" customWidth="1"/>
    <col min="1533" max="1533" width="11.28515625" style="337" customWidth="1"/>
    <col min="1534" max="1534" width="13.85546875" style="337" customWidth="1"/>
    <col min="1535" max="1535" width="17" style="337" customWidth="1"/>
    <col min="1536" max="1538" width="8.28515625" style="337"/>
    <col min="1539" max="1539" width="37.140625" style="337" customWidth="1"/>
    <col min="1540" max="1784" width="8.28515625" style="337"/>
    <col min="1785" max="1785" width="5.140625" style="337" customWidth="1"/>
    <col min="1786" max="1786" width="7.7109375" style="337" customWidth="1"/>
    <col min="1787" max="1787" width="48.140625" style="337" customWidth="1"/>
    <col min="1788" max="1788" width="9.85546875" style="337" customWidth="1"/>
    <col min="1789" max="1789" width="11.28515625" style="337" customWidth="1"/>
    <col min="1790" max="1790" width="13.85546875" style="337" customWidth="1"/>
    <col min="1791" max="1791" width="17" style="337" customWidth="1"/>
    <col min="1792" max="1794" width="8.28515625" style="337"/>
    <col min="1795" max="1795" width="37.140625" style="337" customWidth="1"/>
    <col min="1796" max="2040" width="8.28515625" style="337"/>
    <col min="2041" max="2041" width="5.140625" style="337" customWidth="1"/>
    <col min="2042" max="2042" width="7.7109375" style="337" customWidth="1"/>
    <col min="2043" max="2043" width="48.140625" style="337" customWidth="1"/>
    <col min="2044" max="2044" width="9.85546875" style="337" customWidth="1"/>
    <col min="2045" max="2045" width="11.28515625" style="337" customWidth="1"/>
    <col min="2046" max="2046" width="13.85546875" style="337" customWidth="1"/>
    <col min="2047" max="2047" width="17" style="337" customWidth="1"/>
    <col min="2048" max="2050" width="8.28515625" style="337"/>
    <col min="2051" max="2051" width="37.140625" style="337" customWidth="1"/>
    <col min="2052" max="2296" width="8.28515625" style="337"/>
    <col min="2297" max="2297" width="5.140625" style="337" customWidth="1"/>
    <col min="2298" max="2298" width="7.7109375" style="337" customWidth="1"/>
    <col min="2299" max="2299" width="48.140625" style="337" customWidth="1"/>
    <col min="2300" max="2300" width="9.85546875" style="337" customWidth="1"/>
    <col min="2301" max="2301" width="11.28515625" style="337" customWidth="1"/>
    <col min="2302" max="2302" width="13.85546875" style="337" customWidth="1"/>
    <col min="2303" max="2303" width="17" style="337" customWidth="1"/>
    <col min="2304" max="2306" width="8.28515625" style="337"/>
    <col min="2307" max="2307" width="37.140625" style="337" customWidth="1"/>
    <col min="2308" max="2552" width="8.28515625" style="337"/>
    <col min="2553" max="2553" width="5.140625" style="337" customWidth="1"/>
    <col min="2554" max="2554" width="7.7109375" style="337" customWidth="1"/>
    <col min="2555" max="2555" width="48.140625" style="337" customWidth="1"/>
    <col min="2556" max="2556" width="9.85546875" style="337" customWidth="1"/>
    <col min="2557" max="2557" width="11.28515625" style="337" customWidth="1"/>
    <col min="2558" max="2558" width="13.85546875" style="337" customWidth="1"/>
    <col min="2559" max="2559" width="17" style="337" customWidth="1"/>
    <col min="2560" max="2562" width="8.28515625" style="337"/>
    <col min="2563" max="2563" width="37.140625" style="337" customWidth="1"/>
    <col min="2564" max="2808" width="8.28515625" style="337"/>
    <col min="2809" max="2809" width="5.140625" style="337" customWidth="1"/>
    <col min="2810" max="2810" width="7.7109375" style="337" customWidth="1"/>
    <col min="2811" max="2811" width="48.140625" style="337" customWidth="1"/>
    <col min="2812" max="2812" width="9.85546875" style="337" customWidth="1"/>
    <col min="2813" max="2813" width="11.28515625" style="337" customWidth="1"/>
    <col min="2814" max="2814" width="13.85546875" style="337" customWidth="1"/>
    <col min="2815" max="2815" width="17" style="337" customWidth="1"/>
    <col min="2816" max="2818" width="8.28515625" style="337"/>
    <col min="2819" max="2819" width="37.140625" style="337" customWidth="1"/>
    <col min="2820" max="3064" width="8.28515625" style="337"/>
    <col min="3065" max="3065" width="5.140625" style="337" customWidth="1"/>
    <col min="3066" max="3066" width="7.7109375" style="337" customWidth="1"/>
    <col min="3067" max="3067" width="48.140625" style="337" customWidth="1"/>
    <col min="3068" max="3068" width="9.85546875" style="337" customWidth="1"/>
    <col min="3069" max="3069" width="11.28515625" style="337" customWidth="1"/>
    <col min="3070" max="3070" width="13.85546875" style="337" customWidth="1"/>
    <col min="3071" max="3071" width="17" style="337" customWidth="1"/>
    <col min="3072" max="3074" width="8.28515625" style="337"/>
    <col min="3075" max="3075" width="37.140625" style="337" customWidth="1"/>
    <col min="3076" max="3320" width="8.28515625" style="337"/>
    <col min="3321" max="3321" width="5.140625" style="337" customWidth="1"/>
    <col min="3322" max="3322" width="7.7109375" style="337" customWidth="1"/>
    <col min="3323" max="3323" width="48.140625" style="337" customWidth="1"/>
    <col min="3324" max="3324" width="9.85546875" style="337" customWidth="1"/>
    <col min="3325" max="3325" width="11.28515625" style="337" customWidth="1"/>
    <col min="3326" max="3326" width="13.85546875" style="337" customWidth="1"/>
    <col min="3327" max="3327" width="17" style="337" customWidth="1"/>
    <col min="3328" max="3330" width="8.28515625" style="337"/>
    <col min="3331" max="3331" width="37.140625" style="337" customWidth="1"/>
    <col min="3332" max="3576" width="8.28515625" style="337"/>
    <col min="3577" max="3577" width="5.140625" style="337" customWidth="1"/>
    <col min="3578" max="3578" width="7.7109375" style="337" customWidth="1"/>
    <col min="3579" max="3579" width="48.140625" style="337" customWidth="1"/>
    <col min="3580" max="3580" width="9.85546875" style="337" customWidth="1"/>
    <col min="3581" max="3581" width="11.28515625" style="337" customWidth="1"/>
    <col min="3582" max="3582" width="13.85546875" style="337" customWidth="1"/>
    <col min="3583" max="3583" width="17" style="337" customWidth="1"/>
    <col min="3584" max="3586" width="8.28515625" style="337"/>
    <col min="3587" max="3587" width="37.140625" style="337" customWidth="1"/>
    <col min="3588" max="3832" width="8.28515625" style="337"/>
    <col min="3833" max="3833" width="5.140625" style="337" customWidth="1"/>
    <col min="3834" max="3834" width="7.7109375" style="337" customWidth="1"/>
    <col min="3835" max="3835" width="48.140625" style="337" customWidth="1"/>
    <col min="3836" max="3836" width="9.85546875" style="337" customWidth="1"/>
    <col min="3837" max="3837" width="11.28515625" style="337" customWidth="1"/>
    <col min="3838" max="3838" width="13.85546875" style="337" customWidth="1"/>
    <col min="3839" max="3839" width="17" style="337" customWidth="1"/>
    <col min="3840" max="3842" width="8.28515625" style="337"/>
    <col min="3843" max="3843" width="37.140625" style="337" customWidth="1"/>
    <col min="3844" max="4088" width="8.28515625" style="337"/>
    <col min="4089" max="4089" width="5.140625" style="337" customWidth="1"/>
    <col min="4090" max="4090" width="7.7109375" style="337" customWidth="1"/>
    <col min="4091" max="4091" width="48.140625" style="337" customWidth="1"/>
    <col min="4092" max="4092" width="9.85546875" style="337" customWidth="1"/>
    <col min="4093" max="4093" width="11.28515625" style="337" customWidth="1"/>
    <col min="4094" max="4094" width="13.85546875" style="337" customWidth="1"/>
    <col min="4095" max="4095" width="17" style="337" customWidth="1"/>
    <col min="4096" max="4098" width="8.28515625" style="337"/>
    <col min="4099" max="4099" width="37.140625" style="337" customWidth="1"/>
    <col min="4100" max="4344" width="8.28515625" style="337"/>
    <col min="4345" max="4345" width="5.140625" style="337" customWidth="1"/>
    <col min="4346" max="4346" width="7.7109375" style="337" customWidth="1"/>
    <col min="4347" max="4347" width="48.140625" style="337" customWidth="1"/>
    <col min="4348" max="4348" width="9.85546875" style="337" customWidth="1"/>
    <col min="4349" max="4349" width="11.28515625" style="337" customWidth="1"/>
    <col min="4350" max="4350" width="13.85546875" style="337" customWidth="1"/>
    <col min="4351" max="4351" width="17" style="337" customWidth="1"/>
    <col min="4352" max="4354" width="8.28515625" style="337"/>
    <col min="4355" max="4355" width="37.140625" style="337" customWidth="1"/>
    <col min="4356" max="4600" width="8.28515625" style="337"/>
    <col min="4601" max="4601" width="5.140625" style="337" customWidth="1"/>
    <col min="4602" max="4602" width="7.7109375" style="337" customWidth="1"/>
    <col min="4603" max="4603" width="48.140625" style="337" customWidth="1"/>
    <col min="4604" max="4604" width="9.85546875" style="337" customWidth="1"/>
    <col min="4605" max="4605" width="11.28515625" style="337" customWidth="1"/>
    <col min="4606" max="4606" width="13.85546875" style="337" customWidth="1"/>
    <col min="4607" max="4607" width="17" style="337" customWidth="1"/>
    <col min="4608" max="4610" width="8.28515625" style="337"/>
    <col min="4611" max="4611" width="37.140625" style="337" customWidth="1"/>
    <col min="4612" max="4856" width="8.28515625" style="337"/>
    <col min="4857" max="4857" width="5.140625" style="337" customWidth="1"/>
    <col min="4858" max="4858" width="7.7109375" style="337" customWidth="1"/>
    <col min="4859" max="4859" width="48.140625" style="337" customWidth="1"/>
    <col min="4860" max="4860" width="9.85546875" style="337" customWidth="1"/>
    <col min="4861" max="4861" width="11.28515625" style="337" customWidth="1"/>
    <col min="4862" max="4862" width="13.85546875" style="337" customWidth="1"/>
    <col min="4863" max="4863" width="17" style="337" customWidth="1"/>
    <col min="4864" max="4866" width="8.28515625" style="337"/>
    <col min="4867" max="4867" width="37.140625" style="337" customWidth="1"/>
    <col min="4868" max="5112" width="8.28515625" style="337"/>
    <col min="5113" max="5113" width="5.140625" style="337" customWidth="1"/>
    <col min="5114" max="5114" width="7.7109375" style="337" customWidth="1"/>
    <col min="5115" max="5115" width="48.140625" style="337" customWidth="1"/>
    <col min="5116" max="5116" width="9.85546875" style="337" customWidth="1"/>
    <col min="5117" max="5117" width="11.28515625" style="337" customWidth="1"/>
    <col min="5118" max="5118" width="13.85546875" style="337" customWidth="1"/>
    <col min="5119" max="5119" width="17" style="337" customWidth="1"/>
    <col min="5120" max="5122" width="8.28515625" style="337"/>
    <col min="5123" max="5123" width="37.140625" style="337" customWidth="1"/>
    <col min="5124" max="5368" width="8.28515625" style="337"/>
    <col min="5369" max="5369" width="5.140625" style="337" customWidth="1"/>
    <col min="5370" max="5370" width="7.7109375" style="337" customWidth="1"/>
    <col min="5371" max="5371" width="48.140625" style="337" customWidth="1"/>
    <col min="5372" max="5372" width="9.85546875" style="337" customWidth="1"/>
    <col min="5373" max="5373" width="11.28515625" style="337" customWidth="1"/>
    <col min="5374" max="5374" width="13.85546875" style="337" customWidth="1"/>
    <col min="5375" max="5375" width="17" style="337" customWidth="1"/>
    <col min="5376" max="5378" width="8.28515625" style="337"/>
    <col min="5379" max="5379" width="37.140625" style="337" customWidth="1"/>
    <col min="5380" max="5624" width="8.28515625" style="337"/>
    <col min="5625" max="5625" width="5.140625" style="337" customWidth="1"/>
    <col min="5626" max="5626" width="7.7109375" style="337" customWidth="1"/>
    <col min="5627" max="5627" width="48.140625" style="337" customWidth="1"/>
    <col min="5628" max="5628" width="9.85546875" style="337" customWidth="1"/>
    <col min="5629" max="5629" width="11.28515625" style="337" customWidth="1"/>
    <col min="5630" max="5630" width="13.85546875" style="337" customWidth="1"/>
    <col min="5631" max="5631" width="17" style="337" customWidth="1"/>
    <col min="5632" max="5634" width="8.28515625" style="337"/>
    <col min="5635" max="5635" width="37.140625" style="337" customWidth="1"/>
    <col min="5636" max="5880" width="8.28515625" style="337"/>
    <col min="5881" max="5881" width="5.140625" style="337" customWidth="1"/>
    <col min="5882" max="5882" width="7.7109375" style="337" customWidth="1"/>
    <col min="5883" max="5883" width="48.140625" style="337" customWidth="1"/>
    <col min="5884" max="5884" width="9.85546875" style="337" customWidth="1"/>
    <col min="5885" max="5885" width="11.28515625" style="337" customWidth="1"/>
    <col min="5886" max="5886" width="13.85546875" style="337" customWidth="1"/>
    <col min="5887" max="5887" width="17" style="337" customWidth="1"/>
    <col min="5888" max="5890" width="8.28515625" style="337"/>
    <col min="5891" max="5891" width="37.140625" style="337" customWidth="1"/>
    <col min="5892" max="6136" width="8.28515625" style="337"/>
    <col min="6137" max="6137" width="5.140625" style="337" customWidth="1"/>
    <col min="6138" max="6138" width="7.7109375" style="337" customWidth="1"/>
    <col min="6139" max="6139" width="48.140625" style="337" customWidth="1"/>
    <col min="6140" max="6140" width="9.85546875" style="337" customWidth="1"/>
    <col min="6141" max="6141" width="11.28515625" style="337" customWidth="1"/>
    <col min="6142" max="6142" width="13.85546875" style="337" customWidth="1"/>
    <col min="6143" max="6143" width="17" style="337" customWidth="1"/>
    <col min="6144" max="6146" width="8.28515625" style="337"/>
    <col min="6147" max="6147" width="37.140625" style="337" customWidth="1"/>
    <col min="6148" max="6392" width="8.28515625" style="337"/>
    <col min="6393" max="6393" width="5.140625" style="337" customWidth="1"/>
    <col min="6394" max="6394" width="7.7109375" style="337" customWidth="1"/>
    <col min="6395" max="6395" width="48.140625" style="337" customWidth="1"/>
    <col min="6396" max="6396" width="9.85546875" style="337" customWidth="1"/>
    <col min="6397" max="6397" width="11.28515625" style="337" customWidth="1"/>
    <col min="6398" max="6398" width="13.85546875" style="337" customWidth="1"/>
    <col min="6399" max="6399" width="17" style="337" customWidth="1"/>
    <col min="6400" max="6402" width="8.28515625" style="337"/>
    <col min="6403" max="6403" width="37.140625" style="337" customWidth="1"/>
    <col min="6404" max="6648" width="8.28515625" style="337"/>
    <col min="6649" max="6649" width="5.140625" style="337" customWidth="1"/>
    <col min="6650" max="6650" width="7.7109375" style="337" customWidth="1"/>
    <col min="6651" max="6651" width="48.140625" style="337" customWidth="1"/>
    <col min="6652" max="6652" width="9.85546875" style="337" customWidth="1"/>
    <col min="6653" max="6653" width="11.28515625" style="337" customWidth="1"/>
    <col min="6654" max="6654" width="13.85546875" style="337" customWidth="1"/>
    <col min="6655" max="6655" width="17" style="337" customWidth="1"/>
    <col min="6656" max="6658" width="8.28515625" style="337"/>
    <col min="6659" max="6659" width="37.140625" style="337" customWidth="1"/>
    <col min="6660" max="6904" width="8.28515625" style="337"/>
    <col min="6905" max="6905" width="5.140625" style="337" customWidth="1"/>
    <col min="6906" max="6906" width="7.7109375" style="337" customWidth="1"/>
    <col min="6907" max="6907" width="48.140625" style="337" customWidth="1"/>
    <col min="6908" max="6908" width="9.85546875" style="337" customWidth="1"/>
    <col min="6909" max="6909" width="11.28515625" style="337" customWidth="1"/>
    <col min="6910" max="6910" width="13.85546875" style="337" customWidth="1"/>
    <col min="6911" max="6911" width="17" style="337" customWidth="1"/>
    <col min="6912" max="6914" width="8.28515625" style="337"/>
    <col min="6915" max="6915" width="37.140625" style="337" customWidth="1"/>
    <col min="6916" max="7160" width="8.28515625" style="337"/>
    <col min="7161" max="7161" width="5.140625" style="337" customWidth="1"/>
    <col min="7162" max="7162" width="7.7109375" style="337" customWidth="1"/>
    <col min="7163" max="7163" width="48.140625" style="337" customWidth="1"/>
    <col min="7164" max="7164" width="9.85546875" style="337" customWidth="1"/>
    <col min="7165" max="7165" width="11.28515625" style="337" customWidth="1"/>
    <col min="7166" max="7166" width="13.85546875" style="337" customWidth="1"/>
    <col min="7167" max="7167" width="17" style="337" customWidth="1"/>
    <col min="7168" max="7170" width="8.28515625" style="337"/>
    <col min="7171" max="7171" width="37.140625" style="337" customWidth="1"/>
    <col min="7172" max="7416" width="8.28515625" style="337"/>
    <col min="7417" max="7417" width="5.140625" style="337" customWidth="1"/>
    <col min="7418" max="7418" width="7.7109375" style="337" customWidth="1"/>
    <col min="7419" max="7419" width="48.140625" style="337" customWidth="1"/>
    <col min="7420" max="7420" width="9.85546875" style="337" customWidth="1"/>
    <col min="7421" max="7421" width="11.28515625" style="337" customWidth="1"/>
    <col min="7422" max="7422" width="13.85546875" style="337" customWidth="1"/>
    <col min="7423" max="7423" width="17" style="337" customWidth="1"/>
    <col min="7424" max="7426" width="8.28515625" style="337"/>
    <col min="7427" max="7427" width="37.140625" style="337" customWidth="1"/>
    <col min="7428" max="7672" width="8.28515625" style="337"/>
    <col min="7673" max="7673" width="5.140625" style="337" customWidth="1"/>
    <col min="7674" max="7674" width="7.7109375" style="337" customWidth="1"/>
    <col min="7675" max="7675" width="48.140625" style="337" customWidth="1"/>
    <col min="7676" max="7676" width="9.85546875" style="337" customWidth="1"/>
    <col min="7677" max="7677" width="11.28515625" style="337" customWidth="1"/>
    <col min="7678" max="7678" width="13.85546875" style="337" customWidth="1"/>
    <col min="7679" max="7679" width="17" style="337" customWidth="1"/>
    <col min="7680" max="7682" width="8.28515625" style="337"/>
    <col min="7683" max="7683" width="37.140625" style="337" customWidth="1"/>
    <col min="7684" max="7928" width="8.28515625" style="337"/>
    <col min="7929" max="7929" width="5.140625" style="337" customWidth="1"/>
    <col min="7930" max="7930" width="7.7109375" style="337" customWidth="1"/>
    <col min="7931" max="7931" width="48.140625" style="337" customWidth="1"/>
    <col min="7932" max="7932" width="9.85546875" style="337" customWidth="1"/>
    <col min="7933" max="7933" width="11.28515625" style="337" customWidth="1"/>
    <col min="7934" max="7934" width="13.85546875" style="337" customWidth="1"/>
    <col min="7935" max="7935" width="17" style="337" customWidth="1"/>
    <col min="7936" max="7938" width="8.28515625" style="337"/>
    <col min="7939" max="7939" width="37.140625" style="337" customWidth="1"/>
    <col min="7940" max="8184" width="8.28515625" style="337"/>
    <col min="8185" max="8185" width="5.140625" style="337" customWidth="1"/>
    <col min="8186" max="8186" width="7.7109375" style="337" customWidth="1"/>
    <col min="8187" max="8187" width="48.140625" style="337" customWidth="1"/>
    <col min="8188" max="8188" width="9.85546875" style="337" customWidth="1"/>
    <col min="8189" max="8189" width="11.28515625" style="337" customWidth="1"/>
    <col min="8190" max="8190" width="13.85546875" style="337" customWidth="1"/>
    <col min="8191" max="8191" width="17" style="337" customWidth="1"/>
    <col min="8192" max="8194" width="8.28515625" style="337"/>
    <col min="8195" max="8195" width="37.140625" style="337" customWidth="1"/>
    <col min="8196" max="8440" width="8.28515625" style="337"/>
    <col min="8441" max="8441" width="5.140625" style="337" customWidth="1"/>
    <col min="8442" max="8442" width="7.7109375" style="337" customWidth="1"/>
    <col min="8443" max="8443" width="48.140625" style="337" customWidth="1"/>
    <col min="8444" max="8444" width="9.85546875" style="337" customWidth="1"/>
    <col min="8445" max="8445" width="11.28515625" style="337" customWidth="1"/>
    <col min="8446" max="8446" width="13.85546875" style="337" customWidth="1"/>
    <col min="8447" max="8447" width="17" style="337" customWidth="1"/>
    <col min="8448" max="8450" width="8.28515625" style="337"/>
    <col min="8451" max="8451" width="37.140625" style="337" customWidth="1"/>
    <col min="8452" max="8696" width="8.28515625" style="337"/>
    <col min="8697" max="8697" width="5.140625" style="337" customWidth="1"/>
    <col min="8698" max="8698" width="7.7109375" style="337" customWidth="1"/>
    <col min="8699" max="8699" width="48.140625" style="337" customWidth="1"/>
    <col min="8700" max="8700" width="9.85546875" style="337" customWidth="1"/>
    <col min="8701" max="8701" width="11.28515625" style="337" customWidth="1"/>
    <col min="8702" max="8702" width="13.85546875" style="337" customWidth="1"/>
    <col min="8703" max="8703" width="17" style="337" customWidth="1"/>
    <col min="8704" max="8706" width="8.28515625" style="337"/>
    <col min="8707" max="8707" width="37.140625" style="337" customWidth="1"/>
    <col min="8708" max="8952" width="8.28515625" style="337"/>
    <col min="8953" max="8953" width="5.140625" style="337" customWidth="1"/>
    <col min="8954" max="8954" width="7.7109375" style="337" customWidth="1"/>
    <col min="8955" max="8955" width="48.140625" style="337" customWidth="1"/>
    <col min="8956" max="8956" width="9.85546875" style="337" customWidth="1"/>
    <col min="8957" max="8957" width="11.28515625" style="337" customWidth="1"/>
    <col min="8958" max="8958" width="13.85546875" style="337" customWidth="1"/>
    <col min="8959" max="8959" width="17" style="337" customWidth="1"/>
    <col min="8960" max="8962" width="8.28515625" style="337"/>
    <col min="8963" max="8963" width="37.140625" style="337" customWidth="1"/>
    <col min="8964" max="9208" width="8.28515625" style="337"/>
    <col min="9209" max="9209" width="5.140625" style="337" customWidth="1"/>
    <col min="9210" max="9210" width="7.7109375" style="337" customWidth="1"/>
    <col min="9211" max="9211" width="48.140625" style="337" customWidth="1"/>
    <col min="9212" max="9212" width="9.85546875" style="337" customWidth="1"/>
    <col min="9213" max="9213" width="11.28515625" style="337" customWidth="1"/>
    <col min="9214" max="9214" width="13.85546875" style="337" customWidth="1"/>
    <col min="9215" max="9215" width="17" style="337" customWidth="1"/>
    <col min="9216" max="9218" width="8.28515625" style="337"/>
    <col min="9219" max="9219" width="37.140625" style="337" customWidth="1"/>
    <col min="9220" max="9464" width="8.28515625" style="337"/>
    <col min="9465" max="9465" width="5.140625" style="337" customWidth="1"/>
    <col min="9466" max="9466" width="7.7109375" style="337" customWidth="1"/>
    <col min="9467" max="9467" width="48.140625" style="337" customWidth="1"/>
    <col min="9468" max="9468" width="9.85546875" style="337" customWidth="1"/>
    <col min="9469" max="9469" width="11.28515625" style="337" customWidth="1"/>
    <col min="9470" max="9470" width="13.85546875" style="337" customWidth="1"/>
    <col min="9471" max="9471" width="17" style="337" customWidth="1"/>
    <col min="9472" max="9474" width="8.28515625" style="337"/>
    <col min="9475" max="9475" width="37.140625" style="337" customWidth="1"/>
    <col min="9476" max="9720" width="8.28515625" style="337"/>
    <col min="9721" max="9721" width="5.140625" style="337" customWidth="1"/>
    <col min="9722" max="9722" width="7.7109375" style="337" customWidth="1"/>
    <col min="9723" max="9723" width="48.140625" style="337" customWidth="1"/>
    <col min="9724" max="9724" width="9.85546875" style="337" customWidth="1"/>
    <col min="9725" max="9725" width="11.28515625" style="337" customWidth="1"/>
    <col min="9726" max="9726" width="13.85546875" style="337" customWidth="1"/>
    <col min="9727" max="9727" width="17" style="337" customWidth="1"/>
    <col min="9728" max="9730" width="8.28515625" style="337"/>
    <col min="9731" max="9731" width="37.140625" style="337" customWidth="1"/>
    <col min="9732" max="9976" width="8.28515625" style="337"/>
    <col min="9977" max="9977" width="5.140625" style="337" customWidth="1"/>
    <col min="9978" max="9978" width="7.7109375" style="337" customWidth="1"/>
    <col min="9979" max="9979" width="48.140625" style="337" customWidth="1"/>
    <col min="9980" max="9980" width="9.85546875" style="337" customWidth="1"/>
    <col min="9981" max="9981" width="11.28515625" style="337" customWidth="1"/>
    <col min="9982" max="9982" width="13.85546875" style="337" customWidth="1"/>
    <col min="9983" max="9983" width="17" style="337" customWidth="1"/>
    <col min="9984" max="9986" width="8.28515625" style="337"/>
    <col min="9987" max="9987" width="37.140625" style="337" customWidth="1"/>
    <col min="9988" max="10232" width="8.28515625" style="337"/>
    <col min="10233" max="10233" width="5.140625" style="337" customWidth="1"/>
    <col min="10234" max="10234" width="7.7109375" style="337" customWidth="1"/>
    <col min="10235" max="10235" width="48.140625" style="337" customWidth="1"/>
    <col min="10236" max="10236" width="9.85546875" style="337" customWidth="1"/>
    <col min="10237" max="10237" width="11.28515625" style="337" customWidth="1"/>
    <col min="10238" max="10238" width="13.85546875" style="337" customWidth="1"/>
    <col min="10239" max="10239" width="17" style="337" customWidth="1"/>
    <col min="10240" max="10242" width="8.28515625" style="337"/>
    <col min="10243" max="10243" width="37.140625" style="337" customWidth="1"/>
    <col min="10244" max="10488" width="8.28515625" style="337"/>
    <col min="10489" max="10489" width="5.140625" style="337" customWidth="1"/>
    <col min="10490" max="10490" width="7.7109375" style="337" customWidth="1"/>
    <col min="10491" max="10491" width="48.140625" style="337" customWidth="1"/>
    <col min="10492" max="10492" width="9.85546875" style="337" customWidth="1"/>
    <col min="10493" max="10493" width="11.28515625" style="337" customWidth="1"/>
    <col min="10494" max="10494" width="13.85546875" style="337" customWidth="1"/>
    <col min="10495" max="10495" width="17" style="337" customWidth="1"/>
    <col min="10496" max="10498" width="8.28515625" style="337"/>
    <col min="10499" max="10499" width="37.140625" style="337" customWidth="1"/>
    <col min="10500" max="10744" width="8.28515625" style="337"/>
    <col min="10745" max="10745" width="5.140625" style="337" customWidth="1"/>
    <col min="10746" max="10746" width="7.7109375" style="337" customWidth="1"/>
    <col min="10747" max="10747" width="48.140625" style="337" customWidth="1"/>
    <col min="10748" max="10748" width="9.85546875" style="337" customWidth="1"/>
    <col min="10749" max="10749" width="11.28515625" style="337" customWidth="1"/>
    <col min="10750" max="10750" width="13.85546875" style="337" customWidth="1"/>
    <col min="10751" max="10751" width="17" style="337" customWidth="1"/>
    <col min="10752" max="10754" width="8.28515625" style="337"/>
    <col min="10755" max="10755" width="37.140625" style="337" customWidth="1"/>
    <col min="10756" max="11000" width="8.28515625" style="337"/>
    <col min="11001" max="11001" width="5.140625" style="337" customWidth="1"/>
    <col min="11002" max="11002" width="7.7109375" style="337" customWidth="1"/>
    <col min="11003" max="11003" width="48.140625" style="337" customWidth="1"/>
    <col min="11004" max="11004" width="9.85546875" style="337" customWidth="1"/>
    <col min="11005" max="11005" width="11.28515625" style="337" customWidth="1"/>
    <col min="11006" max="11006" width="13.85546875" style="337" customWidth="1"/>
    <col min="11007" max="11007" width="17" style="337" customWidth="1"/>
    <col min="11008" max="11010" width="8.28515625" style="337"/>
    <col min="11011" max="11011" width="37.140625" style="337" customWidth="1"/>
    <col min="11012" max="11256" width="8.28515625" style="337"/>
    <col min="11257" max="11257" width="5.140625" style="337" customWidth="1"/>
    <col min="11258" max="11258" width="7.7109375" style="337" customWidth="1"/>
    <col min="11259" max="11259" width="48.140625" style="337" customWidth="1"/>
    <col min="11260" max="11260" width="9.85546875" style="337" customWidth="1"/>
    <col min="11261" max="11261" width="11.28515625" style="337" customWidth="1"/>
    <col min="11262" max="11262" width="13.85546875" style="337" customWidth="1"/>
    <col min="11263" max="11263" width="17" style="337" customWidth="1"/>
    <col min="11264" max="11266" width="8.28515625" style="337"/>
    <col min="11267" max="11267" width="37.140625" style="337" customWidth="1"/>
    <col min="11268" max="11512" width="8.28515625" style="337"/>
    <col min="11513" max="11513" width="5.140625" style="337" customWidth="1"/>
    <col min="11514" max="11514" width="7.7109375" style="337" customWidth="1"/>
    <col min="11515" max="11515" width="48.140625" style="337" customWidth="1"/>
    <col min="11516" max="11516" width="9.85546875" style="337" customWidth="1"/>
    <col min="11517" max="11517" width="11.28515625" style="337" customWidth="1"/>
    <col min="11518" max="11518" width="13.85546875" style="337" customWidth="1"/>
    <col min="11519" max="11519" width="17" style="337" customWidth="1"/>
    <col min="11520" max="11522" width="8.28515625" style="337"/>
    <col min="11523" max="11523" width="37.140625" style="337" customWidth="1"/>
    <col min="11524" max="11768" width="8.28515625" style="337"/>
    <col min="11769" max="11769" width="5.140625" style="337" customWidth="1"/>
    <col min="11770" max="11770" width="7.7109375" style="337" customWidth="1"/>
    <col min="11771" max="11771" width="48.140625" style="337" customWidth="1"/>
    <col min="11772" max="11772" width="9.85546875" style="337" customWidth="1"/>
    <col min="11773" max="11773" width="11.28515625" style="337" customWidth="1"/>
    <col min="11774" max="11774" width="13.85546875" style="337" customWidth="1"/>
    <col min="11775" max="11775" width="17" style="337" customWidth="1"/>
    <col min="11776" max="11778" width="8.28515625" style="337"/>
    <col min="11779" max="11779" width="37.140625" style="337" customWidth="1"/>
    <col min="11780" max="12024" width="8.28515625" style="337"/>
    <col min="12025" max="12025" width="5.140625" style="337" customWidth="1"/>
    <col min="12026" max="12026" width="7.7109375" style="337" customWidth="1"/>
    <col min="12027" max="12027" width="48.140625" style="337" customWidth="1"/>
    <col min="12028" max="12028" width="9.85546875" style="337" customWidth="1"/>
    <col min="12029" max="12029" width="11.28515625" style="337" customWidth="1"/>
    <col min="12030" max="12030" width="13.85546875" style="337" customWidth="1"/>
    <col min="12031" max="12031" width="17" style="337" customWidth="1"/>
    <col min="12032" max="12034" width="8.28515625" style="337"/>
    <col min="12035" max="12035" width="37.140625" style="337" customWidth="1"/>
    <col min="12036" max="12280" width="8.28515625" style="337"/>
    <col min="12281" max="12281" width="5.140625" style="337" customWidth="1"/>
    <col min="12282" max="12282" width="7.7109375" style="337" customWidth="1"/>
    <col min="12283" max="12283" width="48.140625" style="337" customWidth="1"/>
    <col min="12284" max="12284" width="9.85546875" style="337" customWidth="1"/>
    <col min="12285" max="12285" width="11.28515625" style="337" customWidth="1"/>
    <col min="12286" max="12286" width="13.85546875" style="337" customWidth="1"/>
    <col min="12287" max="12287" width="17" style="337" customWidth="1"/>
    <col min="12288" max="12290" width="8.28515625" style="337"/>
    <col min="12291" max="12291" width="37.140625" style="337" customWidth="1"/>
    <col min="12292" max="12536" width="8.28515625" style="337"/>
    <col min="12537" max="12537" width="5.140625" style="337" customWidth="1"/>
    <col min="12538" max="12538" width="7.7109375" style="337" customWidth="1"/>
    <col min="12539" max="12539" width="48.140625" style="337" customWidth="1"/>
    <col min="12540" max="12540" width="9.85546875" style="337" customWidth="1"/>
    <col min="12541" max="12541" width="11.28515625" style="337" customWidth="1"/>
    <col min="12542" max="12542" width="13.85546875" style="337" customWidth="1"/>
    <col min="12543" max="12543" width="17" style="337" customWidth="1"/>
    <col min="12544" max="12546" width="8.28515625" style="337"/>
    <col min="12547" max="12547" width="37.140625" style="337" customWidth="1"/>
    <col min="12548" max="12792" width="8.28515625" style="337"/>
    <col min="12793" max="12793" width="5.140625" style="337" customWidth="1"/>
    <col min="12794" max="12794" width="7.7109375" style="337" customWidth="1"/>
    <col min="12795" max="12795" width="48.140625" style="337" customWidth="1"/>
    <col min="12796" max="12796" width="9.85546875" style="337" customWidth="1"/>
    <col min="12797" max="12797" width="11.28515625" style="337" customWidth="1"/>
    <col min="12798" max="12798" width="13.85546875" style="337" customWidth="1"/>
    <col min="12799" max="12799" width="17" style="337" customWidth="1"/>
    <col min="12800" max="12802" width="8.28515625" style="337"/>
    <col min="12803" max="12803" width="37.140625" style="337" customWidth="1"/>
    <col min="12804" max="13048" width="8.28515625" style="337"/>
    <col min="13049" max="13049" width="5.140625" style="337" customWidth="1"/>
    <col min="13050" max="13050" width="7.7109375" style="337" customWidth="1"/>
    <col min="13051" max="13051" width="48.140625" style="337" customWidth="1"/>
    <col min="13052" max="13052" width="9.85546875" style="337" customWidth="1"/>
    <col min="13053" max="13053" width="11.28515625" style="337" customWidth="1"/>
    <col min="13054" max="13054" width="13.85546875" style="337" customWidth="1"/>
    <col min="13055" max="13055" width="17" style="337" customWidth="1"/>
    <col min="13056" max="13058" width="8.28515625" style="337"/>
    <col min="13059" max="13059" width="37.140625" style="337" customWidth="1"/>
    <col min="13060" max="13304" width="8.28515625" style="337"/>
    <col min="13305" max="13305" width="5.140625" style="337" customWidth="1"/>
    <col min="13306" max="13306" width="7.7109375" style="337" customWidth="1"/>
    <col min="13307" max="13307" width="48.140625" style="337" customWidth="1"/>
    <col min="13308" max="13308" width="9.85546875" style="337" customWidth="1"/>
    <col min="13309" max="13309" width="11.28515625" style="337" customWidth="1"/>
    <col min="13310" max="13310" width="13.85546875" style="337" customWidth="1"/>
    <col min="13311" max="13311" width="17" style="337" customWidth="1"/>
    <col min="13312" max="13314" width="8.28515625" style="337"/>
    <col min="13315" max="13315" width="37.140625" style="337" customWidth="1"/>
    <col min="13316" max="13560" width="8.28515625" style="337"/>
    <col min="13561" max="13561" width="5.140625" style="337" customWidth="1"/>
    <col min="13562" max="13562" width="7.7109375" style="337" customWidth="1"/>
    <col min="13563" max="13563" width="48.140625" style="337" customWidth="1"/>
    <col min="13564" max="13564" width="9.85546875" style="337" customWidth="1"/>
    <col min="13565" max="13565" width="11.28515625" style="337" customWidth="1"/>
    <col min="13566" max="13566" width="13.85546875" style="337" customWidth="1"/>
    <col min="13567" max="13567" width="17" style="337" customWidth="1"/>
    <col min="13568" max="13570" width="8.28515625" style="337"/>
    <col min="13571" max="13571" width="37.140625" style="337" customWidth="1"/>
    <col min="13572" max="13816" width="8.28515625" style="337"/>
    <col min="13817" max="13817" width="5.140625" style="337" customWidth="1"/>
    <col min="13818" max="13818" width="7.7109375" style="337" customWidth="1"/>
    <col min="13819" max="13819" width="48.140625" style="337" customWidth="1"/>
    <col min="13820" max="13820" width="9.85546875" style="337" customWidth="1"/>
    <col min="13821" max="13821" width="11.28515625" style="337" customWidth="1"/>
    <col min="13822" max="13822" width="13.85546875" style="337" customWidth="1"/>
    <col min="13823" max="13823" width="17" style="337" customWidth="1"/>
    <col min="13824" max="13826" width="8.28515625" style="337"/>
    <col min="13827" max="13827" width="37.140625" style="337" customWidth="1"/>
    <col min="13828" max="14072" width="8.28515625" style="337"/>
    <col min="14073" max="14073" width="5.140625" style="337" customWidth="1"/>
    <col min="14074" max="14074" width="7.7109375" style="337" customWidth="1"/>
    <col min="14075" max="14075" width="48.140625" style="337" customWidth="1"/>
    <col min="14076" max="14076" width="9.85546875" style="337" customWidth="1"/>
    <col min="14077" max="14077" width="11.28515625" style="337" customWidth="1"/>
    <col min="14078" max="14078" width="13.85546875" style="337" customWidth="1"/>
    <col min="14079" max="14079" width="17" style="337" customWidth="1"/>
    <col min="14080" max="14082" width="8.28515625" style="337"/>
    <col min="14083" max="14083" width="37.140625" style="337" customWidth="1"/>
    <col min="14084" max="14328" width="8.28515625" style="337"/>
    <col min="14329" max="14329" width="5.140625" style="337" customWidth="1"/>
    <col min="14330" max="14330" width="7.7109375" style="337" customWidth="1"/>
    <col min="14331" max="14331" width="48.140625" style="337" customWidth="1"/>
    <col min="14332" max="14332" width="9.85546875" style="337" customWidth="1"/>
    <col min="14333" max="14333" width="11.28515625" style="337" customWidth="1"/>
    <col min="14334" max="14334" width="13.85546875" style="337" customWidth="1"/>
    <col min="14335" max="14335" width="17" style="337" customWidth="1"/>
    <col min="14336" max="14338" width="8.28515625" style="337"/>
    <col min="14339" max="14339" width="37.140625" style="337" customWidth="1"/>
    <col min="14340" max="14584" width="8.28515625" style="337"/>
    <col min="14585" max="14585" width="5.140625" style="337" customWidth="1"/>
    <col min="14586" max="14586" width="7.7109375" style="337" customWidth="1"/>
    <col min="14587" max="14587" width="48.140625" style="337" customWidth="1"/>
    <col min="14588" max="14588" width="9.85546875" style="337" customWidth="1"/>
    <col min="14589" max="14589" width="11.28515625" style="337" customWidth="1"/>
    <col min="14590" max="14590" width="13.85546875" style="337" customWidth="1"/>
    <col min="14591" max="14591" width="17" style="337" customWidth="1"/>
    <col min="14592" max="14594" width="8.28515625" style="337"/>
    <col min="14595" max="14595" width="37.140625" style="337" customWidth="1"/>
    <col min="14596" max="14840" width="8.28515625" style="337"/>
    <col min="14841" max="14841" width="5.140625" style="337" customWidth="1"/>
    <col min="14842" max="14842" width="7.7109375" style="337" customWidth="1"/>
    <col min="14843" max="14843" width="48.140625" style="337" customWidth="1"/>
    <col min="14844" max="14844" width="9.85546875" style="337" customWidth="1"/>
    <col min="14845" max="14845" width="11.28515625" style="337" customWidth="1"/>
    <col min="14846" max="14846" width="13.85546875" style="337" customWidth="1"/>
    <col min="14847" max="14847" width="17" style="337" customWidth="1"/>
    <col min="14848" max="14850" width="8.28515625" style="337"/>
    <col min="14851" max="14851" width="37.140625" style="337" customWidth="1"/>
    <col min="14852" max="15096" width="8.28515625" style="337"/>
    <col min="15097" max="15097" width="5.140625" style="337" customWidth="1"/>
    <col min="15098" max="15098" width="7.7109375" style="337" customWidth="1"/>
    <col min="15099" max="15099" width="48.140625" style="337" customWidth="1"/>
    <col min="15100" max="15100" width="9.85546875" style="337" customWidth="1"/>
    <col min="15101" max="15101" width="11.28515625" style="337" customWidth="1"/>
    <col min="15102" max="15102" width="13.85546875" style="337" customWidth="1"/>
    <col min="15103" max="15103" width="17" style="337" customWidth="1"/>
    <col min="15104" max="15106" width="8.28515625" style="337"/>
    <col min="15107" max="15107" width="37.140625" style="337" customWidth="1"/>
    <col min="15108" max="15352" width="8.28515625" style="337"/>
    <col min="15353" max="15353" width="5.140625" style="337" customWidth="1"/>
    <col min="15354" max="15354" width="7.7109375" style="337" customWidth="1"/>
    <col min="15355" max="15355" width="48.140625" style="337" customWidth="1"/>
    <col min="15356" max="15356" width="9.85546875" style="337" customWidth="1"/>
    <col min="15357" max="15357" width="11.28515625" style="337" customWidth="1"/>
    <col min="15358" max="15358" width="13.85546875" style="337" customWidth="1"/>
    <col min="15359" max="15359" width="17" style="337" customWidth="1"/>
    <col min="15360" max="15362" width="8.28515625" style="337"/>
    <col min="15363" max="15363" width="37.140625" style="337" customWidth="1"/>
    <col min="15364" max="15608" width="8.28515625" style="337"/>
    <col min="15609" max="15609" width="5.140625" style="337" customWidth="1"/>
    <col min="15610" max="15610" width="7.7109375" style="337" customWidth="1"/>
    <col min="15611" max="15611" width="48.140625" style="337" customWidth="1"/>
    <col min="15612" max="15612" width="9.85546875" style="337" customWidth="1"/>
    <col min="15613" max="15613" width="11.28515625" style="337" customWidth="1"/>
    <col min="15614" max="15614" width="13.85546875" style="337" customWidth="1"/>
    <col min="15615" max="15615" width="17" style="337" customWidth="1"/>
    <col min="15616" max="15618" width="8.28515625" style="337"/>
    <col min="15619" max="15619" width="37.140625" style="337" customWidth="1"/>
    <col min="15620" max="15864" width="8.28515625" style="337"/>
    <col min="15865" max="15865" width="5.140625" style="337" customWidth="1"/>
    <col min="15866" max="15866" width="7.7109375" style="337" customWidth="1"/>
    <col min="15867" max="15867" width="48.140625" style="337" customWidth="1"/>
    <col min="15868" max="15868" width="9.85546875" style="337" customWidth="1"/>
    <col min="15869" max="15869" width="11.28515625" style="337" customWidth="1"/>
    <col min="15870" max="15870" width="13.85546875" style="337" customWidth="1"/>
    <col min="15871" max="15871" width="17" style="337" customWidth="1"/>
    <col min="15872" max="15874" width="8.28515625" style="337"/>
    <col min="15875" max="15875" width="37.140625" style="337" customWidth="1"/>
    <col min="15876" max="16120" width="8.28515625" style="337"/>
    <col min="16121" max="16121" width="5.140625" style="337" customWidth="1"/>
    <col min="16122" max="16122" width="7.7109375" style="337" customWidth="1"/>
    <col min="16123" max="16123" width="48.140625" style="337" customWidth="1"/>
    <col min="16124" max="16124" width="9.85546875" style="337" customWidth="1"/>
    <col min="16125" max="16125" width="11.28515625" style="337" customWidth="1"/>
    <col min="16126" max="16126" width="13.85546875" style="337" customWidth="1"/>
    <col min="16127" max="16127" width="17" style="337" customWidth="1"/>
    <col min="16128" max="16130" width="8.28515625" style="337"/>
    <col min="16131" max="16131" width="37.140625" style="337" customWidth="1"/>
    <col min="16132" max="16384" width="8.28515625" style="337"/>
  </cols>
  <sheetData>
    <row r="1" spans="1:15" ht="18">
      <c r="A1" s="1155"/>
      <c r="B1" s="1155"/>
      <c r="C1" s="1155"/>
      <c r="D1" s="1156"/>
      <c r="F1" s="332" t="s">
        <v>320</v>
      </c>
      <c r="G1" s="332" t="s">
        <v>321</v>
      </c>
      <c r="H1" s="333" t="s">
        <v>322</v>
      </c>
      <c r="I1" s="334" t="s">
        <v>323</v>
      </c>
      <c r="J1" s="333" t="s">
        <v>324</v>
      </c>
      <c r="K1" s="335" t="s">
        <v>325</v>
      </c>
      <c r="L1" s="336"/>
      <c r="M1" s="336"/>
      <c r="N1" s="336"/>
      <c r="O1" s="336"/>
    </row>
    <row r="2" spans="1:15" ht="20.25">
      <c r="A2" s="338">
        <v>1</v>
      </c>
      <c r="B2" s="338">
        <v>2</v>
      </c>
      <c r="C2" s="338">
        <v>3</v>
      </c>
      <c r="D2" s="338">
        <v>4</v>
      </c>
      <c r="F2" s="1157" t="s">
        <v>326</v>
      </c>
      <c r="G2" s="1157"/>
      <c r="H2" s="1157"/>
      <c r="I2" s="1157"/>
      <c r="J2" s="1157"/>
      <c r="K2" s="1157"/>
    </row>
    <row r="3" spans="1:15" ht="15" customHeight="1">
      <c r="A3" s="1158" t="s">
        <v>317</v>
      </c>
      <c r="B3" s="1159" t="s">
        <v>318</v>
      </c>
      <c r="C3" s="1160"/>
      <c r="F3" s="340" t="s">
        <v>327</v>
      </c>
      <c r="G3" s="1161" t="s">
        <v>453</v>
      </c>
      <c r="H3" s="1161"/>
      <c r="I3" s="1161"/>
      <c r="J3" s="1161"/>
      <c r="K3" s="1161"/>
    </row>
    <row r="4" spans="1:15" s="344" customFormat="1" ht="16.5">
      <c r="A4" s="1158"/>
      <c r="B4" s="1159"/>
      <c r="C4" s="1160"/>
      <c r="D4" s="341"/>
      <c r="E4" s="342"/>
      <c r="F4" s="343" t="s">
        <v>328</v>
      </c>
      <c r="G4" s="1161" t="s">
        <v>454</v>
      </c>
      <c r="H4" s="1161"/>
      <c r="I4" s="1161"/>
      <c r="J4" s="1161"/>
      <c r="K4" s="1161"/>
    </row>
    <row r="5" spans="1:15" s="344" customFormat="1" ht="16.5">
      <c r="A5" s="1158"/>
      <c r="B5" s="1159"/>
      <c r="C5" s="1160"/>
      <c r="D5" s="341"/>
      <c r="E5" s="342"/>
      <c r="F5" s="340" t="s">
        <v>329</v>
      </c>
      <c r="G5" s="1161" t="s">
        <v>450</v>
      </c>
      <c r="H5" s="1161"/>
      <c r="I5" s="1161"/>
      <c r="J5" s="1161"/>
      <c r="K5" s="1161"/>
    </row>
    <row r="6" spans="1:15" s="344" customFormat="1" ht="16.5">
      <c r="A6" s="1158"/>
      <c r="B6" s="1159"/>
      <c r="C6" s="1160"/>
      <c r="D6" s="341"/>
      <c r="E6" s="342"/>
      <c r="F6" s="345" t="s">
        <v>335</v>
      </c>
      <c r="G6" s="1162"/>
      <c r="H6" s="1162"/>
      <c r="I6" s="1162"/>
      <c r="J6" s="1162"/>
      <c r="K6" s="1162"/>
    </row>
    <row r="7" spans="1:15" s="344" customFormat="1" ht="16.5">
      <c r="A7" s="1158"/>
      <c r="B7" s="1159"/>
      <c r="C7" s="1160"/>
      <c r="D7" s="341"/>
      <c r="E7" s="342"/>
      <c r="F7" s="346" t="s">
        <v>336</v>
      </c>
      <c r="G7" s="1163" t="s">
        <v>127</v>
      </c>
      <c r="H7" s="1163"/>
      <c r="I7" s="1163"/>
      <c r="J7" s="1163"/>
      <c r="K7" s="1163"/>
    </row>
    <row r="8" spans="1:15" s="355" customFormat="1" ht="96" customHeight="1">
      <c r="A8" s="1158"/>
      <c r="B8" s="1159"/>
      <c r="C8" s="1160"/>
      <c r="D8" s="348"/>
      <c r="E8" s="349"/>
      <c r="F8" s="350"/>
      <c r="G8" s="351" t="s">
        <v>457</v>
      </c>
      <c r="H8" s="352"/>
      <c r="I8" s="353"/>
      <c r="J8" s="354"/>
      <c r="K8" s="352"/>
    </row>
    <row r="9" spans="1:15" ht="13.5" thickBot="1">
      <c r="A9" s="1158"/>
      <c r="B9" s="1159"/>
      <c r="C9" s="1160"/>
      <c r="G9" s="357" t="s">
        <v>446</v>
      </c>
    </row>
    <row r="10" spans="1:15" ht="13.5" thickBot="1">
      <c r="A10" s="1158"/>
      <c r="B10" s="1159"/>
      <c r="C10" s="1160"/>
      <c r="F10" s="361"/>
      <c r="G10" s="362"/>
      <c r="H10" s="363"/>
      <c r="I10" s="364"/>
      <c r="J10" s="365"/>
      <c r="K10" s="365"/>
    </row>
    <row r="11" spans="1:15" ht="16.5">
      <c r="A11" s="366"/>
      <c r="B11" s="367"/>
      <c r="F11" s="347"/>
      <c r="G11" s="1154"/>
      <c r="H11" s="1154"/>
      <c r="I11" s="1154"/>
      <c r="J11" s="1154"/>
      <c r="K11" s="1154"/>
    </row>
    <row r="12" spans="1:15" ht="18.75" thickBot="1">
      <c r="A12" s="369">
        <v>500</v>
      </c>
      <c r="F12" s="371">
        <v>500</v>
      </c>
      <c r="G12" s="372" t="s">
        <v>444</v>
      </c>
      <c r="H12" s="373"/>
      <c r="I12" s="374"/>
      <c r="J12" s="375"/>
      <c r="K12" s="286"/>
    </row>
    <row r="13" spans="1:15">
      <c r="A13" s="369"/>
      <c r="F13" s="376" t="str">
        <f>F24</f>
        <v>500.01.01.</v>
      </c>
      <c r="G13" s="377" t="str">
        <f>G24</f>
        <v>PREDDELA</v>
      </c>
      <c r="H13" s="378"/>
      <c r="I13" s="379"/>
      <c r="J13" s="376"/>
      <c r="K13" s="376">
        <f>K24</f>
        <v>0</v>
      </c>
    </row>
    <row r="14" spans="1:15">
      <c r="A14" s="369"/>
      <c r="F14" s="376" t="str">
        <f>F47</f>
        <v>500.01.02.</v>
      </c>
      <c r="G14" s="377" t="str">
        <f>G47</f>
        <v xml:space="preserve">ZEMELJSKA DELA </v>
      </c>
      <c r="H14" s="378"/>
      <c r="I14" s="379"/>
      <c r="J14" s="376"/>
      <c r="K14" s="376">
        <f>K47</f>
        <v>0</v>
      </c>
    </row>
    <row r="15" spans="1:15">
      <c r="A15" s="369"/>
      <c r="F15" s="376" t="str">
        <f>F58</f>
        <v>500.01.03.</v>
      </c>
      <c r="G15" s="377" t="str">
        <f>G58</f>
        <v>VOZIŠČNE KONSTRUKCIJE</v>
      </c>
      <c r="H15" s="376"/>
      <c r="I15" s="376"/>
      <c r="J15" s="376"/>
      <c r="K15" s="376">
        <f>K58</f>
        <v>0</v>
      </c>
    </row>
    <row r="16" spans="1:15">
      <c r="A16" s="369"/>
      <c r="F16" s="376" t="str">
        <f>F70</f>
        <v>500.01.04.</v>
      </c>
      <c r="G16" s="377" t="str">
        <f>G70</f>
        <v>ODVODNJAVANJE</v>
      </c>
      <c r="H16" s="376"/>
      <c r="I16" s="376"/>
      <c r="J16" s="376"/>
      <c r="K16" s="376">
        <f>K75</f>
        <v>0</v>
      </c>
    </row>
    <row r="17" spans="1:11">
      <c r="A17" s="369"/>
      <c r="F17" s="376" t="str">
        <f>F78</f>
        <v>500.01.05.</v>
      </c>
      <c r="G17" s="377" t="str">
        <f>G78</f>
        <v>KANALIZACIJA</v>
      </c>
      <c r="H17" s="376"/>
      <c r="I17" s="376"/>
      <c r="J17" s="376"/>
      <c r="K17" s="376">
        <f>K84</f>
        <v>0</v>
      </c>
    </row>
    <row r="18" spans="1:11">
      <c r="A18" s="369"/>
      <c r="F18" s="376" t="str">
        <f>F87</f>
        <v>500.01.06.</v>
      </c>
      <c r="G18" s="377" t="str">
        <f>G87</f>
        <v>OPREMA</v>
      </c>
      <c r="H18" s="376"/>
      <c r="I18" s="376"/>
      <c r="J18" s="376"/>
      <c r="K18" s="376">
        <f>K87</f>
        <v>0</v>
      </c>
    </row>
    <row r="19" spans="1:11">
      <c r="A19" s="369"/>
      <c r="F19" s="376" t="str">
        <f>F96</f>
        <v>500.01.07.</v>
      </c>
      <c r="G19" s="377" t="str">
        <f>G96</f>
        <v>HORTIKULTURA</v>
      </c>
      <c r="H19" s="376"/>
      <c r="I19" s="376"/>
      <c r="J19" s="376"/>
      <c r="K19" s="376">
        <f>K111</f>
        <v>0</v>
      </c>
    </row>
    <row r="20" spans="1:11">
      <c r="A20" s="369"/>
      <c r="F20" s="376" t="str">
        <f>F114</f>
        <v>500.01.08.</v>
      </c>
      <c r="G20" s="377" t="str">
        <f>G114</f>
        <v>TUJE STORITVE</v>
      </c>
      <c r="H20" s="376"/>
      <c r="I20" s="376"/>
      <c r="J20" s="376"/>
      <c r="K20" s="376">
        <f>K123</f>
        <v>0</v>
      </c>
    </row>
    <row r="21" spans="1:11">
      <c r="A21" s="369"/>
      <c r="F21" s="376" t="str">
        <f>F126</f>
        <v>500.01.09.</v>
      </c>
      <c r="G21" s="377" t="str">
        <f>G126</f>
        <v>ZAKLJUČNA DELA</v>
      </c>
      <c r="H21" s="376"/>
      <c r="I21" s="376"/>
      <c r="J21" s="376"/>
      <c r="K21" s="376">
        <f>K129</f>
        <v>0</v>
      </c>
    </row>
    <row r="22" spans="1:11" ht="18.75" thickBot="1">
      <c r="A22" s="369"/>
      <c r="F22" s="371"/>
      <c r="G22" s="372" t="s">
        <v>445</v>
      </c>
      <c r="H22" s="373"/>
      <c r="I22" s="374"/>
      <c r="J22" s="375"/>
      <c r="K22" s="286">
        <f>SUM(K13:K21)</f>
        <v>0</v>
      </c>
    </row>
    <row r="23" spans="1:11">
      <c r="A23" s="385"/>
      <c r="B23" s="386"/>
      <c r="C23" s="387"/>
      <c r="D23" s="388"/>
      <c r="E23" s="389"/>
      <c r="F23" s="390" t="s">
        <v>331</v>
      </c>
      <c r="G23" s="391" t="s">
        <v>332</v>
      </c>
      <c r="H23" s="392" t="s">
        <v>89</v>
      </c>
      <c r="I23" s="393" t="s">
        <v>1</v>
      </c>
      <c r="J23" s="380" t="s">
        <v>333</v>
      </c>
      <c r="K23" s="413" t="s">
        <v>128</v>
      </c>
    </row>
    <row r="24" spans="1:11">
      <c r="A24" s="385">
        <v>500</v>
      </c>
      <c r="B24" s="386" t="s">
        <v>342</v>
      </c>
      <c r="C24" s="387" t="s">
        <v>342</v>
      </c>
      <c r="D24" s="388"/>
      <c r="E24" s="389"/>
      <c r="F24" s="394" t="str">
        <f>A24&amp;"."&amp;B24&amp;"."&amp;C24&amp;"."&amp;D24</f>
        <v>500.01.01.</v>
      </c>
      <c r="G24" s="395" t="s">
        <v>112</v>
      </c>
      <c r="H24" s="394"/>
      <c r="I24" s="396"/>
      <c r="J24" s="381"/>
      <c r="K24" s="414">
        <f>K44</f>
        <v>0</v>
      </c>
    </row>
    <row r="25" spans="1:11">
      <c r="A25" s="385">
        <v>500</v>
      </c>
      <c r="B25" s="386" t="s">
        <v>342</v>
      </c>
      <c r="C25" s="387" t="s">
        <v>342</v>
      </c>
      <c r="D25" s="388">
        <f>COUNT($D$12:D24)+1</f>
        <v>1</v>
      </c>
      <c r="E25" s="389"/>
      <c r="F25" s="397" t="s">
        <v>425</v>
      </c>
      <c r="G25" s="4" t="s">
        <v>111</v>
      </c>
      <c r="H25" s="398" t="s">
        <v>17</v>
      </c>
      <c r="I25" s="399">
        <v>310</v>
      </c>
      <c r="J25" s="252"/>
      <c r="K25" s="415">
        <f t="shared" ref="K25:K37" si="0">I25*J25</f>
        <v>0</v>
      </c>
    </row>
    <row r="26" spans="1:11">
      <c r="A26" s="385">
        <v>500</v>
      </c>
      <c r="B26" s="386" t="s">
        <v>342</v>
      </c>
      <c r="C26" s="387" t="s">
        <v>342</v>
      </c>
      <c r="D26" s="388">
        <f>COUNT($D$12:D25)+1</f>
        <v>2</v>
      </c>
      <c r="E26" s="389"/>
      <c r="F26" s="397" t="s">
        <v>426</v>
      </c>
      <c r="G26" s="4" t="s">
        <v>123</v>
      </c>
      <c r="H26" s="398" t="s">
        <v>105</v>
      </c>
      <c r="I26" s="399">
        <v>3</v>
      </c>
      <c r="J26" s="267"/>
      <c r="K26" s="415">
        <f t="shared" si="0"/>
        <v>0</v>
      </c>
    </row>
    <row r="27" spans="1:11" ht="38.25">
      <c r="A27" s="385">
        <v>500</v>
      </c>
      <c r="B27" s="386" t="s">
        <v>342</v>
      </c>
      <c r="C27" s="387" t="s">
        <v>342</v>
      </c>
      <c r="D27" s="388">
        <f>COUNT($D$12:D26)+1</f>
        <v>3</v>
      </c>
      <c r="E27" s="389"/>
      <c r="F27" s="397" t="s">
        <v>427</v>
      </c>
      <c r="G27" s="4" t="s">
        <v>400</v>
      </c>
      <c r="H27" s="398" t="s">
        <v>116</v>
      </c>
      <c r="I27" s="399">
        <v>1</v>
      </c>
      <c r="J27" s="267"/>
      <c r="K27" s="415">
        <f t="shared" si="0"/>
        <v>0</v>
      </c>
    </row>
    <row r="28" spans="1:11" ht="38.25">
      <c r="A28" s="385">
        <v>500</v>
      </c>
      <c r="B28" s="386" t="s">
        <v>342</v>
      </c>
      <c r="C28" s="387" t="s">
        <v>342</v>
      </c>
      <c r="D28" s="388">
        <f>COUNT($D$12:D27)+1</f>
        <v>4</v>
      </c>
      <c r="E28" s="389"/>
      <c r="F28" s="397" t="s">
        <v>428</v>
      </c>
      <c r="G28" s="4" t="s">
        <v>117</v>
      </c>
      <c r="H28" s="398" t="s">
        <v>116</v>
      </c>
      <c r="I28" s="399">
        <v>1</v>
      </c>
      <c r="J28" s="267"/>
      <c r="K28" s="415">
        <f t="shared" si="0"/>
        <v>0</v>
      </c>
    </row>
    <row r="29" spans="1:11" ht="25.5">
      <c r="A29" s="385">
        <v>500</v>
      </c>
      <c r="B29" s="386" t="s">
        <v>342</v>
      </c>
      <c r="C29" s="387" t="s">
        <v>342</v>
      </c>
      <c r="D29" s="388">
        <f>COUNT($D$12:D28)+1</f>
        <v>5</v>
      </c>
      <c r="E29" s="389"/>
      <c r="F29" s="397" t="s">
        <v>429</v>
      </c>
      <c r="G29" s="4" t="s">
        <v>2165</v>
      </c>
      <c r="H29" s="400" t="s">
        <v>17</v>
      </c>
      <c r="I29" s="399">
        <v>280</v>
      </c>
      <c r="J29" s="267"/>
      <c r="K29" s="415">
        <f t="shared" si="0"/>
        <v>0</v>
      </c>
    </row>
    <row r="30" spans="1:11" ht="25.5">
      <c r="A30" s="385">
        <v>500</v>
      </c>
      <c r="B30" s="386" t="s">
        <v>342</v>
      </c>
      <c r="C30" s="387" t="s">
        <v>342</v>
      </c>
      <c r="D30" s="388">
        <f>COUNT($D$12:D29)+1</f>
        <v>6</v>
      </c>
      <c r="E30" s="389"/>
      <c r="F30" s="397" t="s">
        <v>429</v>
      </c>
      <c r="G30" s="4" t="s">
        <v>2228</v>
      </c>
      <c r="H30" s="400" t="s">
        <v>17</v>
      </c>
      <c r="I30" s="399">
        <v>265</v>
      </c>
      <c r="J30" s="267"/>
      <c r="K30" s="415">
        <f t="shared" si="0"/>
        <v>0</v>
      </c>
    </row>
    <row r="31" spans="1:11" ht="25.5">
      <c r="A31" s="385">
        <v>500</v>
      </c>
      <c r="B31" s="386" t="s">
        <v>342</v>
      </c>
      <c r="C31" s="387" t="s">
        <v>342</v>
      </c>
      <c r="D31" s="388">
        <f>COUNT($D$12:D30)+1</f>
        <v>7</v>
      </c>
      <c r="E31" s="389"/>
      <c r="F31" s="397" t="s">
        <v>430</v>
      </c>
      <c r="G31" s="4" t="s">
        <v>2166</v>
      </c>
      <c r="H31" s="398" t="s">
        <v>104</v>
      </c>
      <c r="I31" s="399">
        <v>115</v>
      </c>
      <c r="J31" s="267"/>
      <c r="K31" s="415">
        <f t="shared" si="0"/>
        <v>0</v>
      </c>
    </row>
    <row r="32" spans="1:11" ht="25.5">
      <c r="A32" s="385">
        <v>500</v>
      </c>
      <c r="B32" s="386" t="s">
        <v>342</v>
      </c>
      <c r="C32" s="387" t="s">
        <v>342</v>
      </c>
      <c r="D32" s="388">
        <f>COUNT($D$12:D31)+1</f>
        <v>8</v>
      </c>
      <c r="E32" s="389"/>
      <c r="F32" s="397" t="s">
        <v>430</v>
      </c>
      <c r="G32" s="4" t="s">
        <v>2315</v>
      </c>
      <c r="H32" s="398" t="s">
        <v>105</v>
      </c>
      <c r="I32" s="399">
        <v>2</v>
      </c>
      <c r="J32" s="267"/>
      <c r="K32" s="415">
        <f t="shared" ref="K32:K34" si="1">I32*J32</f>
        <v>0</v>
      </c>
    </row>
    <row r="33" spans="1:11" ht="63.75">
      <c r="A33" s="385">
        <v>500</v>
      </c>
      <c r="B33" s="386" t="s">
        <v>342</v>
      </c>
      <c r="C33" s="387" t="s">
        <v>342</v>
      </c>
      <c r="D33" s="388">
        <f>COUNT($D$12:D32)+1</f>
        <v>9</v>
      </c>
      <c r="E33" s="389"/>
      <c r="F33" s="397" t="s">
        <v>430</v>
      </c>
      <c r="G33" s="401" t="s">
        <v>2259</v>
      </c>
      <c r="H33" s="398" t="s">
        <v>104</v>
      </c>
      <c r="I33" s="399">
        <v>16</v>
      </c>
      <c r="J33" s="267"/>
      <c r="K33" s="415">
        <f t="shared" si="1"/>
        <v>0</v>
      </c>
    </row>
    <row r="34" spans="1:11" ht="38.25">
      <c r="A34" s="385">
        <v>500</v>
      </c>
      <c r="B34" s="386" t="s">
        <v>342</v>
      </c>
      <c r="C34" s="387" t="s">
        <v>342</v>
      </c>
      <c r="D34" s="388">
        <f>COUNT($D$12:D33)+1</f>
        <v>10</v>
      </c>
      <c r="E34" s="389"/>
      <c r="F34" s="397" t="s">
        <v>430</v>
      </c>
      <c r="G34" s="401" t="s">
        <v>2258</v>
      </c>
      <c r="H34" s="398" t="s">
        <v>105</v>
      </c>
      <c r="I34" s="399">
        <v>1</v>
      </c>
      <c r="J34" s="267"/>
      <c r="K34" s="415">
        <f t="shared" si="1"/>
        <v>0</v>
      </c>
    </row>
    <row r="35" spans="1:11" ht="25.5">
      <c r="A35" s="385">
        <v>500</v>
      </c>
      <c r="B35" s="386" t="s">
        <v>342</v>
      </c>
      <c r="C35" s="387" t="s">
        <v>342</v>
      </c>
      <c r="D35" s="388">
        <f>COUNT($D$12:D34)+1</f>
        <v>11</v>
      </c>
      <c r="E35" s="389"/>
      <c r="F35" s="397" t="s">
        <v>430</v>
      </c>
      <c r="G35" s="4" t="s">
        <v>2316</v>
      </c>
      <c r="H35" s="398" t="s">
        <v>105</v>
      </c>
      <c r="I35" s="399">
        <v>3</v>
      </c>
      <c r="J35" s="267"/>
      <c r="K35" s="415">
        <f t="shared" ref="K35" si="2">I35*J35</f>
        <v>0</v>
      </c>
    </row>
    <row r="36" spans="1:11">
      <c r="A36" s="385">
        <v>500</v>
      </c>
      <c r="B36" s="386" t="s">
        <v>342</v>
      </c>
      <c r="C36" s="387" t="s">
        <v>342</v>
      </c>
      <c r="D36" s="388">
        <f>COUNT($D$12:D35)+1</f>
        <v>12</v>
      </c>
      <c r="E36" s="389"/>
      <c r="F36" s="397" t="s">
        <v>431</v>
      </c>
      <c r="G36" s="4" t="s">
        <v>2167</v>
      </c>
      <c r="H36" s="398" t="s">
        <v>104</v>
      </c>
      <c r="I36" s="399">
        <v>45</v>
      </c>
      <c r="J36" s="267"/>
      <c r="K36" s="415">
        <f t="shared" si="0"/>
        <v>0</v>
      </c>
    </row>
    <row r="37" spans="1:11" ht="25.5">
      <c r="A37" s="385">
        <v>500</v>
      </c>
      <c r="B37" s="386" t="s">
        <v>342</v>
      </c>
      <c r="C37" s="387" t="s">
        <v>342</v>
      </c>
      <c r="D37" s="388">
        <f>COUNT($D$12:D36)+1</f>
        <v>13</v>
      </c>
      <c r="E37" s="389"/>
      <c r="F37" s="397" t="s">
        <v>431</v>
      </c>
      <c r="G37" s="4" t="s">
        <v>2229</v>
      </c>
      <c r="H37" s="398" t="s">
        <v>104</v>
      </c>
      <c r="I37" s="399">
        <v>10</v>
      </c>
      <c r="J37" s="267"/>
      <c r="K37" s="415">
        <f t="shared" si="0"/>
        <v>0</v>
      </c>
    </row>
    <row r="38" spans="1:11" ht="51">
      <c r="A38" s="385">
        <v>500</v>
      </c>
      <c r="B38" s="386" t="s">
        <v>342</v>
      </c>
      <c r="C38" s="387" t="s">
        <v>342</v>
      </c>
      <c r="D38" s="388">
        <f>COUNT($D$12:D37)+1</f>
        <v>14</v>
      </c>
      <c r="E38" s="389"/>
      <c r="F38" s="397" t="s">
        <v>431</v>
      </c>
      <c r="G38" s="4" t="s">
        <v>2260</v>
      </c>
      <c r="H38" s="402" t="s">
        <v>5</v>
      </c>
      <c r="I38" s="399">
        <v>20</v>
      </c>
      <c r="J38" s="252"/>
      <c r="K38" s="416">
        <f>I38*J38</f>
        <v>0</v>
      </c>
    </row>
    <row r="39" spans="1:11" ht="51">
      <c r="A39" s="385">
        <v>500</v>
      </c>
      <c r="B39" s="386" t="s">
        <v>342</v>
      </c>
      <c r="C39" s="387" t="s">
        <v>342</v>
      </c>
      <c r="D39" s="388">
        <f>COUNT($D$12:D38)+1</f>
        <v>15</v>
      </c>
      <c r="E39" s="389"/>
      <c r="F39" s="397" t="s">
        <v>431</v>
      </c>
      <c r="G39" s="4" t="s">
        <v>2261</v>
      </c>
      <c r="H39" s="402" t="s">
        <v>16</v>
      </c>
      <c r="I39" s="399">
        <v>7</v>
      </c>
      <c r="J39" s="252"/>
      <c r="K39" s="416">
        <f>I39*J39</f>
        <v>0</v>
      </c>
    </row>
    <row r="40" spans="1:11">
      <c r="A40" s="385">
        <v>500</v>
      </c>
      <c r="B40" s="386" t="s">
        <v>342</v>
      </c>
      <c r="C40" s="387" t="s">
        <v>342</v>
      </c>
      <c r="D40" s="388">
        <f>COUNT($D$12:D39)+1</f>
        <v>16</v>
      </c>
      <c r="E40" s="389"/>
      <c r="F40" s="397" t="s">
        <v>431</v>
      </c>
      <c r="G40" s="4" t="s">
        <v>2394</v>
      </c>
      <c r="H40" s="398" t="s">
        <v>105</v>
      </c>
      <c r="I40" s="399">
        <v>2</v>
      </c>
      <c r="J40" s="267"/>
      <c r="K40" s="415">
        <f t="shared" ref="K40" si="3">I40*J40</f>
        <v>0</v>
      </c>
    </row>
    <row r="41" spans="1:11" ht="25.5">
      <c r="A41" s="385">
        <v>500</v>
      </c>
      <c r="B41" s="386" t="s">
        <v>342</v>
      </c>
      <c r="C41" s="387" t="s">
        <v>342</v>
      </c>
      <c r="D41" s="388">
        <f>COUNT($D$12:D40)+1</f>
        <v>17</v>
      </c>
      <c r="E41" s="389"/>
      <c r="F41" s="397" t="s">
        <v>431</v>
      </c>
      <c r="G41" s="4" t="s">
        <v>2395</v>
      </c>
      <c r="H41" s="398" t="s">
        <v>78</v>
      </c>
      <c r="I41" s="399">
        <v>1</v>
      </c>
      <c r="J41" s="267"/>
      <c r="K41" s="415">
        <f t="shared" ref="K41" si="4">I41*J41</f>
        <v>0</v>
      </c>
    </row>
    <row r="42" spans="1:11">
      <c r="A42" s="385"/>
      <c r="B42" s="386"/>
      <c r="C42" s="387"/>
      <c r="D42" s="388"/>
      <c r="E42" s="389"/>
      <c r="F42" s="397"/>
      <c r="G42" s="4"/>
      <c r="H42" s="398"/>
      <c r="I42" s="399"/>
      <c r="J42" s="330"/>
      <c r="K42" s="415"/>
    </row>
    <row r="43" spans="1:11">
      <c r="A43" s="385"/>
      <c r="B43" s="386"/>
      <c r="C43" s="387"/>
      <c r="D43" s="388"/>
      <c r="E43" s="389"/>
      <c r="F43" s="397"/>
      <c r="G43" s="4"/>
      <c r="H43" s="398"/>
      <c r="I43" s="287"/>
      <c r="K43" s="415"/>
    </row>
    <row r="44" spans="1:11">
      <c r="A44" s="385">
        <v>500</v>
      </c>
      <c r="B44" s="386" t="s">
        <v>342</v>
      </c>
      <c r="C44" s="387"/>
      <c r="D44" s="388"/>
      <c r="E44" s="389"/>
      <c r="F44" s="394" t="str">
        <f>A44&amp;"."&amp;B44&amp;"."&amp;C44&amp;"."&amp;D44</f>
        <v>500.01..</v>
      </c>
      <c r="G44" s="395" t="s">
        <v>401</v>
      </c>
      <c r="H44" s="394"/>
      <c r="I44" s="396"/>
      <c r="J44" s="381"/>
      <c r="K44" s="417">
        <f>SUM(K25:K43)</f>
        <v>0</v>
      </c>
    </row>
    <row r="45" spans="1:11">
      <c r="A45" s="385"/>
      <c r="B45" s="386"/>
      <c r="C45" s="387"/>
      <c r="D45" s="388"/>
      <c r="E45" s="389"/>
      <c r="F45" s="403"/>
      <c r="G45" s="404"/>
      <c r="H45" s="398"/>
      <c r="I45" s="405"/>
      <c r="K45" s="418"/>
    </row>
    <row r="46" spans="1:11">
      <c r="A46" s="385"/>
      <c r="B46" s="386"/>
      <c r="C46" s="387"/>
      <c r="D46" s="388"/>
      <c r="E46" s="389"/>
      <c r="F46" s="403"/>
      <c r="G46" s="404"/>
      <c r="H46" s="398"/>
      <c r="I46" s="405"/>
      <c r="K46" s="418"/>
    </row>
    <row r="47" spans="1:11">
      <c r="A47" s="385">
        <v>500</v>
      </c>
      <c r="B47" s="386" t="s">
        <v>342</v>
      </c>
      <c r="C47" s="387" t="s">
        <v>343</v>
      </c>
      <c r="D47" s="388"/>
      <c r="E47" s="389"/>
      <c r="F47" s="394" t="str">
        <f>A47&amp;"."&amp;B47&amp;"."&amp;C47&amp;"."&amp;D47</f>
        <v>500.01.02.</v>
      </c>
      <c r="G47" s="395" t="s">
        <v>402</v>
      </c>
      <c r="H47" s="394"/>
      <c r="I47" s="396"/>
      <c r="J47" s="381"/>
      <c r="K47" s="414">
        <f>K55</f>
        <v>0</v>
      </c>
    </row>
    <row r="48" spans="1:11" ht="63.75">
      <c r="A48" s="385">
        <v>500</v>
      </c>
      <c r="B48" s="386" t="s">
        <v>342</v>
      </c>
      <c r="C48" s="387" t="s">
        <v>343</v>
      </c>
      <c r="D48" s="388">
        <f>COUNT($D$45:D47)+1</f>
        <v>1</v>
      </c>
      <c r="E48" s="389"/>
      <c r="F48" s="397" t="s">
        <v>432</v>
      </c>
      <c r="G48" s="4" t="s">
        <v>2168</v>
      </c>
      <c r="H48" s="398" t="s">
        <v>16</v>
      </c>
      <c r="I48" s="287">
        <v>135</v>
      </c>
      <c r="J48" s="267"/>
      <c r="K48" s="415">
        <f t="shared" ref="K48:K53" si="5">I48*J48</f>
        <v>0</v>
      </c>
    </row>
    <row r="49" spans="1:11" ht="25.5">
      <c r="A49" s="385">
        <v>500</v>
      </c>
      <c r="B49" s="386" t="s">
        <v>342</v>
      </c>
      <c r="C49" s="387" t="s">
        <v>343</v>
      </c>
      <c r="D49" s="388">
        <f>COUNT($D$45:D48)+1</f>
        <v>2</v>
      </c>
      <c r="E49" s="389"/>
      <c r="F49" s="397" t="s">
        <v>432</v>
      </c>
      <c r="G49" s="4" t="s">
        <v>2317</v>
      </c>
      <c r="H49" s="398" t="s">
        <v>16</v>
      </c>
      <c r="I49" s="287">
        <v>95</v>
      </c>
      <c r="J49" s="267"/>
      <c r="K49" s="415">
        <f t="shared" ref="K49:K51" si="6">I49*J49</f>
        <v>0</v>
      </c>
    </row>
    <row r="50" spans="1:11" ht="38.25">
      <c r="A50" s="385">
        <v>500</v>
      </c>
      <c r="B50" s="386" t="s">
        <v>342</v>
      </c>
      <c r="C50" s="387" t="s">
        <v>343</v>
      </c>
      <c r="D50" s="388">
        <f>COUNT($D$45:D49)+1</f>
        <v>3</v>
      </c>
      <c r="E50" s="389"/>
      <c r="F50" s="397" t="s">
        <v>432</v>
      </c>
      <c r="G50" s="4" t="s">
        <v>2318</v>
      </c>
      <c r="H50" s="398" t="s">
        <v>16</v>
      </c>
      <c r="I50" s="287">
        <v>320</v>
      </c>
      <c r="J50" s="267"/>
      <c r="K50" s="415">
        <f t="shared" si="6"/>
        <v>0</v>
      </c>
    </row>
    <row r="51" spans="1:11" ht="38.25">
      <c r="A51" s="385">
        <v>500</v>
      </c>
      <c r="B51" s="386" t="s">
        <v>342</v>
      </c>
      <c r="C51" s="387" t="s">
        <v>343</v>
      </c>
      <c r="D51" s="388">
        <f>COUNT($D$45:D50)+1</f>
        <v>4</v>
      </c>
      <c r="E51" s="389"/>
      <c r="F51" s="397" t="s">
        <v>432</v>
      </c>
      <c r="G51" s="4" t="s">
        <v>2319</v>
      </c>
      <c r="H51" s="398" t="s">
        <v>16</v>
      </c>
      <c r="I51" s="287">
        <v>195</v>
      </c>
      <c r="J51" s="267"/>
      <c r="K51" s="415">
        <f t="shared" si="6"/>
        <v>0</v>
      </c>
    </row>
    <row r="52" spans="1:11" ht="63.75">
      <c r="A52" s="385">
        <v>500</v>
      </c>
      <c r="B52" s="386" t="s">
        <v>342</v>
      </c>
      <c r="C52" s="387" t="s">
        <v>343</v>
      </c>
      <c r="D52" s="388">
        <f>COUNT($D$45:D48)+1</f>
        <v>2</v>
      </c>
      <c r="E52" s="389"/>
      <c r="F52" s="397" t="s">
        <v>433</v>
      </c>
      <c r="G52" s="4" t="s">
        <v>2169</v>
      </c>
      <c r="H52" s="398" t="s">
        <v>17</v>
      </c>
      <c r="I52" s="287">
        <v>330</v>
      </c>
      <c r="J52" s="267"/>
      <c r="K52" s="415">
        <f t="shared" si="5"/>
        <v>0</v>
      </c>
    </row>
    <row r="53" spans="1:11">
      <c r="A53" s="385">
        <v>500</v>
      </c>
      <c r="B53" s="386" t="s">
        <v>342</v>
      </c>
      <c r="C53" s="387" t="s">
        <v>343</v>
      </c>
      <c r="D53" s="388">
        <f>COUNT($D$45:D52)+1</f>
        <v>6</v>
      </c>
      <c r="E53" s="389"/>
      <c r="F53" s="397" t="s">
        <v>434</v>
      </c>
      <c r="G53" s="4" t="s">
        <v>110</v>
      </c>
      <c r="H53" s="398" t="s">
        <v>17</v>
      </c>
      <c r="I53" s="287">
        <v>330</v>
      </c>
      <c r="J53" s="267"/>
      <c r="K53" s="415">
        <f t="shared" si="5"/>
        <v>0</v>
      </c>
    </row>
    <row r="54" spans="1:11">
      <c r="A54" s="385"/>
      <c r="B54" s="386"/>
      <c r="C54" s="387"/>
      <c r="D54" s="388"/>
      <c r="E54" s="389"/>
      <c r="F54" s="397"/>
      <c r="G54" s="4"/>
      <c r="H54" s="398"/>
      <c r="I54" s="287"/>
      <c r="K54" s="415"/>
    </row>
    <row r="55" spans="1:11">
      <c r="A55" s="385">
        <v>500</v>
      </c>
      <c r="B55" s="386"/>
      <c r="C55" s="387"/>
      <c r="D55" s="388"/>
      <c r="E55" s="389"/>
      <c r="F55" s="394" t="str">
        <f>A55&amp;"."&amp;B55&amp;"."&amp;C55&amp;"."&amp;D55</f>
        <v>500...</v>
      </c>
      <c r="G55" s="395" t="s">
        <v>403</v>
      </c>
      <c r="H55" s="394"/>
      <c r="I55" s="396"/>
      <c r="J55" s="381"/>
      <c r="K55" s="417">
        <f>SUM(K48:K54)</f>
        <v>0</v>
      </c>
    </row>
    <row r="56" spans="1:11">
      <c r="A56" s="385"/>
      <c r="B56" s="386"/>
      <c r="C56" s="387"/>
      <c r="D56" s="388"/>
      <c r="E56" s="389"/>
      <c r="F56" s="406"/>
      <c r="G56" s="407"/>
      <c r="H56" s="408"/>
      <c r="I56" s="405"/>
      <c r="K56" s="418"/>
    </row>
    <row r="57" spans="1:11">
      <c r="A57" s="385"/>
      <c r="B57" s="386"/>
      <c r="C57" s="387"/>
      <c r="D57" s="388"/>
      <c r="E57" s="389"/>
      <c r="F57" s="406"/>
      <c r="G57" s="407"/>
      <c r="H57" s="408"/>
      <c r="I57" s="405"/>
      <c r="K57" s="418"/>
    </row>
    <row r="58" spans="1:11">
      <c r="A58" s="385">
        <v>500</v>
      </c>
      <c r="B58" s="386" t="s">
        <v>342</v>
      </c>
      <c r="C58" s="387" t="s">
        <v>330</v>
      </c>
      <c r="D58" s="388"/>
      <c r="E58" s="389"/>
      <c r="F58" s="394" t="str">
        <f>A58&amp;"."&amp;B58&amp;"."&amp;C58&amp;"."&amp;D58</f>
        <v>500.01.03.</v>
      </c>
      <c r="G58" s="395" t="s">
        <v>404</v>
      </c>
      <c r="H58" s="394"/>
      <c r="I58" s="396"/>
      <c r="J58" s="381"/>
      <c r="K58" s="414">
        <f>K67</f>
        <v>0</v>
      </c>
    </row>
    <row r="59" spans="1:11" ht="51">
      <c r="A59" s="385">
        <v>500</v>
      </c>
      <c r="B59" s="386" t="s">
        <v>342</v>
      </c>
      <c r="C59" s="387" t="s">
        <v>330</v>
      </c>
      <c r="D59" s="388">
        <f>COUNT($D$55:D58)+1</f>
        <v>1</v>
      </c>
      <c r="E59" s="389"/>
      <c r="F59" s="409" t="str">
        <f t="shared" ref="F59:F65" si="7">A59&amp;"."&amp;B59&amp;"."&amp;C59&amp;"."&amp;D59</f>
        <v>500.01.03.1</v>
      </c>
      <c r="G59" s="4" t="s">
        <v>2170</v>
      </c>
      <c r="H59" s="398" t="s">
        <v>16</v>
      </c>
      <c r="I59" s="287">
        <v>118</v>
      </c>
      <c r="J59" s="267"/>
      <c r="K59" s="415">
        <f t="shared" ref="K59:K65" si="8">I59*J59</f>
        <v>0</v>
      </c>
    </row>
    <row r="60" spans="1:11" ht="51">
      <c r="A60" s="385">
        <v>500</v>
      </c>
      <c r="B60" s="386" t="s">
        <v>342</v>
      </c>
      <c r="C60" s="387" t="s">
        <v>330</v>
      </c>
      <c r="D60" s="388">
        <f>COUNT($D$55:D59)+1</f>
        <v>2</v>
      </c>
      <c r="E60" s="389"/>
      <c r="F60" s="409" t="str">
        <f t="shared" si="7"/>
        <v>500.01.03.2</v>
      </c>
      <c r="G60" s="4" t="s">
        <v>2171</v>
      </c>
      <c r="H60" s="398" t="s">
        <v>17</v>
      </c>
      <c r="I60" s="287">
        <v>330</v>
      </c>
      <c r="J60" s="267"/>
      <c r="K60" s="415">
        <f t="shared" si="8"/>
        <v>0</v>
      </c>
    </row>
    <row r="61" spans="1:11" ht="51">
      <c r="A61" s="385">
        <v>500</v>
      </c>
      <c r="B61" s="386" t="s">
        <v>342</v>
      </c>
      <c r="C61" s="387" t="s">
        <v>330</v>
      </c>
      <c r="D61" s="388">
        <f>COUNT($D$55:D60)+1</f>
        <v>3</v>
      </c>
      <c r="E61" s="389"/>
      <c r="F61" s="409" t="str">
        <f t="shared" si="7"/>
        <v>500.01.03.3</v>
      </c>
      <c r="G61" s="4" t="s">
        <v>2172</v>
      </c>
      <c r="H61" s="398" t="s">
        <v>17</v>
      </c>
      <c r="I61" s="287">
        <v>20</v>
      </c>
      <c r="J61" s="267"/>
      <c r="K61" s="415">
        <f t="shared" si="8"/>
        <v>0</v>
      </c>
    </row>
    <row r="62" spans="1:11" ht="51">
      <c r="A62" s="385">
        <v>500</v>
      </c>
      <c r="B62" s="386" t="s">
        <v>342</v>
      </c>
      <c r="C62" s="387" t="s">
        <v>330</v>
      </c>
      <c r="D62" s="388">
        <f>COUNT($D$55:D61)+1</f>
        <v>4</v>
      </c>
      <c r="E62" s="389"/>
      <c r="F62" s="409" t="str">
        <f t="shared" si="7"/>
        <v>500.01.03.4</v>
      </c>
      <c r="G62" s="4" t="s">
        <v>2173</v>
      </c>
      <c r="H62" s="398" t="s">
        <v>17</v>
      </c>
      <c r="I62" s="287">
        <v>20</v>
      </c>
      <c r="J62" s="267"/>
      <c r="K62" s="415">
        <f t="shared" si="8"/>
        <v>0</v>
      </c>
    </row>
    <row r="63" spans="1:11" ht="51">
      <c r="A63" s="385">
        <v>500</v>
      </c>
      <c r="B63" s="386" t="s">
        <v>342</v>
      </c>
      <c r="C63" s="387" t="s">
        <v>330</v>
      </c>
      <c r="D63" s="388">
        <f>COUNT($D$55:D62)+1</f>
        <v>5</v>
      </c>
      <c r="E63" s="389"/>
      <c r="F63" s="409" t="str">
        <f t="shared" si="7"/>
        <v>500.01.03.5</v>
      </c>
      <c r="G63" s="4" t="s">
        <v>2320</v>
      </c>
      <c r="H63" s="398" t="s">
        <v>17</v>
      </c>
      <c r="I63" s="287">
        <v>310</v>
      </c>
      <c r="J63" s="267"/>
      <c r="K63" s="415">
        <f t="shared" si="8"/>
        <v>0</v>
      </c>
    </row>
    <row r="64" spans="1:11" ht="38.25">
      <c r="A64" s="385">
        <v>500</v>
      </c>
      <c r="B64" s="386" t="s">
        <v>342</v>
      </c>
      <c r="C64" s="387" t="s">
        <v>330</v>
      </c>
      <c r="D64" s="388">
        <f>COUNT($D$55:D63)+1</f>
        <v>6</v>
      </c>
      <c r="E64" s="389"/>
      <c r="F64" s="409" t="str">
        <f t="shared" si="7"/>
        <v>500.01.03.6</v>
      </c>
      <c r="G64" s="410" t="s">
        <v>2174</v>
      </c>
      <c r="H64" s="398" t="s">
        <v>104</v>
      </c>
      <c r="I64" s="287">
        <v>50</v>
      </c>
      <c r="J64" s="267"/>
      <c r="K64" s="415">
        <f t="shared" si="8"/>
        <v>0</v>
      </c>
    </row>
    <row r="65" spans="1:11" ht="25.5">
      <c r="A65" s="385">
        <v>500</v>
      </c>
      <c r="B65" s="386" t="s">
        <v>342</v>
      </c>
      <c r="C65" s="387" t="s">
        <v>330</v>
      </c>
      <c r="D65" s="388">
        <f>COUNT($D$55:D64)+1</f>
        <v>7</v>
      </c>
      <c r="E65" s="389"/>
      <c r="F65" s="409" t="str">
        <f t="shared" si="7"/>
        <v>500.01.03.7</v>
      </c>
      <c r="G65" s="4" t="s">
        <v>2175</v>
      </c>
      <c r="H65" s="398" t="s">
        <v>104</v>
      </c>
      <c r="I65" s="287">
        <v>40</v>
      </c>
      <c r="J65" s="267"/>
      <c r="K65" s="415">
        <f t="shared" si="8"/>
        <v>0</v>
      </c>
    </row>
    <row r="66" spans="1:11">
      <c r="A66" s="385"/>
      <c r="B66" s="386"/>
      <c r="C66" s="387"/>
      <c r="D66" s="388"/>
      <c r="E66" s="389"/>
      <c r="F66" s="409"/>
      <c r="G66" s="4"/>
      <c r="H66" s="398"/>
      <c r="I66" s="287"/>
      <c r="K66" s="415"/>
    </row>
    <row r="67" spans="1:11">
      <c r="A67" s="385">
        <v>500</v>
      </c>
      <c r="B67" s="386"/>
      <c r="C67" s="387"/>
      <c r="D67" s="388"/>
      <c r="E67" s="389"/>
      <c r="F67" s="394" t="str">
        <f>A67&amp;"."&amp;B67&amp;"."&amp;C67&amp;"."&amp;D67</f>
        <v>500...</v>
      </c>
      <c r="G67" s="395" t="s">
        <v>403</v>
      </c>
      <c r="H67" s="394"/>
      <c r="I67" s="396"/>
      <c r="J67" s="381"/>
      <c r="K67" s="417">
        <f>SUM(K59:K66)</f>
        <v>0</v>
      </c>
    </row>
    <row r="68" spans="1:11">
      <c r="A68" s="385"/>
      <c r="B68" s="386"/>
      <c r="C68" s="387"/>
      <c r="D68" s="388"/>
      <c r="E68" s="389"/>
      <c r="F68" s="406"/>
      <c r="G68" s="407"/>
      <c r="H68" s="408"/>
      <c r="I68" s="405"/>
      <c r="K68" s="418"/>
    </row>
    <row r="69" spans="1:11">
      <c r="A69" s="385"/>
      <c r="B69" s="386"/>
      <c r="C69" s="387"/>
      <c r="D69" s="388"/>
      <c r="E69" s="389"/>
      <c r="F69" s="406"/>
      <c r="G69" s="407"/>
      <c r="H69" s="408"/>
      <c r="I69" s="405"/>
      <c r="K69" s="418"/>
    </row>
    <row r="70" spans="1:11">
      <c r="A70" s="385">
        <v>500</v>
      </c>
      <c r="B70" s="386" t="s">
        <v>342</v>
      </c>
      <c r="C70" s="387" t="s">
        <v>337</v>
      </c>
      <c r="D70" s="388"/>
      <c r="E70" s="389"/>
      <c r="F70" s="394" t="str">
        <f>A70&amp;"."&amp;B70&amp;"."&amp;C70&amp;"."&amp;D70</f>
        <v>500.01.04.</v>
      </c>
      <c r="G70" s="395" t="s">
        <v>109</v>
      </c>
      <c r="H70" s="394"/>
      <c r="I70" s="396"/>
      <c r="J70" s="381"/>
      <c r="K70" s="414">
        <f>K75</f>
        <v>0</v>
      </c>
    </row>
    <row r="71" spans="1:11" ht="51">
      <c r="A71" s="385">
        <v>500</v>
      </c>
      <c r="B71" s="386" t="s">
        <v>342</v>
      </c>
      <c r="C71" s="387" t="s">
        <v>337</v>
      </c>
      <c r="D71" s="388">
        <f ca="1">COUNT($D70:D$87)+1</f>
        <v>1</v>
      </c>
      <c r="E71" s="389"/>
      <c r="F71" s="397" t="s">
        <v>435</v>
      </c>
      <c r="G71" s="4" t="s">
        <v>2178</v>
      </c>
      <c r="H71" s="398" t="s">
        <v>104</v>
      </c>
      <c r="I71" s="287">
        <v>4</v>
      </c>
      <c r="J71" s="267"/>
      <c r="K71" s="415">
        <f t="shared" ref="K71:K73" si="9">I71*J71</f>
        <v>0</v>
      </c>
    </row>
    <row r="72" spans="1:11" ht="25.5">
      <c r="A72" s="385">
        <v>500</v>
      </c>
      <c r="B72" s="386" t="s">
        <v>342</v>
      </c>
      <c r="C72" s="387" t="s">
        <v>337</v>
      </c>
      <c r="D72" s="388">
        <f ca="1">COUNT($D71:D$87)+1</f>
        <v>2</v>
      </c>
      <c r="E72" s="389"/>
      <c r="F72" s="397" t="s">
        <v>436</v>
      </c>
      <c r="G72" s="4" t="s">
        <v>2176</v>
      </c>
      <c r="H72" s="398" t="s">
        <v>105</v>
      </c>
      <c r="I72" s="287">
        <v>1</v>
      </c>
      <c r="J72" s="267"/>
      <c r="K72" s="415">
        <f t="shared" si="9"/>
        <v>0</v>
      </c>
    </row>
    <row r="73" spans="1:11" ht="25.5">
      <c r="A73" s="385">
        <v>500</v>
      </c>
      <c r="B73" s="386" t="s">
        <v>342</v>
      </c>
      <c r="C73" s="387" t="s">
        <v>337</v>
      </c>
      <c r="D73" s="388">
        <f ca="1">COUNT($D72:D$87)+1</f>
        <v>3</v>
      </c>
      <c r="E73" s="389"/>
      <c r="F73" s="397" t="s">
        <v>437</v>
      </c>
      <c r="G73" s="4" t="s">
        <v>2177</v>
      </c>
      <c r="H73" s="398" t="s">
        <v>105</v>
      </c>
      <c r="I73" s="287">
        <v>1</v>
      </c>
      <c r="J73" s="267"/>
      <c r="K73" s="415">
        <f t="shared" si="9"/>
        <v>0</v>
      </c>
    </row>
    <row r="74" spans="1:11">
      <c r="A74" s="385"/>
      <c r="B74" s="386"/>
      <c r="C74" s="387"/>
      <c r="D74" s="388"/>
      <c r="E74" s="389"/>
      <c r="F74" s="397"/>
      <c r="G74" s="4"/>
      <c r="H74" s="398"/>
      <c r="I74" s="287"/>
      <c r="K74" s="415"/>
    </row>
    <row r="75" spans="1:11">
      <c r="A75" s="411"/>
      <c r="B75" s="386"/>
      <c r="C75" s="387"/>
      <c r="D75" s="388"/>
      <c r="E75" s="389"/>
      <c r="F75" s="394" t="str">
        <f>A75&amp;"."&amp;B75&amp;"."&amp;C75&amp;"."&amp;D75</f>
        <v>...</v>
      </c>
      <c r="G75" s="395" t="s">
        <v>405</v>
      </c>
      <c r="H75" s="394"/>
      <c r="I75" s="396"/>
      <c r="J75" s="381"/>
      <c r="K75" s="417">
        <f>SUM(K71:K74)</f>
        <v>0</v>
      </c>
    </row>
    <row r="76" spans="1:11">
      <c r="A76" s="385"/>
      <c r="B76" s="386"/>
      <c r="C76" s="387"/>
      <c r="D76" s="388"/>
      <c r="E76" s="389"/>
      <c r="F76" s="406"/>
      <c r="G76" s="407"/>
      <c r="H76" s="408"/>
      <c r="I76" s="405"/>
      <c r="K76" s="418"/>
    </row>
    <row r="77" spans="1:11">
      <c r="A77" s="385"/>
      <c r="B77" s="386"/>
      <c r="C77" s="387"/>
      <c r="D77" s="388"/>
      <c r="E77" s="389"/>
      <c r="F77" s="406"/>
      <c r="G77" s="407"/>
      <c r="H77" s="408"/>
      <c r="I77" s="405"/>
      <c r="K77" s="418"/>
    </row>
    <row r="78" spans="1:11">
      <c r="A78" s="385">
        <v>500</v>
      </c>
      <c r="B78" s="386" t="s">
        <v>342</v>
      </c>
      <c r="C78" s="387" t="s">
        <v>319</v>
      </c>
      <c r="D78" s="388"/>
      <c r="E78" s="389"/>
      <c r="F78" s="394" t="str">
        <f>A78&amp;"."&amp;B78&amp;"."&amp;C78&amp;"."&amp;D78</f>
        <v>500.01.05.</v>
      </c>
      <c r="G78" s="395" t="s">
        <v>108</v>
      </c>
      <c r="H78" s="394"/>
      <c r="I78" s="396"/>
      <c r="J78" s="381"/>
      <c r="K78" s="414">
        <f>K84</f>
        <v>0</v>
      </c>
    </row>
    <row r="79" spans="1:11" ht="76.5">
      <c r="A79" s="385">
        <v>500</v>
      </c>
      <c r="B79" s="386" t="s">
        <v>342</v>
      </c>
      <c r="C79" s="387" t="s">
        <v>319</v>
      </c>
      <c r="D79" s="388">
        <f>COUNT($D$76:D78)+1</f>
        <v>1</v>
      </c>
      <c r="E79" s="389"/>
      <c r="F79" s="397" t="s">
        <v>435</v>
      </c>
      <c r="G79" s="4" t="s">
        <v>2179</v>
      </c>
      <c r="H79" s="398" t="s">
        <v>104</v>
      </c>
      <c r="I79" s="287">
        <v>60</v>
      </c>
      <c r="J79" s="267"/>
      <c r="K79" s="415">
        <f t="shared" ref="K79:K82" si="10">I79*J79</f>
        <v>0</v>
      </c>
    </row>
    <row r="80" spans="1:11" ht="38.25">
      <c r="A80" s="385">
        <v>500</v>
      </c>
      <c r="B80" s="386" t="s">
        <v>342</v>
      </c>
      <c r="C80" s="387" t="s">
        <v>319</v>
      </c>
      <c r="D80" s="388">
        <f>COUNT($D$76:D79)+1</f>
        <v>2</v>
      </c>
      <c r="E80" s="389"/>
      <c r="F80" s="397" t="s">
        <v>437</v>
      </c>
      <c r="G80" s="4" t="s">
        <v>2180</v>
      </c>
      <c r="H80" s="398" t="s">
        <v>105</v>
      </c>
      <c r="I80" s="287">
        <v>3</v>
      </c>
      <c r="J80" s="267"/>
      <c r="K80" s="415">
        <f t="shared" si="10"/>
        <v>0</v>
      </c>
    </row>
    <row r="81" spans="1:11" ht="63.75">
      <c r="A81" s="385">
        <v>500</v>
      </c>
      <c r="B81" s="386" t="s">
        <v>342</v>
      </c>
      <c r="C81" s="387" t="s">
        <v>319</v>
      </c>
      <c r="D81" s="388">
        <f>COUNT($D$76:D80)+1</f>
        <v>3</v>
      </c>
      <c r="E81" s="389"/>
      <c r="F81" s="397" t="s">
        <v>440</v>
      </c>
      <c r="G81" s="4" t="s">
        <v>2321</v>
      </c>
      <c r="H81" s="398" t="s">
        <v>105</v>
      </c>
      <c r="I81" s="287">
        <v>1</v>
      </c>
      <c r="J81" s="267"/>
      <c r="K81" s="415">
        <f t="shared" si="10"/>
        <v>0</v>
      </c>
    </row>
    <row r="82" spans="1:11" ht="38.25">
      <c r="A82" s="385">
        <v>500</v>
      </c>
      <c r="B82" s="386" t="s">
        <v>342</v>
      </c>
      <c r="C82" s="387" t="s">
        <v>319</v>
      </c>
      <c r="D82" s="388">
        <f>COUNT($D$76:D81)+1</f>
        <v>4</v>
      </c>
      <c r="E82" s="389"/>
      <c r="F82" s="397" t="s">
        <v>2182</v>
      </c>
      <c r="G82" s="4" t="s">
        <v>2181</v>
      </c>
      <c r="H82" s="398" t="s">
        <v>105</v>
      </c>
      <c r="I82" s="287">
        <v>6</v>
      </c>
      <c r="J82" s="267"/>
      <c r="K82" s="415">
        <f t="shared" si="10"/>
        <v>0</v>
      </c>
    </row>
    <row r="83" spans="1:11">
      <c r="A83" s="385"/>
      <c r="B83" s="386"/>
      <c r="C83" s="387"/>
      <c r="D83" s="388"/>
      <c r="E83" s="389"/>
      <c r="F83" s="397"/>
      <c r="G83" s="4"/>
      <c r="H83" s="398"/>
      <c r="I83" s="287"/>
      <c r="K83" s="415"/>
    </row>
    <row r="84" spans="1:11">
      <c r="A84" s="411"/>
      <c r="B84" s="386"/>
      <c r="C84" s="387"/>
      <c r="D84" s="388"/>
      <c r="E84" s="389"/>
      <c r="F84" s="394" t="str">
        <f>A84&amp;"."&amp;B84&amp;"."&amp;C84&amp;"."&amp;D84</f>
        <v>...</v>
      </c>
      <c r="G84" s="395" t="s">
        <v>406</v>
      </c>
      <c r="H84" s="394"/>
      <c r="I84" s="396"/>
      <c r="J84" s="381"/>
      <c r="K84" s="417">
        <f>SUM(K79:K83)</f>
        <v>0</v>
      </c>
    </row>
    <row r="85" spans="1:11">
      <c r="A85" s="385"/>
      <c r="B85" s="386"/>
      <c r="C85" s="387"/>
      <c r="D85" s="388"/>
      <c r="E85" s="389"/>
      <c r="F85" s="406"/>
      <c r="G85" s="407"/>
      <c r="H85" s="408"/>
      <c r="I85" s="405"/>
      <c r="K85" s="418"/>
    </row>
    <row r="86" spans="1:11">
      <c r="A86" s="385"/>
      <c r="B86" s="386"/>
      <c r="C86" s="387"/>
      <c r="D86" s="388"/>
      <c r="E86" s="389"/>
      <c r="F86" s="406"/>
      <c r="G86" s="407"/>
      <c r="H86" s="408"/>
      <c r="I86" s="405"/>
      <c r="K86" s="418"/>
    </row>
    <row r="87" spans="1:11">
      <c r="A87" s="385">
        <v>500</v>
      </c>
      <c r="B87" s="386" t="s">
        <v>342</v>
      </c>
      <c r="C87" s="387" t="s">
        <v>338</v>
      </c>
      <c r="D87" s="388"/>
      <c r="E87" s="389"/>
      <c r="F87" s="394" t="str">
        <f>A87&amp;"."&amp;B87&amp;"."&amp;C87&amp;"."&amp;D87</f>
        <v>500.01.06.</v>
      </c>
      <c r="G87" s="395" t="s">
        <v>107</v>
      </c>
      <c r="H87" s="394"/>
      <c r="I87" s="396"/>
      <c r="J87" s="381"/>
      <c r="K87" s="414">
        <f>K93</f>
        <v>0</v>
      </c>
    </row>
    <row r="88" spans="1:11" ht="51">
      <c r="A88" s="385">
        <v>500</v>
      </c>
      <c r="B88" s="386" t="s">
        <v>342</v>
      </c>
      <c r="C88" s="387" t="s">
        <v>338</v>
      </c>
      <c r="D88" s="388">
        <f>COUNT($D$87:D87)+1</f>
        <v>1</v>
      </c>
      <c r="E88" s="389"/>
      <c r="F88" s="397" t="s">
        <v>2182</v>
      </c>
      <c r="G88" s="1113" t="s">
        <v>2504</v>
      </c>
      <c r="H88" s="398" t="s">
        <v>104</v>
      </c>
      <c r="I88" s="287">
        <v>48</v>
      </c>
      <c r="J88" s="267"/>
      <c r="K88" s="415">
        <f t="shared" ref="K88:K90" si="11">I88*J88</f>
        <v>0</v>
      </c>
    </row>
    <row r="89" spans="1:11" ht="306">
      <c r="A89" s="385"/>
      <c r="B89" s="386"/>
      <c r="C89" s="387"/>
      <c r="D89" s="388"/>
      <c r="E89" s="389"/>
      <c r="F89" s="397"/>
      <c r="G89" s="1113" t="s">
        <v>2505</v>
      </c>
      <c r="H89" s="398"/>
      <c r="I89" s="287"/>
      <c r="J89" s="267"/>
      <c r="K89" s="415"/>
    </row>
    <row r="90" spans="1:11" ht="25.5">
      <c r="A90" s="385">
        <v>500</v>
      </c>
      <c r="B90" s="386" t="s">
        <v>342</v>
      </c>
      <c r="C90" s="387" t="s">
        <v>338</v>
      </c>
      <c r="D90" s="388">
        <f>COUNT($D$87:D88)+1</f>
        <v>2</v>
      </c>
      <c r="E90" s="389"/>
      <c r="F90" s="397" t="s">
        <v>2182</v>
      </c>
      <c r="G90" s="4" t="s">
        <v>2230</v>
      </c>
      <c r="H90" s="398" t="s">
        <v>78</v>
      </c>
      <c r="I90" s="287">
        <v>3</v>
      </c>
      <c r="J90" s="267"/>
      <c r="K90" s="415">
        <f t="shared" si="11"/>
        <v>0</v>
      </c>
    </row>
    <row r="91" spans="1:11" ht="204">
      <c r="A91" s="385">
        <v>500</v>
      </c>
      <c r="B91" s="386" t="s">
        <v>342</v>
      </c>
      <c r="C91" s="387" t="s">
        <v>338</v>
      </c>
      <c r="D91" s="388">
        <f>COUNT($D$87:D90)+1</f>
        <v>3</v>
      </c>
      <c r="E91" s="389"/>
      <c r="F91" s="397" t="s">
        <v>2182</v>
      </c>
      <c r="G91" s="4" t="s">
        <v>2467</v>
      </c>
      <c r="H91" s="398" t="s">
        <v>17</v>
      </c>
      <c r="I91" s="287">
        <f>32.2+53.1</f>
        <v>85.300000000000011</v>
      </c>
      <c r="J91" s="267"/>
      <c r="K91" s="415">
        <f t="shared" ref="K91" si="12">I91*J91</f>
        <v>0</v>
      </c>
    </row>
    <row r="92" spans="1:11">
      <c r="A92" s="385"/>
      <c r="B92" s="386"/>
      <c r="C92" s="387"/>
      <c r="D92" s="388"/>
      <c r="E92" s="389"/>
      <c r="F92" s="397"/>
      <c r="G92" s="4"/>
      <c r="H92" s="398"/>
      <c r="I92" s="287"/>
      <c r="K92" s="415"/>
    </row>
    <row r="93" spans="1:11">
      <c r="A93" s="411"/>
      <c r="B93" s="386"/>
      <c r="C93" s="387"/>
      <c r="D93" s="388"/>
      <c r="E93" s="389"/>
      <c r="F93" s="394" t="str">
        <f>A93&amp;"."&amp;B93&amp;"."&amp;C93&amp;"."&amp;D93</f>
        <v>...</v>
      </c>
      <c r="G93" s="395" t="s">
        <v>407</v>
      </c>
      <c r="H93" s="394"/>
      <c r="I93" s="396"/>
      <c r="J93" s="381"/>
      <c r="K93" s="417">
        <f>SUM(K88:K92)</f>
        <v>0</v>
      </c>
    </row>
    <row r="94" spans="1:11">
      <c r="A94" s="411"/>
      <c r="B94" s="386"/>
      <c r="C94" s="387"/>
      <c r="D94" s="388"/>
      <c r="E94" s="389"/>
      <c r="F94" s="406"/>
      <c r="G94" s="407"/>
      <c r="H94" s="408"/>
      <c r="I94" s="405"/>
      <c r="K94" s="418"/>
    </row>
    <row r="95" spans="1:11">
      <c r="A95" s="411"/>
      <c r="B95" s="386"/>
      <c r="C95" s="387"/>
      <c r="D95" s="388"/>
      <c r="E95" s="389"/>
      <c r="F95" s="406"/>
      <c r="G95" s="407"/>
      <c r="H95" s="408"/>
      <c r="I95" s="405"/>
      <c r="K95" s="418"/>
    </row>
    <row r="96" spans="1:11">
      <c r="A96" s="385">
        <v>500</v>
      </c>
      <c r="B96" s="386" t="s">
        <v>342</v>
      </c>
      <c r="C96" s="387" t="s">
        <v>339</v>
      </c>
      <c r="D96" s="388"/>
      <c r="E96" s="389"/>
      <c r="F96" s="394" t="str">
        <f>A96&amp;"."&amp;B96&amp;"."&amp;C96&amp;"."&amp;D96</f>
        <v>500.01.07.</v>
      </c>
      <c r="G96" s="395" t="s">
        <v>2183</v>
      </c>
      <c r="H96" s="394"/>
      <c r="I96" s="396"/>
      <c r="J96" s="381"/>
      <c r="K96" s="414">
        <f>K111</f>
        <v>0</v>
      </c>
    </row>
    <row r="97" spans="1:11" ht="38.25">
      <c r="A97" s="385">
        <v>500</v>
      </c>
      <c r="B97" s="386" t="s">
        <v>342</v>
      </c>
      <c r="C97" s="387" t="s">
        <v>339</v>
      </c>
      <c r="D97" s="388">
        <f>COUNT($D$96:D96)+1</f>
        <v>1</v>
      </c>
      <c r="E97" s="389"/>
      <c r="F97" s="397" t="s">
        <v>435</v>
      </c>
      <c r="G97" s="4" t="s">
        <v>2184</v>
      </c>
      <c r="H97" s="398" t="s">
        <v>16</v>
      </c>
      <c r="I97" s="287">
        <f>37/820*320</f>
        <v>14.439024390243901</v>
      </c>
      <c r="J97" s="267"/>
      <c r="K97" s="415">
        <f t="shared" ref="K97:K109" si="13">I97*J97</f>
        <v>0</v>
      </c>
    </row>
    <row r="98" spans="1:11" ht="38.25">
      <c r="A98" s="385">
        <v>500</v>
      </c>
      <c r="B98" s="386" t="s">
        <v>342</v>
      </c>
      <c r="C98" s="387" t="s">
        <v>339</v>
      </c>
      <c r="D98" s="388">
        <f>COUNT($D$96:D97)+1</f>
        <v>2</v>
      </c>
      <c r="E98" s="389"/>
      <c r="F98" s="397" t="s">
        <v>436</v>
      </c>
      <c r="G98" s="4" t="s">
        <v>2185</v>
      </c>
      <c r="H98" s="398" t="s">
        <v>16</v>
      </c>
      <c r="I98" s="287">
        <f>37/820*320</f>
        <v>14.439024390243901</v>
      </c>
      <c r="J98" s="267"/>
      <c r="K98" s="415">
        <f t="shared" si="13"/>
        <v>0</v>
      </c>
    </row>
    <row r="99" spans="1:11" ht="51">
      <c r="A99" s="385">
        <v>500</v>
      </c>
      <c r="B99" s="386" t="s">
        <v>342</v>
      </c>
      <c r="C99" s="387" t="s">
        <v>339</v>
      </c>
      <c r="D99" s="388">
        <f>COUNT($D$96:D98)+1</f>
        <v>3</v>
      </c>
      <c r="E99" s="389"/>
      <c r="F99" s="397" t="s">
        <v>437</v>
      </c>
      <c r="G99" s="4" t="s">
        <v>2186</v>
      </c>
      <c r="H99" s="398" t="s">
        <v>17</v>
      </c>
      <c r="I99" s="287">
        <f>185/820*320</f>
        <v>72.195121951219519</v>
      </c>
      <c r="J99" s="267"/>
      <c r="K99" s="415">
        <f t="shared" si="13"/>
        <v>0</v>
      </c>
    </row>
    <row r="100" spans="1:11" ht="63.75">
      <c r="A100" s="385">
        <v>500</v>
      </c>
      <c r="B100" s="386" t="s">
        <v>342</v>
      </c>
      <c r="C100" s="387" t="s">
        <v>339</v>
      </c>
      <c r="D100" s="388">
        <f>COUNT($D$96:D99)+1</f>
        <v>4</v>
      </c>
      <c r="E100" s="389"/>
      <c r="F100" s="397" t="s">
        <v>438</v>
      </c>
      <c r="G100" s="4" t="s">
        <v>2187</v>
      </c>
      <c r="H100" s="398" t="s">
        <v>12</v>
      </c>
      <c r="I100" s="287">
        <v>2</v>
      </c>
      <c r="J100" s="267"/>
      <c r="K100" s="415">
        <f t="shared" si="13"/>
        <v>0</v>
      </c>
    </row>
    <row r="101" spans="1:11" ht="76.5">
      <c r="A101" s="385">
        <v>500</v>
      </c>
      <c r="B101" s="386" t="s">
        <v>342</v>
      </c>
      <c r="C101" s="387" t="s">
        <v>339</v>
      </c>
      <c r="D101" s="388">
        <f>COUNT($D$96:D100)+1</f>
        <v>5</v>
      </c>
      <c r="E101" s="389"/>
      <c r="F101" s="397" t="s">
        <v>439</v>
      </c>
      <c r="G101" s="4" t="s">
        <v>2188</v>
      </c>
      <c r="H101" s="398" t="s">
        <v>12</v>
      </c>
      <c r="I101" s="287">
        <v>2</v>
      </c>
      <c r="J101" s="267"/>
      <c r="K101" s="415">
        <f t="shared" si="13"/>
        <v>0</v>
      </c>
    </row>
    <row r="102" spans="1:11" ht="63.75">
      <c r="A102" s="385">
        <v>500</v>
      </c>
      <c r="B102" s="386" t="s">
        <v>342</v>
      </c>
      <c r="C102" s="387" t="s">
        <v>339</v>
      </c>
      <c r="D102" s="388">
        <f>COUNT($D$96:D101)+1</f>
        <v>6</v>
      </c>
      <c r="E102" s="389"/>
      <c r="F102" s="397" t="s">
        <v>441</v>
      </c>
      <c r="G102" s="4" t="s">
        <v>2189</v>
      </c>
      <c r="H102" s="398" t="s">
        <v>12</v>
      </c>
      <c r="I102" s="287">
        <v>2</v>
      </c>
      <c r="J102" s="267"/>
      <c r="K102" s="415">
        <f t="shared" si="13"/>
        <v>0</v>
      </c>
    </row>
    <row r="103" spans="1:11" ht="51">
      <c r="A103" s="385">
        <v>500</v>
      </c>
      <c r="B103" s="386" t="s">
        <v>342</v>
      </c>
      <c r="C103" s="387" t="s">
        <v>339</v>
      </c>
      <c r="D103" s="388">
        <f>COUNT($D$96:D102)+1</f>
        <v>7</v>
      </c>
      <c r="E103" s="389"/>
      <c r="F103" s="397" t="s">
        <v>442</v>
      </c>
      <c r="G103" s="4" t="s">
        <v>2190</v>
      </c>
      <c r="H103" s="398" t="s">
        <v>17</v>
      </c>
      <c r="I103" s="287">
        <v>290</v>
      </c>
      <c r="J103" s="267"/>
      <c r="K103" s="415">
        <f t="shared" si="13"/>
        <v>0</v>
      </c>
    </row>
    <row r="104" spans="1:11">
      <c r="A104" s="385"/>
      <c r="B104" s="386"/>
      <c r="C104" s="387"/>
      <c r="D104" s="388"/>
      <c r="E104" s="389"/>
      <c r="F104" s="397"/>
      <c r="G104" s="5" t="s">
        <v>2323</v>
      </c>
      <c r="H104" s="398"/>
      <c r="I104" s="287"/>
      <c r="J104" s="267"/>
      <c r="K104" s="415"/>
    </row>
    <row r="105" spans="1:11" ht="25.5">
      <c r="A105" s="385">
        <v>500</v>
      </c>
      <c r="B105" s="386" t="s">
        <v>342</v>
      </c>
      <c r="C105" s="387" t="s">
        <v>339</v>
      </c>
      <c r="D105" s="388">
        <f>COUNT($D$96:D104)+1</f>
        <v>8</v>
      </c>
      <c r="E105" s="389"/>
      <c r="F105" s="397" t="s">
        <v>442</v>
      </c>
      <c r="G105" s="4" t="s">
        <v>2322</v>
      </c>
      <c r="H105" s="398" t="s">
        <v>12</v>
      </c>
      <c r="I105" s="287">
        <v>4</v>
      </c>
      <c r="J105" s="267"/>
      <c r="K105" s="415">
        <f t="shared" ref="K105" si="14">I105*J105</f>
        <v>0</v>
      </c>
    </row>
    <row r="106" spans="1:11">
      <c r="A106" s="385"/>
      <c r="B106" s="386"/>
      <c r="C106" s="387"/>
      <c r="D106" s="388"/>
      <c r="E106" s="389"/>
      <c r="F106" s="397"/>
      <c r="G106" s="5" t="s">
        <v>2194</v>
      </c>
      <c r="H106" s="398"/>
      <c r="I106" s="287"/>
      <c r="J106" s="267"/>
      <c r="K106" s="415"/>
    </row>
    <row r="107" spans="1:11" ht="63.75">
      <c r="A107" s="385">
        <v>500</v>
      </c>
      <c r="B107" s="386" t="s">
        <v>342</v>
      </c>
      <c r="C107" s="387" t="s">
        <v>339</v>
      </c>
      <c r="D107" s="388">
        <f>COUNT($D$96:D106)+1</f>
        <v>9</v>
      </c>
      <c r="E107" s="389"/>
      <c r="F107" s="397" t="s">
        <v>443</v>
      </c>
      <c r="G107" s="4" t="s">
        <v>2191</v>
      </c>
      <c r="H107" s="398" t="s">
        <v>12</v>
      </c>
      <c r="I107" s="287">
        <v>1</v>
      </c>
      <c r="J107" s="267"/>
      <c r="K107" s="415">
        <f t="shared" si="13"/>
        <v>0</v>
      </c>
    </row>
    <row r="108" spans="1:11" ht="51">
      <c r="A108" s="385">
        <v>500</v>
      </c>
      <c r="B108" s="386" t="s">
        <v>342</v>
      </c>
      <c r="C108" s="387" t="s">
        <v>339</v>
      </c>
      <c r="D108" s="388">
        <f>COUNT($D$96:D107)+1</f>
        <v>10</v>
      </c>
      <c r="E108" s="389"/>
      <c r="F108" s="397" t="s">
        <v>2182</v>
      </c>
      <c r="G108" s="4" t="s">
        <v>2192</v>
      </c>
      <c r="H108" s="398" t="s">
        <v>12</v>
      </c>
      <c r="I108" s="287">
        <v>1</v>
      </c>
      <c r="J108" s="267"/>
      <c r="K108" s="415">
        <f t="shared" si="13"/>
        <v>0</v>
      </c>
    </row>
    <row r="109" spans="1:11" ht="63.75">
      <c r="A109" s="385">
        <v>500</v>
      </c>
      <c r="B109" s="386" t="s">
        <v>342</v>
      </c>
      <c r="C109" s="387" t="s">
        <v>339</v>
      </c>
      <c r="D109" s="388">
        <f>COUNT($D$96:D108)+1</f>
        <v>11</v>
      </c>
      <c r="E109" s="389"/>
      <c r="F109" s="397" t="s">
        <v>2182</v>
      </c>
      <c r="G109" s="4" t="s">
        <v>2193</v>
      </c>
      <c r="H109" s="398" t="s">
        <v>712</v>
      </c>
      <c r="I109" s="287">
        <v>12</v>
      </c>
      <c r="J109" s="267"/>
      <c r="K109" s="415">
        <f t="shared" si="13"/>
        <v>0</v>
      </c>
    </row>
    <row r="110" spans="1:11">
      <c r="A110" s="385"/>
      <c r="B110" s="386"/>
      <c r="C110" s="387"/>
      <c r="D110" s="388"/>
      <c r="E110" s="389"/>
      <c r="F110" s="397"/>
      <c r="G110" s="4"/>
      <c r="H110" s="398"/>
      <c r="I110" s="287"/>
      <c r="K110" s="415"/>
    </row>
    <row r="111" spans="1:11">
      <c r="A111" s="411"/>
      <c r="B111" s="386"/>
      <c r="C111" s="387"/>
      <c r="D111" s="388"/>
      <c r="E111" s="389"/>
      <c r="F111" s="394" t="str">
        <f>A111&amp;"."&amp;B111&amp;"."&amp;C111&amp;"."&amp;D111</f>
        <v>...</v>
      </c>
      <c r="G111" s="395" t="s">
        <v>2195</v>
      </c>
      <c r="H111" s="394"/>
      <c r="I111" s="396"/>
      <c r="J111" s="381"/>
      <c r="K111" s="417">
        <f>SUM(K97:K110)</f>
        <v>0</v>
      </c>
    </row>
    <row r="112" spans="1:11">
      <c r="A112" s="411"/>
      <c r="B112" s="386"/>
      <c r="C112" s="387"/>
      <c r="D112" s="388"/>
      <c r="E112" s="389"/>
      <c r="F112" s="406"/>
      <c r="G112" s="407"/>
      <c r="H112" s="408"/>
      <c r="I112" s="405"/>
      <c r="K112" s="418"/>
    </row>
    <row r="113" spans="1:11">
      <c r="A113" s="411"/>
      <c r="B113" s="386"/>
      <c r="C113" s="387"/>
      <c r="D113" s="388"/>
      <c r="E113" s="389"/>
      <c r="F113" s="406"/>
      <c r="G113" s="407"/>
      <c r="H113" s="408"/>
      <c r="I113" s="405"/>
      <c r="K113" s="418"/>
    </row>
    <row r="114" spans="1:11">
      <c r="A114" s="385">
        <v>500</v>
      </c>
      <c r="B114" s="386" t="s">
        <v>342</v>
      </c>
      <c r="C114" s="387" t="s">
        <v>340</v>
      </c>
      <c r="D114" s="388"/>
      <c r="E114" s="389"/>
      <c r="F114" s="394" t="str">
        <f>A114&amp;"."&amp;B114&amp;"."&amp;C114&amp;"."&amp;D114</f>
        <v>500.01.08.</v>
      </c>
      <c r="G114" s="395" t="s">
        <v>106</v>
      </c>
      <c r="H114" s="394"/>
      <c r="I114" s="396"/>
      <c r="J114" s="381"/>
      <c r="K114" s="414">
        <f>K123</f>
        <v>0</v>
      </c>
    </row>
    <row r="115" spans="1:11" ht="25.5">
      <c r="A115" s="385">
        <v>500</v>
      </c>
      <c r="B115" s="386" t="s">
        <v>342</v>
      </c>
      <c r="C115" s="387" t="s">
        <v>340</v>
      </c>
      <c r="D115" s="388">
        <f>COUNT($D$112:D114)+1</f>
        <v>1</v>
      </c>
      <c r="E115" s="389"/>
      <c r="F115" s="409" t="str">
        <f t="shared" ref="F115" si="15">A115&amp;"."&amp;B115&amp;"."&amp;C115&amp;"."&amp;D115</f>
        <v>500.01.08.1</v>
      </c>
      <c r="G115" s="4" t="s">
        <v>2324</v>
      </c>
      <c r="H115" s="398" t="s">
        <v>104</v>
      </c>
      <c r="I115" s="287">
        <v>60</v>
      </c>
      <c r="J115" s="267"/>
      <c r="K115" s="415">
        <f t="shared" ref="K115" si="16">I115*J115</f>
        <v>0</v>
      </c>
    </row>
    <row r="116" spans="1:11" ht="25.5">
      <c r="A116" s="385">
        <v>500</v>
      </c>
      <c r="B116" s="386" t="s">
        <v>342</v>
      </c>
      <c r="C116" s="387" t="s">
        <v>340</v>
      </c>
      <c r="D116" s="388">
        <f>COUNT($D$112:D115)+1</f>
        <v>2</v>
      </c>
      <c r="E116" s="389"/>
      <c r="F116" s="409" t="str">
        <f t="shared" ref="F116" si="17">A116&amp;"."&amp;B116&amp;"."&amp;C116&amp;"."&amp;D116</f>
        <v>500.01.08.2</v>
      </c>
      <c r="G116" s="4" t="s">
        <v>2325</v>
      </c>
      <c r="H116" s="398" t="s">
        <v>105</v>
      </c>
      <c r="I116" s="287">
        <v>3</v>
      </c>
      <c r="J116" s="267"/>
      <c r="K116" s="415">
        <f t="shared" ref="K116" si="18">I116*J116</f>
        <v>0</v>
      </c>
    </row>
    <row r="117" spans="1:11">
      <c r="A117" s="385">
        <v>500</v>
      </c>
      <c r="B117" s="386" t="s">
        <v>342</v>
      </c>
      <c r="C117" s="387" t="s">
        <v>340</v>
      </c>
      <c r="D117" s="388">
        <f>COUNT($D$112:D116)+1</f>
        <v>3</v>
      </c>
      <c r="E117" s="389"/>
      <c r="F117" s="409" t="str">
        <f t="shared" ref="F117" si="19">A117&amp;"."&amp;B117&amp;"."&amp;C117&amp;"."&amp;D117</f>
        <v>500.01.08.3</v>
      </c>
      <c r="G117" s="4" t="s">
        <v>2326</v>
      </c>
      <c r="H117" s="398" t="s">
        <v>104</v>
      </c>
      <c r="I117" s="287">
        <v>60</v>
      </c>
      <c r="J117" s="267"/>
      <c r="K117" s="415">
        <f t="shared" ref="K117" si="20">I117*J117</f>
        <v>0</v>
      </c>
    </row>
    <row r="118" spans="1:11">
      <c r="A118" s="385">
        <v>500</v>
      </c>
      <c r="B118" s="386" t="s">
        <v>342</v>
      </c>
      <c r="C118" s="387" t="s">
        <v>340</v>
      </c>
      <c r="D118" s="388">
        <f>COUNT($D$112:D117)+1</f>
        <v>4</v>
      </c>
      <c r="E118" s="389"/>
      <c r="F118" s="409" t="str">
        <f t="shared" ref="F118" si="21">A118&amp;"."&amp;B118&amp;"."&amp;C118&amp;"."&amp;D118</f>
        <v>500.01.08.4</v>
      </c>
      <c r="G118" s="4" t="s">
        <v>2327</v>
      </c>
      <c r="H118" s="398" t="s">
        <v>104</v>
      </c>
      <c r="I118" s="287">
        <v>60</v>
      </c>
      <c r="J118" s="267"/>
      <c r="K118" s="415">
        <f t="shared" ref="K118:K121" si="22">I118*J118</f>
        <v>0</v>
      </c>
    </row>
    <row r="119" spans="1:11" ht="25.5">
      <c r="A119" s="385">
        <v>500</v>
      </c>
      <c r="B119" s="386" t="s">
        <v>342</v>
      </c>
      <c r="C119" s="387" t="s">
        <v>340</v>
      </c>
      <c r="D119" s="388">
        <f>COUNT($D$112:D118)+1</f>
        <v>5</v>
      </c>
      <c r="E119" s="389"/>
      <c r="F119" s="409" t="str">
        <f t="shared" ref="F119" si="23">A119&amp;"."&amp;B119&amp;"."&amp;C119&amp;"."&amp;D119</f>
        <v>500.01.08.5</v>
      </c>
      <c r="G119" s="4" t="s">
        <v>2196</v>
      </c>
      <c r="H119" s="398" t="s">
        <v>17</v>
      </c>
      <c r="I119" s="287">
        <v>330</v>
      </c>
      <c r="J119" s="267"/>
      <c r="K119" s="415">
        <f t="shared" si="22"/>
        <v>0</v>
      </c>
    </row>
    <row r="120" spans="1:11">
      <c r="A120" s="385">
        <v>500</v>
      </c>
      <c r="B120" s="386" t="s">
        <v>342</v>
      </c>
      <c r="C120" s="387" t="s">
        <v>340</v>
      </c>
      <c r="D120" s="388">
        <f>COUNT($D$112:D119)+1</f>
        <v>6</v>
      </c>
      <c r="E120" s="389"/>
      <c r="F120" s="409" t="str">
        <f t="shared" ref="F120" si="24">A120&amp;"."&amp;B120&amp;"."&amp;C120&amp;"."&amp;D120</f>
        <v>500.01.08.6</v>
      </c>
      <c r="G120" s="4" t="s">
        <v>2197</v>
      </c>
      <c r="H120" s="398" t="s">
        <v>712</v>
      </c>
      <c r="I120" s="287">
        <v>20</v>
      </c>
      <c r="J120" s="267"/>
      <c r="K120" s="415">
        <f t="shared" si="22"/>
        <v>0</v>
      </c>
    </row>
    <row r="121" spans="1:11">
      <c r="A121" s="385">
        <v>500</v>
      </c>
      <c r="B121" s="386" t="s">
        <v>342</v>
      </c>
      <c r="C121" s="387" t="s">
        <v>340</v>
      </c>
      <c r="D121" s="388">
        <f>COUNT($D$112:D120)+1</f>
        <v>7</v>
      </c>
      <c r="E121" s="389"/>
      <c r="F121" s="409" t="str">
        <f t="shared" ref="F121" si="25">A121&amp;"."&amp;B121&amp;"."&amp;C121&amp;"."&amp;D121</f>
        <v>500.01.08.7</v>
      </c>
      <c r="G121" s="4" t="s">
        <v>2198</v>
      </c>
      <c r="H121" s="398" t="s">
        <v>712</v>
      </c>
      <c r="I121" s="287">
        <v>10</v>
      </c>
      <c r="J121" s="267"/>
      <c r="K121" s="415">
        <f t="shared" si="22"/>
        <v>0</v>
      </c>
    </row>
    <row r="122" spans="1:11">
      <c r="A122" s="385"/>
      <c r="B122" s="386"/>
      <c r="C122" s="387"/>
      <c r="D122" s="388"/>
      <c r="E122" s="389"/>
      <c r="F122" s="397"/>
      <c r="G122" s="4"/>
      <c r="H122" s="398"/>
      <c r="I122" s="287"/>
      <c r="K122" s="415"/>
    </row>
    <row r="123" spans="1:11">
      <c r="A123" s="411"/>
      <c r="B123" s="386"/>
      <c r="C123" s="387"/>
      <c r="D123" s="388"/>
      <c r="E123" s="389"/>
      <c r="F123" s="394" t="str">
        <f>A123&amp;"."&amp;B123&amp;"."&amp;C123&amp;"."&amp;D123</f>
        <v>...</v>
      </c>
      <c r="G123" s="395" t="s">
        <v>408</v>
      </c>
      <c r="H123" s="394"/>
      <c r="I123" s="396"/>
      <c r="J123" s="381"/>
      <c r="K123" s="417">
        <f>SUM(K115:K121)</f>
        <v>0</v>
      </c>
    </row>
    <row r="124" spans="1:11">
      <c r="A124" s="411"/>
      <c r="B124" s="386"/>
      <c r="C124" s="387"/>
      <c r="D124" s="388"/>
      <c r="E124" s="389"/>
      <c r="F124" s="406"/>
      <c r="G124" s="407"/>
      <c r="H124" s="408"/>
      <c r="I124" s="405"/>
      <c r="K124" s="418"/>
    </row>
    <row r="125" spans="1:11">
      <c r="A125" s="411"/>
      <c r="B125" s="386"/>
      <c r="C125" s="387"/>
      <c r="D125" s="388"/>
      <c r="E125" s="389"/>
      <c r="F125" s="406"/>
      <c r="G125" s="407"/>
      <c r="H125" s="408"/>
      <c r="I125" s="405"/>
      <c r="K125" s="418"/>
    </row>
    <row r="126" spans="1:11">
      <c r="A126" s="385">
        <v>500</v>
      </c>
      <c r="B126" s="386" t="s">
        <v>342</v>
      </c>
      <c r="C126" s="387" t="s">
        <v>341</v>
      </c>
      <c r="D126" s="388"/>
      <c r="E126" s="389"/>
      <c r="F126" s="394" t="str">
        <f>A126&amp;"."&amp;B126&amp;"."&amp;C126&amp;"."&amp;D126</f>
        <v>500.01.09.</v>
      </c>
      <c r="G126" s="395" t="s">
        <v>118</v>
      </c>
      <c r="H126" s="394"/>
      <c r="I126" s="396"/>
      <c r="J126" s="381"/>
      <c r="K126" s="414">
        <f>K129</f>
        <v>0</v>
      </c>
    </row>
    <row r="127" spans="1:11" ht="16.5">
      <c r="A127" s="385">
        <v>500</v>
      </c>
      <c r="B127" s="386" t="s">
        <v>342</v>
      </c>
      <c r="C127" s="387" t="s">
        <v>341</v>
      </c>
      <c r="D127" s="388">
        <f>COUNT($D$126:D126)+1</f>
        <v>1</v>
      </c>
      <c r="E127" s="389"/>
      <c r="F127" s="397" t="str">
        <f>A127&amp;"."&amp;B127&amp;"."&amp;C127&amp;"."&amp;D127</f>
        <v>500.01.09.1</v>
      </c>
      <c r="G127" s="412" t="s">
        <v>119</v>
      </c>
      <c r="H127" s="398" t="s">
        <v>17</v>
      </c>
      <c r="I127" s="287">
        <v>575</v>
      </c>
      <c r="J127" s="267"/>
      <c r="K127" s="415">
        <f>I127*J127</f>
        <v>0</v>
      </c>
    </row>
    <row r="128" spans="1:11" ht="16.5">
      <c r="A128" s="385"/>
      <c r="B128" s="386"/>
      <c r="C128" s="387"/>
      <c r="D128" s="388"/>
      <c r="E128" s="389"/>
      <c r="F128" s="397"/>
      <c r="G128" s="412"/>
      <c r="H128" s="398"/>
      <c r="I128" s="287"/>
      <c r="K128" s="415"/>
    </row>
    <row r="129" spans="1:11">
      <c r="A129" s="411"/>
      <c r="B129" s="386"/>
      <c r="C129" s="387"/>
      <c r="D129" s="388"/>
      <c r="E129" s="389"/>
      <c r="F129" s="394" t="str">
        <f>A129&amp;"."&amp;B129&amp;"."&amp;C129&amp;"."&amp;D129</f>
        <v>...</v>
      </c>
      <c r="G129" s="395" t="s">
        <v>409</v>
      </c>
      <c r="H129" s="394"/>
      <c r="I129" s="396"/>
      <c r="J129" s="381"/>
      <c r="K129" s="417">
        <f>SUM(K127:K127)</f>
        <v>0</v>
      </c>
    </row>
  </sheetData>
  <sheetProtection selectLockedCells="1" selectUnlockedCells="1"/>
  <dataConsolidate/>
  <mergeCells count="11">
    <mergeCell ref="G11:K11"/>
    <mergeCell ref="A1:D1"/>
    <mergeCell ref="F2:K2"/>
    <mergeCell ref="A3:A10"/>
    <mergeCell ref="B3:B10"/>
    <mergeCell ref="C3:C10"/>
    <mergeCell ref="G3:K3"/>
    <mergeCell ref="G4:K4"/>
    <mergeCell ref="G5:K5"/>
    <mergeCell ref="G6:K6"/>
    <mergeCell ref="G7:K7"/>
  </mergeCells>
  <pageMargins left="0.78740157480314965" right="0.59055118110236227" top="0.94488188976377963" bottom="0.74803149606299213" header="0.31496062992125984" footer="0.31496062992125984"/>
  <pageSetup paperSize="9" orientation="landscape" useFirstPageNumber="1" r:id="rId1"/>
  <headerFooter>
    <oddHeader>&amp;L&amp;"NewsGoth Cn BT,Običajno"&amp;8INVESTITOR: 
Občina Miren-Kostanjevica
Miren 137
5291 Miren&amp;C&amp;"NewsGoth Cn BT,Običajno" 01/18 - PZR
&amp;R&amp;"NewsGoth Cn BT,Običajno"&amp;8PROJEKTANT:
Styria arhitektura d.o.o. 
Cankarjeva ul. 6E,
2000 MB</oddHeader>
    <oddFooter>&amp;L&amp;"NewsGoth Cn BT,Običajno"Šolski objekt
OŠ Miren in postavitev nove telovadnice - 3.faza&amp;C&amp;P/&amp;N&amp;R&amp;"NewsGoth Cn BT,Običajno"&amp;P/&amp;N</oddFooter>
  </headerFooter>
  <rowBreaks count="4" manualBreakCount="4">
    <brk id="22" max="10" man="1"/>
    <brk id="46" max="10" man="1"/>
    <brk id="57" max="10" man="1"/>
    <brk id="69"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11</vt:i4>
      </vt:variant>
    </vt:vector>
  </HeadingPairs>
  <TitlesOfParts>
    <vt:vector size="20" baseType="lpstr">
      <vt:lpstr>0</vt:lpstr>
      <vt:lpstr>SD</vt:lpstr>
      <vt:lpstr>REKAPITULACIJA</vt:lpstr>
      <vt:lpstr>100 PRD</vt:lpstr>
      <vt:lpstr>101 GD</vt:lpstr>
      <vt:lpstr>201 OD</vt:lpstr>
      <vt:lpstr>301 EI</vt:lpstr>
      <vt:lpstr>400 SI</vt:lpstr>
      <vt:lpstr>500 ZU</vt:lpstr>
      <vt:lpstr>'500 ZU'!Excel_BuiltIn_Print_Area</vt:lpstr>
      <vt:lpstr>'100 PRD'!Področje_tiskanja</vt:lpstr>
      <vt:lpstr>'101 GD'!Področje_tiskanja</vt:lpstr>
      <vt:lpstr>'201 OD'!Področje_tiskanja</vt:lpstr>
      <vt:lpstr>'400 SI'!Področje_tiskanja</vt:lpstr>
      <vt:lpstr>'500 ZU'!Področje_tiskanja</vt:lpstr>
      <vt:lpstr>REKAPITULACIJA!Področje_tiskanja</vt:lpstr>
      <vt:lpstr>'100 PRD'!Print_Area</vt:lpstr>
      <vt:lpstr>'101 GD'!Print_Area</vt:lpstr>
      <vt:lpstr>'201 OD'!Print_Area</vt:lpstr>
      <vt:lpstr>'400 SI'!Print_Area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Sašo Žolek</dc:creator>
  <cp:lastModifiedBy>Jernej</cp:lastModifiedBy>
  <cp:lastPrinted>2025-04-11T09:10:27Z</cp:lastPrinted>
  <dcterms:created xsi:type="dcterms:W3CDTF">2016-12-05T11:19:27Z</dcterms:created>
  <dcterms:modified xsi:type="dcterms:W3CDTF">2026-03-16T08:37:38Z</dcterms:modified>
</cp:coreProperties>
</file>